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4603\Desktop\"/>
    </mc:Choice>
  </mc:AlternateContent>
  <xr:revisionPtr revIDLastSave="0" documentId="13_ncr:1_{334BFB7F-4E76-43DB-B7D0-BB5A92DF0162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佳奥" sheetId="2" r:id="rId1"/>
    <sheet name="Sheet1" sheetId="5" state="hidden" r:id="rId2"/>
  </sheets>
  <definedNames>
    <definedName name="_xlnm._FilterDatabase" localSheetId="0" hidden="1">佳奥!$A$2:$F$5633</definedName>
    <definedName name="_xlnm.Print_Area" localSheetId="0">佳奥!#REF!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80" i="2" l="1"/>
  <c r="D5276" i="2"/>
  <c r="D5273" i="2"/>
  <c r="D5271" i="2"/>
  <c r="D4722" i="2"/>
  <c r="D4617" i="2"/>
  <c r="G4372" i="2"/>
  <c r="G4371" i="2"/>
  <c r="G4370" i="2"/>
  <c r="G4369" i="2"/>
  <c r="G4368" i="2"/>
  <c r="G4367" i="2"/>
  <c r="G4366" i="2"/>
  <c r="G4365" i="2"/>
  <c r="G4364" i="2"/>
  <c r="G4363" i="2"/>
  <c r="G4362" i="2"/>
  <c r="G4361" i="2"/>
  <c r="G4360" i="2"/>
  <c r="G4359" i="2"/>
  <c r="G4358" i="2"/>
  <c r="G4357" i="2"/>
  <c r="G4356" i="2"/>
  <c r="G4355" i="2"/>
  <c r="G4346" i="2"/>
  <c r="G4345" i="2"/>
  <c r="G4344" i="2"/>
  <c r="G4343" i="2"/>
  <c r="G4342" i="2"/>
  <c r="G4341" i="2"/>
  <c r="G4340" i="2"/>
  <c r="G4339" i="2"/>
  <c r="G4338" i="2"/>
  <c r="G4337" i="2"/>
  <c r="G4336" i="2"/>
  <c r="G4335" i="2"/>
  <c r="G4334" i="2"/>
  <c r="G4333" i="2"/>
  <c r="G4332" i="2"/>
  <c r="G4331" i="2"/>
  <c r="G4330" i="2"/>
  <c r="G4329" i="2"/>
  <c r="G4328" i="2"/>
  <c r="G4327" i="2"/>
  <c r="G4326" i="2"/>
  <c r="G4325" i="2"/>
  <c r="G4324" i="2"/>
  <c r="G4323" i="2"/>
  <c r="G4322" i="2"/>
  <c r="G4321" i="2"/>
  <c r="G4320" i="2"/>
  <c r="G4319" i="2"/>
  <c r="G4318" i="2"/>
  <c r="G4317" i="2"/>
  <c r="G4316" i="2"/>
  <c r="D4031" i="2"/>
  <c r="D3942" i="2"/>
  <c r="D3937" i="2"/>
  <c r="D3838" i="2"/>
  <c r="D3825" i="2"/>
  <c r="D3685" i="2"/>
  <c r="D3526" i="2"/>
</calcChain>
</file>

<file path=xl/sharedStrings.xml><?xml version="1.0" encoding="utf-8"?>
<sst xmlns="http://schemas.openxmlformats.org/spreadsheetml/2006/main" count="20322" uniqueCount="2134">
  <si>
    <t>2025年月份佳奥产品组装登记表</t>
  </si>
  <si>
    <t>日期</t>
  </si>
  <si>
    <t>项目</t>
  </si>
  <si>
    <t>产品编码</t>
  </si>
  <si>
    <t>数量</t>
  </si>
  <si>
    <t>对应产品编码</t>
  </si>
  <si>
    <t>包装员</t>
  </si>
  <si>
    <t>其它</t>
  </si>
  <si>
    <t>协助配发</t>
  </si>
  <si>
    <t>云侠，冯友，文雅8：30--17:30</t>
  </si>
  <si>
    <t>集体</t>
  </si>
  <si>
    <t>214002J0117MS1</t>
  </si>
  <si>
    <t>214002J0117MS1-WT+214002J0117MS1-LX电动U枕，需要调节，检验电动情况等</t>
  </si>
  <si>
    <t>其他</t>
  </si>
  <si>
    <t>产品组装I</t>
  </si>
  <si>
    <t>J08B06AS1</t>
  </si>
  <si>
    <t>J08B06AS1WT+J08B06BS1-LX</t>
  </si>
  <si>
    <t>开会</t>
  </si>
  <si>
    <t>J17B12AS9</t>
  </si>
  <si>
    <t>J17B12AS9WT+J17B06AS9NX</t>
  </si>
  <si>
    <t>J17B12AR4</t>
  </si>
  <si>
    <t>J17B12AR4WT+J17B06AS9NX</t>
  </si>
  <si>
    <t>J08B07BS1</t>
  </si>
  <si>
    <t>J08B02S1+J08B07BS1-LX</t>
  </si>
  <si>
    <t>产品组装II</t>
  </si>
  <si>
    <t>240104J0100MS9</t>
  </si>
  <si>
    <t>240104J0100MS9-WT+240104J0100MG1隐形拉链</t>
  </si>
  <si>
    <t>J08B03BS1</t>
  </si>
  <si>
    <t>J08B02AS1</t>
  </si>
  <si>
    <t>J08B02S1+J08B06BS1-LX</t>
  </si>
  <si>
    <t>产品组装IV</t>
  </si>
  <si>
    <t>220606J0100MR4</t>
  </si>
  <si>
    <t>220606J0100MR4-WT+拆J06D01AS1+小枕，隐形拉链</t>
  </si>
  <si>
    <t>封口包装</t>
  </si>
  <si>
    <t>230606J0100MB5-NX</t>
  </si>
  <si>
    <t>裸心套内套封口等</t>
  </si>
  <si>
    <t>230710J1500GB3</t>
  </si>
  <si>
    <t>产品返工，非组装原因</t>
  </si>
  <si>
    <t>210703J1500BGX</t>
  </si>
  <si>
    <t>外套报废，拆解成品</t>
  </si>
  <si>
    <t>232401JK0100MB11</t>
  </si>
  <si>
    <t>工厂来货返修，加固吊带</t>
  </si>
  <si>
    <t>230702J0100MR4</t>
  </si>
  <si>
    <t>230702J0100MB2-WT(无拉头）+210709J1500MS1-NX</t>
  </si>
  <si>
    <t>230702J0200MS9</t>
  </si>
  <si>
    <t>230702J0200MS9-WT（无拉头）+210709J1500MS1-NX</t>
  </si>
  <si>
    <t>230709J0100MB2</t>
  </si>
  <si>
    <t>230709J0100MB2-WT+210709J1500MS1-NX  外套无拉头</t>
  </si>
  <si>
    <t>J08B02BS1</t>
  </si>
  <si>
    <t>J06A14BS1</t>
  </si>
  <si>
    <t>成品拆解</t>
  </si>
  <si>
    <t>J08B06AS1WT+J08B07BS1-LX</t>
  </si>
  <si>
    <t>J02A04CW2</t>
  </si>
  <si>
    <t>J02A04CW2WT+J02A04CW2NX隐形拉链</t>
  </si>
  <si>
    <t>J08B06BS1</t>
  </si>
  <si>
    <t>整理及协助</t>
  </si>
  <si>
    <t>场地及纸箱整理等</t>
  </si>
  <si>
    <t>场地整理</t>
  </si>
  <si>
    <t>因子，星辰半成品分类及码放等</t>
  </si>
  <si>
    <t>210801J0100MS8-NX</t>
  </si>
  <si>
    <t>拆床头靠垫芯子回弹</t>
  </si>
  <si>
    <t>210801J0100SS8-NX</t>
  </si>
  <si>
    <t>芙蓉，文雅8：30-18:00，因子，星辰14:00—18:00, 笑鱼14:00-16:30</t>
  </si>
  <si>
    <t>220702J1511BS1</t>
  </si>
  <si>
    <t>220702J1511BS1-WT+220702J1511BB3拆成品</t>
  </si>
  <si>
    <t>210801J0100MS8</t>
  </si>
  <si>
    <t>床头靠垫，三个部位</t>
  </si>
  <si>
    <t>芙蓉，因子8：30-20:00，文雅，星辰17:30—20:00</t>
  </si>
  <si>
    <t>210712J0100MS9</t>
  </si>
  <si>
    <t>拆成品</t>
  </si>
  <si>
    <t>J07B08BB7</t>
  </si>
  <si>
    <t>拆成品，拆完组装发现规格不符</t>
  </si>
  <si>
    <t>J07B08AS1</t>
  </si>
  <si>
    <t>定制床垫</t>
  </si>
  <si>
    <t>J27DZ001</t>
  </si>
  <si>
    <t>160*65*5</t>
  </si>
  <si>
    <t>星辰、文雅8：30---20:00，芙蓉、因子、白象17:30-20:00</t>
  </si>
  <si>
    <t>J07B08AS1拆下的外套+J07B08BB7拆下的芯子，更换吊牌等</t>
  </si>
  <si>
    <t>产品组装III</t>
  </si>
  <si>
    <t>J07B08AB7</t>
  </si>
  <si>
    <t>J07B08AS1拆下的芯子+J07B08BB7拆下的外套，更换吊牌等</t>
  </si>
  <si>
    <t>J07B08BS1</t>
  </si>
  <si>
    <t>J07B02BS1</t>
  </si>
  <si>
    <t>J07B02BS1WT+J07B08BB7拆下的芯子</t>
  </si>
  <si>
    <t>210801J0100SS8</t>
  </si>
  <si>
    <t>床头靠垫，仅三角部位</t>
  </si>
  <si>
    <t>J08B06AS1WT+J08B01-A</t>
  </si>
  <si>
    <t>J08B03AS1</t>
  </si>
  <si>
    <t>230702J0100MR4-WT（无拉头）+210709J1500MS1-NX</t>
  </si>
  <si>
    <t>因子、白象08:30-17:30</t>
  </si>
  <si>
    <t>230702J1200MS9</t>
  </si>
  <si>
    <t>230702J1200MS9-WT（穿吊牌）+230701J1200MS11(拆成品）</t>
  </si>
  <si>
    <t>230613J0100MS8</t>
  </si>
  <si>
    <t>210701J0300SS1</t>
  </si>
  <si>
    <t>210701J0300SS1-WT（隐形拉链）+210701J0300SS3</t>
  </si>
  <si>
    <t>240101S0100MS9</t>
  </si>
  <si>
    <t>240101S0100MS9-WT+240101S0100MS9-NX隐形拉链</t>
  </si>
  <si>
    <t>送货</t>
  </si>
  <si>
    <t>送货30箱，0.15元/箱</t>
  </si>
  <si>
    <t>因子、白象08:30-19:30</t>
  </si>
  <si>
    <t>文雅、白象08:30-20:00，星辰、芙蓉、因子17:30-20:00</t>
  </si>
  <si>
    <t>230701J1200MS11</t>
  </si>
  <si>
    <t>芯子套EVA袋，穿吊牌</t>
  </si>
  <si>
    <t>因子、芙蓉08:30-20:00，其他3人17:30-20:00</t>
  </si>
  <si>
    <t>240104J0100LG1</t>
  </si>
  <si>
    <t>云朵深睡枕加吊牌，洗标织唛标</t>
  </si>
  <si>
    <t>240605J0108MB1</t>
  </si>
  <si>
    <t>240605J0108MB1-ZT+拆230609J0100M1R4小枕拉链有问题，耗时耗力</t>
  </si>
  <si>
    <t>文雅，星辰09:30-17:30</t>
  </si>
  <si>
    <t>214002J0117MS1-WT+214002J0117MS1-LX电动U枕，需要调节等</t>
  </si>
  <si>
    <t>240605J0108MB7</t>
  </si>
  <si>
    <t>J27DZ004</t>
  </si>
  <si>
    <t>120*175*10cm</t>
  </si>
  <si>
    <t>文雅，星辰08:30-20:00</t>
  </si>
  <si>
    <t>170701J1511BS4</t>
  </si>
  <si>
    <t>170701J1511GS4-WT(换吊牌）+J08B07BS1-LX</t>
  </si>
  <si>
    <t>190601J0117MS1</t>
  </si>
  <si>
    <t>190601J0117MS1-WT+J06D01AS1NX等  加热小枕隐形拉链</t>
  </si>
  <si>
    <t>240104J0100LS9</t>
  </si>
  <si>
    <t>240104J0100LS9-WT+240104J0100LG1</t>
  </si>
  <si>
    <t>J24A15AS1</t>
  </si>
  <si>
    <t>大客户产品更换专用织唛标</t>
  </si>
  <si>
    <t>去配发库位拆成品</t>
  </si>
  <si>
    <t>芙蓉，白象08:30-20:00</t>
  </si>
  <si>
    <t>J06A22AB7</t>
  </si>
  <si>
    <t>床头靠垫更换洗标，需拆装</t>
  </si>
  <si>
    <t>210703J1500GS1</t>
  </si>
  <si>
    <t>230704J0100GS1更换吊牌，彩标等</t>
  </si>
  <si>
    <t>文雅，星辰08:30-20:00，其他人17:00-20:00</t>
  </si>
  <si>
    <t>J17B14AS9</t>
  </si>
  <si>
    <t>J17B14AS9WT+J17B07AS9NX</t>
  </si>
  <si>
    <t>因子，芙蓉08:30-20:30</t>
  </si>
  <si>
    <t>白象，星辰，文雅08:30-20:00</t>
  </si>
  <si>
    <t>220606J0100MR4-WT+J06D01AS1-NX+小枕，隐形拉链</t>
  </si>
  <si>
    <t>更换标识</t>
  </si>
  <si>
    <t>J13B26AW2-WT</t>
  </si>
  <si>
    <t>给木子更换洗标</t>
  </si>
  <si>
    <t>星辰08:30-20:00</t>
  </si>
  <si>
    <t>220606J0100MS9</t>
  </si>
  <si>
    <t>J06D01AB7</t>
  </si>
  <si>
    <t>工厂来货更换成大客户产品</t>
  </si>
  <si>
    <t>星辰08:30-17:30</t>
  </si>
  <si>
    <t>J06D01AS1</t>
  </si>
  <si>
    <t>J06D01AS1WT(隐形拉链）+J06D01AS1NX+小枕</t>
  </si>
  <si>
    <t>因子08:30-20:00</t>
  </si>
  <si>
    <t>210703J1500GS1-WT+210703J1500GS1-NX 隐形拉链</t>
  </si>
  <si>
    <t>210703J1500GGX</t>
  </si>
  <si>
    <t>210703J1500GGX-WT+210703J1500GS1-NX 隐形拉链</t>
  </si>
  <si>
    <t>232407J0100MG10</t>
  </si>
  <si>
    <t>232407J0100MG10-WT+拆232407J0100MB3</t>
  </si>
  <si>
    <t>232407J0100MR4</t>
  </si>
  <si>
    <t>232407J0100MR4-WT+拆232407J0100MB3</t>
  </si>
  <si>
    <t>J09A03AB7</t>
  </si>
  <si>
    <t>J09A03AB7WT+拆J09A03AS1</t>
  </si>
  <si>
    <t>因子08:30-19:30</t>
  </si>
  <si>
    <t>241401J0100LBS</t>
  </si>
  <si>
    <t>新品组装因内芯问题后拆除</t>
  </si>
  <si>
    <t>J09A03AS1</t>
  </si>
  <si>
    <t>J09A03AS1WT(隐形拉链）+J09A01AS1NX</t>
  </si>
  <si>
    <t>J09A03AB7-WT(隐形拉链）+J09A01AS1NX</t>
  </si>
  <si>
    <t>因子08:30-20:00其他4人17:30--20:00</t>
  </si>
  <si>
    <t>190601J0100MGX</t>
  </si>
  <si>
    <t>190601J0100MGX-WT+J06D01AS1NX小枕款</t>
  </si>
  <si>
    <t>220606J0100MS9-WT+J06D01AS1-NX小枕款</t>
  </si>
  <si>
    <t>170701J1511GS4-WT（换吊牌）+J08B07BS1-LX</t>
  </si>
  <si>
    <t>230112J0100MB7</t>
  </si>
  <si>
    <t>230105JK0100MB7跨境改成日销款</t>
  </si>
  <si>
    <t>220702J1511BS1-WT+220702J1511B-NX</t>
  </si>
  <si>
    <t>210703J1500BGX-WT+拆210703J1500BS1隐形拉链</t>
  </si>
  <si>
    <t>210703J1500GGX-WT+拆210703J1500GS1隐形拉链</t>
  </si>
  <si>
    <t>J06D05AB7</t>
  </si>
  <si>
    <t>J06D05AB7WT+J06D05AB7L隐形拉链</t>
  </si>
  <si>
    <t>J06D06AB7</t>
  </si>
  <si>
    <t>J06D06AB7WT+J06D06AB7NX</t>
  </si>
  <si>
    <t>230709J0100MR4</t>
  </si>
  <si>
    <t>230709J0100MR4-WT+210709J1500MS1-NX  外套无拉头</t>
  </si>
  <si>
    <t>220706J1500GS9</t>
  </si>
  <si>
    <t>220706J1500GS9-WT+J08B06BS1-LX</t>
  </si>
  <si>
    <t>220706J1500GB3</t>
  </si>
  <si>
    <t>220706J1500GB3-WT+J08B06BS1-LX</t>
  </si>
  <si>
    <t>裁片</t>
  </si>
  <si>
    <t>230606J0100MB5内套</t>
  </si>
  <si>
    <t>画样，拉布，裁剪等（2人）</t>
  </si>
  <si>
    <t>内套缝制II</t>
  </si>
  <si>
    <t>抱抱兔内套缝制</t>
  </si>
  <si>
    <t>裁剪</t>
  </si>
  <si>
    <t>190601J0111MB4</t>
  </si>
  <si>
    <t>190601J0100MB4-WT+J06D01AS1NX</t>
  </si>
  <si>
    <t>242501J0100MB3</t>
  </si>
  <si>
    <t>O泡午睡枕来货套PE袋，放收纳袋等</t>
  </si>
  <si>
    <t>242501J0100MS9</t>
  </si>
  <si>
    <t>230702J1200MS9拆外套，换吊牌等</t>
  </si>
  <si>
    <t>230601JK0100MS1跨境产品更换成日销款</t>
  </si>
  <si>
    <t>230601JK0100MB1跨境产品更换成日销款</t>
  </si>
  <si>
    <t>232407J0100MB3</t>
  </si>
  <si>
    <t>232407J0100MB3-WT+232407J0100MB3-LX(芯子摩擦力太大，套不好）</t>
  </si>
  <si>
    <t>220606J0100MS9-WT+J06D01AS1-NX隐形拉链</t>
  </si>
  <si>
    <t>230605J0100MG10</t>
  </si>
  <si>
    <t>230605J0100MG10-WT+J06D01AS1NX+小枕，隐形拉链</t>
  </si>
  <si>
    <t>160201J0200MR4</t>
  </si>
  <si>
    <t>160201J0200MR4-WT+J17B06AS9NX</t>
  </si>
  <si>
    <t>J17B12AS9WT+拆220202J0200LR4</t>
  </si>
  <si>
    <t>230606J0100MR4</t>
  </si>
  <si>
    <t>拆230606J0100MR4-05，换吊牌，洗标等</t>
  </si>
  <si>
    <t>拆230702J1200MS9及更换标识等</t>
  </si>
  <si>
    <t>J08B06BS11</t>
  </si>
  <si>
    <t>J08B06BS11WT+J08B06BS1-LX</t>
  </si>
  <si>
    <t>J08B07BS11</t>
  </si>
  <si>
    <t>J08B06BS11WT+J08B07BS1-LX</t>
  </si>
  <si>
    <t>J08B06AS1WT+J08B07BS1-LX软款</t>
  </si>
  <si>
    <t>230606J0100MB5</t>
  </si>
  <si>
    <t>拆230606J0100MB5-05，换吊牌，洗标等</t>
  </si>
  <si>
    <t>J07B02AS1-WT(更换吊牌）+拆J07B08BB7</t>
  </si>
  <si>
    <t>J08B06BS11WT+J08B06BS1-LX软款</t>
  </si>
  <si>
    <t>170701J1511GS4</t>
  </si>
  <si>
    <t>170701J1511GS4-WT+J08B06BS1-LX</t>
  </si>
  <si>
    <t>220604J0100MB2</t>
  </si>
  <si>
    <t>更换成大客户专用织唛标</t>
  </si>
  <si>
    <t>230606J0100MY1</t>
  </si>
  <si>
    <t>230606J0100MY1-WT+230606J0100MB5-NX</t>
  </si>
  <si>
    <t>4人17:30--20:00  共10H</t>
  </si>
  <si>
    <t>因子8:30--20:00 另3人17:30--20:00共计18H</t>
  </si>
  <si>
    <t>2人 8：30——20:00  计21H</t>
  </si>
  <si>
    <t>J06D01AB7样品</t>
  </si>
  <si>
    <t>深圳样品</t>
  </si>
  <si>
    <t>来货吊带有问题，拆了维修</t>
  </si>
  <si>
    <t>230702J0200MR4-WT（无拉头）+210709J1500MS1-NX</t>
  </si>
  <si>
    <t>214002J0117MS1-WT+214002J0117MS1-LX电动U枕，需要调节，检验电动情况等5元/个</t>
  </si>
  <si>
    <t>J13B26AW2-DK</t>
  </si>
  <si>
    <t>J13B26AW2-WTXX+J13B26AW2NX(内芯）隐形拉链</t>
  </si>
  <si>
    <t>190601J0111MS4</t>
  </si>
  <si>
    <t>J06D01AS1换小枕外套+（190601J0111MB4-WT小枕外套）（更换洗标，吊牌）</t>
  </si>
  <si>
    <t>J06D01AB7-WT</t>
  </si>
  <si>
    <t>190601J0111MB4外套主身+J06D01AB7-XZWT(更换洗标，吊牌）</t>
  </si>
  <si>
    <t>220702J1511GB3</t>
  </si>
  <si>
    <t>220702J1511GB3-WT+220702J1511G-NX</t>
  </si>
  <si>
    <t>220702J1511GS1</t>
  </si>
  <si>
    <t>拆230703J0100GS1外套+220702J1511G-NX更换洗标，吊牌等</t>
  </si>
  <si>
    <t>220606J0100MS9-WT+J06D01AS1-NX+小枕，隐形拉链</t>
  </si>
  <si>
    <t>因子，芙蓉，2人8：30---18:30</t>
  </si>
  <si>
    <t>210703J1500BS1</t>
  </si>
  <si>
    <t>210703J1500BS1-WT+210703J1500BS1-NX 隐形拉链</t>
  </si>
  <si>
    <t>文雅，星辰，2人8：30---17:30</t>
  </si>
  <si>
    <t>230102JK0100MB7</t>
  </si>
  <si>
    <t>220103J0100MB3更换洗标，织唛标</t>
  </si>
  <si>
    <t>230606J0100MB5-05</t>
  </si>
  <si>
    <t>230606J0100MB5-WT(更换洗标，吊牌）+230606J0100MB5-LX</t>
  </si>
  <si>
    <t>因子，芙蓉，2人8：30---17:30</t>
  </si>
  <si>
    <t>230613J0100MS1-XZDZ</t>
  </si>
  <si>
    <t>230613J0100MS1-XZ换魔术贴</t>
  </si>
  <si>
    <t>220104J0100MB3更换洗标，织唛标</t>
  </si>
  <si>
    <t>白象，文雅，星辰，3人8：30-18:30，芙蓉因子17:30-18:30</t>
  </si>
  <si>
    <t>星辰，因子，芙蓉，3人8：30-17:30</t>
  </si>
  <si>
    <t>160201J0200MGX</t>
  </si>
  <si>
    <t>160201J0200MGXWT+J17B06AS9NX</t>
  </si>
  <si>
    <t>J08B06AS1WT+170701J1511GS4拆成品</t>
  </si>
  <si>
    <t>230606J0100MR4-05</t>
  </si>
  <si>
    <t>230606J0100MR4-WT(更换洗标，吊牌）+230606J0100MB5-LX</t>
  </si>
  <si>
    <t>J09A03AB7WT+J09A01AS1NX隐形拉链</t>
  </si>
  <si>
    <t>192402J0200MB3</t>
  </si>
  <si>
    <t>192402J0200MB3-WT+J24A15AS1LX隐形拉链</t>
  </si>
  <si>
    <t>230606J0100MB5-WT+230606J0100MB5-NX隐形拉链</t>
  </si>
  <si>
    <t>210104J0200MW2</t>
  </si>
  <si>
    <t>工厂来货更换吊牌</t>
  </si>
  <si>
    <t>内套打板缝制样品</t>
  </si>
  <si>
    <t>J02A07AW2</t>
  </si>
  <si>
    <t>J02A07AW2WT+J02A07AW2NX隐形拉链</t>
  </si>
  <si>
    <t>240101JK0100MB3</t>
  </si>
  <si>
    <t>230114J0100MB3更换成跨境产品</t>
  </si>
  <si>
    <t>240101JK0100MR4</t>
  </si>
  <si>
    <t>230114J0100MR4更换成跨境产品</t>
  </si>
  <si>
    <t>J02A07AW2WT+J02A07AW2NX</t>
  </si>
  <si>
    <t>230606J0100MB5-WT+拆230606J0100MY1</t>
  </si>
  <si>
    <t>230606J0100MB5-05WT(换吊牌）+拆230606J0100MY1</t>
  </si>
  <si>
    <t>J06D01AS1WT+拆190601J0100MGX  两小枕款</t>
  </si>
  <si>
    <t>210803J0100LB2</t>
  </si>
  <si>
    <t>210803J0100LB2-WT+J06A22AS1-LX(套内套封口等）</t>
  </si>
  <si>
    <t>210803J0100LB2-主体</t>
  </si>
  <si>
    <t>床靠主体封口包装</t>
  </si>
  <si>
    <t>210803J0100LB2-三角枕</t>
  </si>
  <si>
    <t>床靠三角枕封口包装</t>
  </si>
  <si>
    <t>210803J0100LB2-小枕</t>
  </si>
  <si>
    <t>床靠小枕封口包装</t>
  </si>
  <si>
    <t>230606J0100MR4+拆230606J0100MY1</t>
  </si>
  <si>
    <t>拆成品，更换客户专用织唛标</t>
  </si>
  <si>
    <t>内套缝制</t>
  </si>
  <si>
    <t>230606J0100MB5-WT（换吊牌）+230606J0100MB5-NX</t>
  </si>
  <si>
    <t>230606J0100MR4-WT+230606J0100MB5-NX</t>
  </si>
  <si>
    <t>套内套封口等</t>
  </si>
  <si>
    <t>J02A04AW2-WT</t>
  </si>
  <si>
    <t>给木子换洗标</t>
  </si>
  <si>
    <t>230606J0100MR4-WT（换吊牌）+230606J0100MB5-NX</t>
  </si>
  <si>
    <t>J02B05AW2</t>
  </si>
  <si>
    <t>J02B05AW2WT+J02B05AW2LX隐形拉链</t>
  </si>
  <si>
    <t>J07B02AS1</t>
  </si>
  <si>
    <t>J07B02S1(无拉头，换吊牌）+拆J07B08AS1芯子</t>
  </si>
  <si>
    <t>J02A07CW2-WT</t>
  </si>
  <si>
    <t>160106J2300MB3</t>
  </si>
  <si>
    <t>160106J2300MB3-WT+J02A17JW2-NX隐形拉链</t>
  </si>
  <si>
    <t>J02A07CW2</t>
  </si>
  <si>
    <t>J02A07CW2WT+J02A07CW2NX隐形拉链</t>
  </si>
  <si>
    <t>230606J0100MB5-WT(更换洗标，吊牌）+230606J0100MB5-NX</t>
  </si>
  <si>
    <t>170701J0100GR4</t>
  </si>
  <si>
    <t>170701J0100GR4-WT+J08B06BS1-LX</t>
  </si>
  <si>
    <t>J17C02AS9</t>
  </si>
  <si>
    <t>J17C02AS9WT+J17C02AS9NX隐形拉链</t>
  </si>
  <si>
    <t>210123J0117MS9</t>
  </si>
  <si>
    <t>210123J0120MS9换吊牌，取药包，换彩标等</t>
  </si>
  <si>
    <t>2人  08.30--17.30（白象，因子）</t>
  </si>
  <si>
    <t>242701J010001W2</t>
  </si>
  <si>
    <t>床垫套内外套J27A19EW2NT+J27A19EW2WT</t>
  </si>
  <si>
    <t>242701J010004W2</t>
  </si>
  <si>
    <t>床垫套内外套J27A19FW2NT+J27A19FW2WT</t>
  </si>
  <si>
    <t>240104J0100MS9-WT+240104J0100MG1</t>
  </si>
  <si>
    <t>240104J0100MG1</t>
  </si>
  <si>
    <t>成品更换吊牌，洗标等</t>
  </si>
  <si>
    <t>190601J0117MS1-WT+拆220606J0100MR4+J06D01AS1NX等+插数据线</t>
  </si>
  <si>
    <t>4人，共计13H（含4H整理）</t>
  </si>
  <si>
    <t>4人，共计20H</t>
  </si>
  <si>
    <t>J17B14AR4</t>
  </si>
  <si>
    <t>J17B14AR4WT+J17B07AS9NX</t>
  </si>
  <si>
    <t>因子，芙蓉，白象3人8：30---18:00共25.5H</t>
  </si>
  <si>
    <t>J25D02AS1</t>
  </si>
  <si>
    <t>J25D02AS1-WT+拆J25D02AB7/172501J0100MGX等</t>
  </si>
  <si>
    <t>星辰，文雅2人8：30---18:00共17H</t>
  </si>
  <si>
    <t>160106J2300MS8</t>
  </si>
  <si>
    <t>160106J2300MS8-WT（换吊牌）+拆160106J2300MB3隐形拉链</t>
  </si>
  <si>
    <t>因子，芙蓉，2人8：30---18:00共17H</t>
  </si>
  <si>
    <t>白象，星辰，文雅3人8：30---18:00共25.5H</t>
  </si>
  <si>
    <t>220606J0100MR4-WT+拆190601J0111MB4+拆J06D01AS1等</t>
  </si>
  <si>
    <t>230605J0100MG10-WT+拆J06D01AS1+小枕，隐形拉链</t>
  </si>
  <si>
    <t>因子，白象，2人8：30---18:00共17H</t>
  </si>
  <si>
    <t>220606J0100MS9-WT+拆J06D01AS1+小枕，隐形拉链</t>
  </si>
  <si>
    <t>星辰，文雅，2人8：30---18:00共17H</t>
  </si>
  <si>
    <t>202502J1500MG1</t>
  </si>
  <si>
    <t>拆202502J1500MR4+202502J1500MG1-WT</t>
  </si>
  <si>
    <t>202502J1500MB7</t>
  </si>
  <si>
    <t>拆202502J1500MS8+202502J1500MB7-WT</t>
  </si>
  <si>
    <t>220604J0100MB2-WT隐形拉链+220604J0100MB2-NX</t>
  </si>
  <si>
    <t>芙蓉，因子，2人8：30---18:30</t>
  </si>
  <si>
    <t>222503J0108MG1</t>
  </si>
  <si>
    <t>拆成品，拆彩盒等，多部件</t>
  </si>
  <si>
    <t>星辰，文雅，白象8:30--19：00，因子，芙蓉17:30--19:00</t>
  </si>
  <si>
    <t>160802J0111LB7</t>
  </si>
  <si>
    <t>床头腰垫拆产品回弹</t>
  </si>
  <si>
    <t>230613J0100MB7-XZDZ</t>
  </si>
  <si>
    <t>床靠小枕更换魔术贴位置</t>
  </si>
  <si>
    <t>芙蓉，因子，2人8：30---18:00共17H</t>
  </si>
  <si>
    <t>拆成品160802J0111LB7更换洗标，吊牌，换小枕等</t>
  </si>
  <si>
    <t>星辰，文雅，2人8：30---19:00共17H</t>
  </si>
  <si>
    <t>J13B01AB7WT</t>
  </si>
  <si>
    <t>T13B01AB7WT更换洗标，吊牌，织唛标等</t>
  </si>
  <si>
    <t>集体（刘）</t>
  </si>
  <si>
    <t>J09A03AS1WT+J09A01AS1NX隐形拉链</t>
  </si>
  <si>
    <t>集体（白）</t>
  </si>
  <si>
    <t>21080100MB7</t>
  </si>
  <si>
    <t>拆外套，拆芯子回弹及3个部件组装，耗时大</t>
  </si>
  <si>
    <t>160106J2300MB3-WT+J02A17JW2(成品拆芯子）</t>
  </si>
  <si>
    <t>J06D01AB7WT+J06D01AS1NX，小枕款</t>
  </si>
  <si>
    <t>211201J0100MB3</t>
  </si>
  <si>
    <t>大客户产品换回佳奥标识</t>
  </si>
  <si>
    <t>230704J0100GS1</t>
  </si>
  <si>
    <t>210703J1500GS1-WT(换吊牌）+210703J1500GS1-NX 隐形拉链</t>
  </si>
  <si>
    <t>集体(白）</t>
  </si>
  <si>
    <t>230703J0100BS1</t>
  </si>
  <si>
    <t>220702J1511BS1-WT(更换洗标，吊牌）+230703J0100B-NX</t>
  </si>
  <si>
    <t>J07B02S1(无拉头）+拆J07B08BS1芯子</t>
  </si>
  <si>
    <t>230704J0100BS1</t>
  </si>
  <si>
    <t>210703J1500BS1-WT(换吊牌）+210703J1500BS1-NX 隐形拉链</t>
  </si>
  <si>
    <t>J13B26AW2-WTXX+J13B26AW2NX(内芯）</t>
  </si>
  <si>
    <t>200801J0117MB7</t>
  </si>
  <si>
    <t>检查，更换数据线500多件</t>
  </si>
  <si>
    <t>集体（陈，冯）</t>
  </si>
  <si>
    <t>集体（刘，文）</t>
  </si>
  <si>
    <t>J06A22AS1-NT</t>
  </si>
  <si>
    <t>床靠内套打板，排板等</t>
  </si>
  <si>
    <t>床靠内套拉布，裁剪（两人）</t>
  </si>
  <si>
    <t>J25D02CS1-WT</t>
  </si>
  <si>
    <t>集体（陈）</t>
  </si>
  <si>
    <t>240102S0100LS9</t>
  </si>
  <si>
    <t>240102S0100LS9-WT+240102S0100LS9-NX隐形拉链</t>
  </si>
  <si>
    <t>J06A22AS1-NT小枕</t>
  </si>
  <si>
    <t>J06A22AS1-NT三角枕</t>
  </si>
  <si>
    <t>集体（冯）</t>
  </si>
  <si>
    <t>J06A22AS1-NT主体</t>
  </si>
  <si>
    <t>J06A22AS1</t>
  </si>
  <si>
    <t>J06A22AS1-WT+J06A22AS1-LX三个部位套内套封口，再套外套换吊牌</t>
  </si>
  <si>
    <t>J06A22AS1小枕</t>
  </si>
  <si>
    <t>芯子套内套封口等</t>
  </si>
  <si>
    <t>J06A22AS1三角枕</t>
  </si>
  <si>
    <t>J06A22AS1主体</t>
  </si>
  <si>
    <t>集体（冯，陈）</t>
  </si>
  <si>
    <t>240101S0100MS9-WT+240102S0100LS9-NX隐形拉链</t>
  </si>
  <si>
    <t>J22A05AS1</t>
  </si>
  <si>
    <t>J22A05AS1WT+J22A01AS1NX</t>
  </si>
  <si>
    <t>J22A05AB7</t>
  </si>
  <si>
    <t>J22A05AB7WT+J22A01AS1NX</t>
  </si>
  <si>
    <t>220702J1511BB3</t>
  </si>
  <si>
    <t>220702J1511BB3-WT+220702J1511B-NX</t>
  </si>
  <si>
    <t>220702J1511GS1-WT+220702J1511G-NX</t>
  </si>
  <si>
    <t>220606J0100MR4-WT+拆190601J0100MGX</t>
  </si>
  <si>
    <t>J02B05AW2WT+J02B05AW2LX</t>
  </si>
  <si>
    <t>3人  08.30--20.30（星辰，芙蓉，文雅）</t>
  </si>
  <si>
    <t>220606J0100MR4-WT+J06D01AS1-NX</t>
  </si>
  <si>
    <t>220606J0100MS9-WT+J06D01AS1-NX</t>
  </si>
  <si>
    <t>230703J0100GS1</t>
  </si>
  <si>
    <t>220702J1511GS1-WT(更换洗标，吊牌）+230703J0100G-NX</t>
  </si>
  <si>
    <t>J24A15AR6</t>
  </si>
  <si>
    <t>大客户产品换专用标识</t>
  </si>
  <si>
    <t>J24A14AS1</t>
  </si>
  <si>
    <t>190602J0800MB1</t>
  </si>
  <si>
    <t>170701J0100MR4</t>
  </si>
  <si>
    <t>200801J0117MB7-WT+J06D06AB7NX+200801J0117SB7-JR+接线</t>
  </si>
  <si>
    <t>200801J0117SB7</t>
  </si>
  <si>
    <t>200801J0117SB7-WT+J06D05AB7LX+200801J0117SB7-JR</t>
  </si>
  <si>
    <t>220103J0100MB3</t>
  </si>
  <si>
    <t>220104J0100MB3更换洗标，吊牌</t>
  </si>
  <si>
    <t>更换吊牌</t>
  </si>
  <si>
    <t>集体 (白）</t>
  </si>
  <si>
    <t>200801J0117MB7-WT+J06D05AB7LX+200801J0117SB7-JR+接线</t>
  </si>
  <si>
    <t>210709J1500MS1</t>
  </si>
  <si>
    <t>210709J1500MS1-WT+210709J1500MS1-NX  外套无拉头</t>
  </si>
  <si>
    <t>J06D05AB7WT+J06D05AB7LX</t>
  </si>
  <si>
    <t>J02A07AW2WT</t>
  </si>
  <si>
    <t>210703J1500BB3</t>
  </si>
  <si>
    <t>210703J1500BB3-WT+210703J1500BS1-NX 隐形拉链</t>
  </si>
  <si>
    <t>210703J1500GB3</t>
  </si>
  <si>
    <t>210703J1500GB3-WT+210703J1500GS1-NX 隐形拉链</t>
  </si>
  <si>
    <t>J07B02BS1WT(换吊牌）+拆180701J1500MGX芯子</t>
  </si>
  <si>
    <t>5人协助配发全检厚吐司U枕及压缩</t>
  </si>
  <si>
    <t>190601J0117MS1-WT+拆190601J0117MB7XZ加热片+J06D01AS1NX等</t>
  </si>
  <si>
    <t>J06D01AB7WT+J06D01AS1NX+小枕</t>
  </si>
  <si>
    <t>J09A03AS1WT+J09A01AS1NX</t>
  </si>
  <si>
    <t>J09A03AB7WT+J09A01AS1NX</t>
  </si>
  <si>
    <t>232404J0100MG1</t>
  </si>
  <si>
    <t>232404J0100MG1-WT(隐形拉链，外套偏小）+J24A15AS1-LX</t>
  </si>
  <si>
    <t>190601J0117MS1-WT+拆220606J0100MR4+J06D01AS1NX等</t>
  </si>
  <si>
    <t>200801J0117MB7-WT+J06D06AB7NX+200801J0117MB7-JR</t>
  </si>
  <si>
    <t>J02A04CW2WT+J02A04CW2NX</t>
  </si>
  <si>
    <t>J02A07CW2WT+J02A07CW2NX</t>
  </si>
  <si>
    <t>230114J0100MR4</t>
  </si>
  <si>
    <t>230114J0100MR4-WT+230114J0100MB3-NX</t>
  </si>
  <si>
    <t>230114J0100MB3</t>
  </si>
  <si>
    <t>230114J0100MB3-WT+230114J0100MB3-NX</t>
  </si>
  <si>
    <t>J02A07CW2WT(换吊牌,换洗标）+J02A07AW2NX</t>
  </si>
  <si>
    <t>J27A19FW2-WT/NT</t>
  </si>
  <si>
    <t>内外套各改两套不同尺寸规格的</t>
  </si>
  <si>
    <t>J07B02S1(无拉头,换吊牌）+拆J07B08AS1芯子</t>
  </si>
  <si>
    <t>230710J0100BB3</t>
  </si>
  <si>
    <t>230710J0100GB3-WT+J08B07BS1-LX</t>
  </si>
  <si>
    <t>230710J1500BB3</t>
  </si>
  <si>
    <t>230710J0100GB3-WT+J08B06BS1-LX</t>
  </si>
  <si>
    <t>230710J0100GB3</t>
  </si>
  <si>
    <t>230104J0100MG1</t>
  </si>
  <si>
    <t>230104J0100MG1-WT（换洗标，吊牌等）+拆230104J0100MY1</t>
  </si>
  <si>
    <t>2人 8：30——12:00整理床垫切割区域的床垫内外套，乳胶边角料等</t>
  </si>
  <si>
    <t>集体（白，冯）</t>
  </si>
  <si>
    <t>220702J1511GS9</t>
  </si>
  <si>
    <t>220702J1511GS9-WT+220702J1511G-NX</t>
  </si>
  <si>
    <t>J02A17LW2-WT</t>
  </si>
  <si>
    <t>220702J1511GS1-WT+220702J1511G-NX(大小圈拉链）</t>
  </si>
  <si>
    <t>230114J0100MR4-WT+230114J0100MB3-NX特殊组装方式</t>
  </si>
  <si>
    <t>230114J0100MB3-WT+230114J0100MB3-NX特殊组装方式</t>
  </si>
  <si>
    <t>211201J0100MB1-DZ</t>
  </si>
  <si>
    <t>大客户样品，1600克改成1300克</t>
  </si>
  <si>
    <t>大客户换专用织唛标等</t>
  </si>
  <si>
    <t>协助配发压缩</t>
  </si>
  <si>
    <t>3人  08：30--15：30（星辰，芙蓉，文雅）</t>
  </si>
  <si>
    <t>230107JK0100MB7</t>
  </si>
  <si>
    <t>跨境来货全检</t>
  </si>
  <si>
    <t>2人  08：30--17：30（因子，白象）另笑鱼1H</t>
  </si>
  <si>
    <t>230104JK0100MB7</t>
  </si>
  <si>
    <t>跨境来货全检,3人全天</t>
  </si>
  <si>
    <t>3人  08：30--17：30（星辰，芙蓉，文雅）另笑鱼1H</t>
  </si>
  <si>
    <t>230101JK0100LB5</t>
  </si>
  <si>
    <t>230101JK0100LB5-WT+200109J0100LB3-NXS+200110J0100LB3-NX</t>
  </si>
  <si>
    <t>230112J0100MB7NX+230105JK0100MB7-WT（换吊牌 洗标 织唛标）</t>
  </si>
  <si>
    <t>220601J0100MS9</t>
  </si>
  <si>
    <t>220601J0100SS9拆成品换洗标，吊牌+220601J0100SS9-JB</t>
  </si>
  <si>
    <t>集体（鱼，冯）</t>
  </si>
  <si>
    <t>3人  08：30--20：00（星辰，芙蓉，文雅）2人（白象，冯友）17:30-20:00</t>
  </si>
  <si>
    <t>3人  08：30--17：30（星辰，芙蓉，文雅）</t>
  </si>
  <si>
    <t>220604J0111MP1</t>
  </si>
  <si>
    <t>220604J0111MS9</t>
  </si>
  <si>
    <t>220604J0100MR4</t>
  </si>
  <si>
    <t>220604J0100MR4-WT隐形拉链+220604J0100MB2-NX</t>
  </si>
  <si>
    <t>2人  08：30--17：30（白象，因子）星辰内套整理1H</t>
  </si>
  <si>
    <t>210803J0100LB3</t>
  </si>
  <si>
    <t>床头靠垫套内外套，拷边等</t>
  </si>
  <si>
    <t>232405J0100MB3</t>
  </si>
  <si>
    <t>232405J0100MB3-WT+J24A15AS1LX，外套偏小，调整难度很大</t>
  </si>
  <si>
    <t>5人 7：30--21:00</t>
  </si>
  <si>
    <t>192402J0200MB3-WT+J24A15AS1LX，外套偏小，调整难度很大</t>
  </si>
  <si>
    <t>232405J0100MB3-WT</t>
  </si>
  <si>
    <t>192402J0200MB3-WT换洗标，吊牌等</t>
  </si>
  <si>
    <t>3人 7：30--18:00，以及整理纸箱1H</t>
  </si>
  <si>
    <t>J06D01AS1WT(换吊牌，隐形拉链）+拆220606J0100MR4</t>
  </si>
  <si>
    <t>190602J0108M1B1</t>
  </si>
  <si>
    <t>230601J0100MB1更换吊牌</t>
  </si>
  <si>
    <t>白象13:00-17:30（提前回家）</t>
  </si>
  <si>
    <t>4人 13:00--19:30</t>
  </si>
  <si>
    <t>芙蓉8:30-17:30（未加班）</t>
  </si>
  <si>
    <t>星辰，因子，文雅8:30--21:00</t>
  </si>
  <si>
    <t>230201J0100MR9</t>
  </si>
  <si>
    <t>230201J0100MR9-WT+230201J0100MG9-NX组装3个部分</t>
  </si>
  <si>
    <t>230201J0100MG9</t>
  </si>
  <si>
    <t>230201J0100MG9-WT+230201J0100MG9-NX组装3个部分</t>
  </si>
  <si>
    <t>J02A04AW2</t>
  </si>
  <si>
    <t>J02A04CW2WT(换洗标，吊牌）+拆230101J0100MB3</t>
  </si>
  <si>
    <t>230605J0100MG10-WT+拆220606J0100MR4小枕款</t>
  </si>
  <si>
    <t>230611J0108MW1</t>
  </si>
  <si>
    <t>工厂来货（人体工学腰垫）全检</t>
  </si>
  <si>
    <t>210709J1506LS1</t>
  </si>
  <si>
    <t>210709J0100MS1-WT+210709J1500MS1-NX+210709J1506LS1-XC 外套无拉头</t>
  </si>
  <si>
    <t>210801J0100MB7</t>
  </si>
  <si>
    <t>J13B26AW2-WTXX+J13B26AW2-LX</t>
  </si>
  <si>
    <t>230606J0100MY1-05</t>
  </si>
  <si>
    <t>230606J0100MR4-WT(更换洗标，吊牌）+230606J0100MB5-NX</t>
  </si>
  <si>
    <t>切成187*150*10cm</t>
  </si>
  <si>
    <t>210709J0100MS1-WT(换吊牌）+210709J1500MS1-NX  外套无拉头</t>
  </si>
  <si>
    <t>230606J0100MB5-WT+230606J0100MB5-NX</t>
  </si>
  <si>
    <t>230104J0100MB3</t>
  </si>
  <si>
    <t>230104J0100MB3-WT（换吊牌，换洗标等）+拆230104J0100MY1</t>
  </si>
  <si>
    <t>4人 13:00--17:30   1人13:00--15：30</t>
  </si>
  <si>
    <t>210123J0120MS9</t>
  </si>
  <si>
    <t>210123J0100MS9改做成加热款（做样品）</t>
  </si>
  <si>
    <t>190601J0117MS1-WT+拆220606J0100MR4+拆加热片小枕等</t>
  </si>
  <si>
    <t>210123J0100MS9改做成加热款，换标识，裁剪，缝制加热布袋等</t>
  </si>
  <si>
    <t>4人 7:30--19:30</t>
  </si>
  <si>
    <t>拆J07B08BS1芯子+拆J07B08AB7外套 换吊牌，洗标</t>
  </si>
  <si>
    <t>3人 7:30--19:30  2人15:30--19:30共41H</t>
  </si>
  <si>
    <t>210123J0117MS9换吊牌，加药包，换彩标等</t>
  </si>
  <si>
    <t>210803J0100LS9</t>
  </si>
  <si>
    <t>210803J0100LS9-WT+J06A22AS1-LX(套内套封口等）</t>
  </si>
  <si>
    <t>190109J0217MW1</t>
  </si>
  <si>
    <t>用J27C02EW2更换成120*200*2的床垫</t>
  </si>
  <si>
    <t>230104J0200MW2-WT</t>
  </si>
  <si>
    <t>J13B26AW2WT更换吊牌 洗水标</t>
  </si>
  <si>
    <t>230116J0100LB3</t>
  </si>
  <si>
    <t>230116J0100LB3-WT+拆230102J0100MB3</t>
  </si>
  <si>
    <t>230116J0100MB3</t>
  </si>
  <si>
    <t>230116J0100MB3-WT+拆230101J0100MB3</t>
  </si>
  <si>
    <t>J06D01AS1WT+拆220606J0100MR4，小枕款</t>
  </si>
  <si>
    <t>拆成品，换织唛标，吊牌等</t>
  </si>
  <si>
    <t>J06D01AB7WT+拆220606J0100MR4，小枕款</t>
  </si>
  <si>
    <t>230710J1500GS1</t>
  </si>
  <si>
    <t>230710J0100GS1-WT+J08B06BS1-LX</t>
  </si>
  <si>
    <t>230710J1500BS1</t>
  </si>
  <si>
    <t>230710J0100GS1-WT+J08B07BS1-LX</t>
  </si>
  <si>
    <t>230710J0100GS1</t>
  </si>
  <si>
    <t>230710J01500BS1</t>
  </si>
  <si>
    <t>230601JK0100MB7</t>
  </si>
  <si>
    <t>跨境返工（配发压缩损坏的）</t>
  </si>
  <si>
    <t>230601JK0100MS1</t>
  </si>
  <si>
    <t>230101JK0100MB7</t>
  </si>
  <si>
    <t>J06A14BB7</t>
  </si>
  <si>
    <t>J22A05AB7-WT(换洗标，吊牌）+J06A14BS1拆成品</t>
  </si>
  <si>
    <t>3人8:30--17:30  2人17:00--17:30</t>
  </si>
  <si>
    <t>192402J0200MB3-WT+J24A15AS1LX</t>
  </si>
  <si>
    <t>J27A01EB7-WT</t>
  </si>
  <si>
    <t>床垫外套更换洗标，吊牌</t>
  </si>
  <si>
    <t>230702J0200MS9-WT+210709J1500MS1-NX</t>
  </si>
  <si>
    <t>J02A07AW2WT+J02A07AW2NX芯子硬补时</t>
  </si>
  <si>
    <t>J13B26AW2-WTXX+J13B26AW2NX(内芯没错）</t>
  </si>
  <si>
    <t>210709J0100MS1</t>
  </si>
  <si>
    <t>210709J1500MS1-WT(换吊牌）+210709J1500MS1-NX  外套无拉头</t>
  </si>
  <si>
    <t>210104J0200MW2-DZ</t>
  </si>
  <si>
    <t>210104J0200MW2换吊牌等</t>
  </si>
  <si>
    <t>换吊牌等</t>
  </si>
  <si>
    <t>232401JK0100MS9</t>
  </si>
  <si>
    <t>全检，其中次品106个</t>
  </si>
  <si>
    <t>210709J0100MS1-WT+210709J1500MS1-NX  外套无拉头</t>
  </si>
  <si>
    <t>200109J0100LB3-WT</t>
  </si>
  <si>
    <t>跨境产品外套更换专用织唛标洗标等</t>
  </si>
  <si>
    <t>230709J0100MB1</t>
  </si>
  <si>
    <t>230709J0100MB1-WT+210709J1500MS1-NX  外套无拉头</t>
  </si>
  <si>
    <t>210102J1200MW2</t>
  </si>
  <si>
    <t>蜂窝果胶枕，工厂来货无织唛，洗标等，拆成品（彩盒装）更换</t>
  </si>
  <si>
    <t>220202J0200LR4</t>
  </si>
  <si>
    <t>220202J0200LR4-WT+J17B06AS9NX</t>
  </si>
  <si>
    <t>J09A03AS1WT+拆J09A03AB7</t>
  </si>
  <si>
    <t>J06D01AB7换跨境洗水标 织唛标</t>
  </si>
  <si>
    <t>212507J1508MR4-ZT</t>
  </si>
  <si>
    <t>拆外套及芯子整理</t>
  </si>
  <si>
    <t>J06D01AS1换跨境洗水标 织唛标</t>
  </si>
  <si>
    <t>214001J0100MB3</t>
  </si>
  <si>
    <t>电动按摩U枕更换织唛标，彩盒款</t>
  </si>
  <si>
    <t>J06D01AS1WT(换洗标，织唛标等）+拆220606J0100MR4</t>
  </si>
  <si>
    <t>192402J0200MB3-WT(换吊牌）洗标等</t>
  </si>
  <si>
    <t>200109J0100LB3-WT+200109J0100LB3-NXS+200110J0100LB3-NX</t>
  </si>
  <si>
    <t>J24A15AR4WT(换吊牌）+J24A15AS1LX</t>
  </si>
  <si>
    <t>成品拆外套等</t>
  </si>
  <si>
    <t>232405J0100MB3-WT+J24A15AS1LX</t>
  </si>
  <si>
    <t>200601J0100MB7</t>
  </si>
  <si>
    <t>200601J0100MB7-WT+200601J0100MB7-LX+小枕</t>
  </si>
  <si>
    <t>200801J0111MB7</t>
  </si>
  <si>
    <t>230104J0100MY1NX</t>
  </si>
  <si>
    <t>产品拆箱散味</t>
  </si>
  <si>
    <t>J06D01AS1换吊牌，小小枕，装加热套装等</t>
  </si>
  <si>
    <t>230104J0100MG1-WT（换洗标，吊牌等）+230104J0100MY1-NX</t>
  </si>
  <si>
    <t>J06D01AB7主体+190601J0111MS4小枕换洗标，吊牌等</t>
  </si>
  <si>
    <t>190601J0111MS4换洗标，吊牌等+小枕组装</t>
  </si>
  <si>
    <t>230104J0100MB3-WT（换吊牌，换洗标等）+230104J0100MY1-NX</t>
  </si>
  <si>
    <t>220604J0111MS9-WT+220604J0111MP1-NX</t>
  </si>
  <si>
    <t>230601JK0100MS1-WT+J06D01AS1NX+小枕</t>
  </si>
  <si>
    <t>230601JK0100MB7-WT+J06D01AS1NX+小枕</t>
  </si>
  <si>
    <t>230601JK0100MS1-WT+220606J0100MS9拆成品</t>
  </si>
  <si>
    <t>J13B11EW2WT(换洗标，吊牌）+J02B05AW2LX</t>
  </si>
  <si>
    <t>230702J0200MB2-WT（无拉头）+210709J1500MS1-NX</t>
  </si>
  <si>
    <t>J22A05AS1WT+拆J22A05AS11</t>
  </si>
  <si>
    <t>J13B26AW2-BKWT</t>
  </si>
  <si>
    <t>190101J0200M1W2-WT换吊牌</t>
  </si>
  <si>
    <t>200109J0100LB3-WT（换吊牌）+200109J0100LB3-NXS+200110J0100LB3-NX</t>
  </si>
  <si>
    <t>J27A01FB7-WT</t>
  </si>
  <si>
    <t>220103J0100MB3 换跨境织唛标 洗水标</t>
  </si>
  <si>
    <t>J06A14BS1 换跨境织唛标 洗水标</t>
  </si>
  <si>
    <t>232401JK0100MR4</t>
  </si>
  <si>
    <t>232403J0100MR4 换跨境洗水标 织唛标</t>
  </si>
  <si>
    <t>工厂来货更换PE袋</t>
  </si>
  <si>
    <t>两个德曼莎的180*200*10cm芯子切成6个，做内套等</t>
  </si>
  <si>
    <t>170701J1511GS4-WT（换吊牌）+J08B06BS1-LX</t>
  </si>
  <si>
    <t>J06D01AS1小枕(换外套加热线190601J0117MS1-XZWT+190601J0117MS1-JR）</t>
  </si>
  <si>
    <t>230102J0200LW2</t>
  </si>
  <si>
    <t>工厂来货内套组装+封口+成品组装等</t>
  </si>
  <si>
    <t>212403J0100MGY</t>
  </si>
  <si>
    <t>212403J0100MGY-WT+拆J24A17AB3-DZ1颐和园</t>
  </si>
  <si>
    <t>巨型床头靠垫拆压缩芯子组装</t>
  </si>
  <si>
    <t>211301J0100MS9</t>
  </si>
  <si>
    <t>211301J0100MS9-WT+211301J0100MS-NX</t>
  </si>
  <si>
    <t>210139J0100MP1</t>
  </si>
  <si>
    <t>成品更换吊牌，PE袋等</t>
  </si>
  <si>
    <t>210139J0100MG1</t>
  </si>
  <si>
    <t>J24A15AR6WT(换吊牌）+J24A15AS1LX</t>
  </si>
  <si>
    <t>222503J0108MR4-WT</t>
  </si>
  <si>
    <t>成品拆分，拆彩盒等</t>
  </si>
  <si>
    <t>222503J0108MG1-WT</t>
  </si>
  <si>
    <t>J06D01AS1WT(换吊牌，隐形拉链）+拆230605J0100MG10</t>
  </si>
  <si>
    <t>226004J0100MB2</t>
  </si>
  <si>
    <t>220604J0100MB2-WT隐形拉链+220604J0100MR4/220604J0111MS9拆成品</t>
  </si>
  <si>
    <t>220604J0100MR4-WT隐形拉链+220604J0111MP1/220604J0111MS9拆成品</t>
  </si>
  <si>
    <t>230702J0100MB2-WT+210709J1500MS1-NX</t>
  </si>
  <si>
    <t>210803J0100LB2/J06A22AB7</t>
  </si>
  <si>
    <t>床头靠垫拆成品回弹</t>
  </si>
  <si>
    <t>J06D01AS1WT(换吊牌）+J06D01AS1NX+小枕</t>
  </si>
  <si>
    <t>202502J1500MR4</t>
  </si>
  <si>
    <t>202502J1500MR4-WT(换吊牌）+拆202502J1500MG1</t>
  </si>
  <si>
    <t>202502J1500MB7-WT(换吊牌）+拆202502J1500MG1</t>
  </si>
  <si>
    <t>200601J0100MB7-WT(换吊牌）+200601J0100MB7-LX+小枕</t>
  </si>
  <si>
    <t>J07B08AS1(拆成品换吊牌）+拆180701J1500MGX芯子</t>
  </si>
  <si>
    <t>232403J0100MS9换跨境洗水标 织唛标</t>
  </si>
  <si>
    <t>J17B14AR4WT+拆160201J0200SGX芯子</t>
  </si>
  <si>
    <t>J06A22AS1-WT+210803J0100LB2拆下的芯子</t>
  </si>
  <si>
    <t>J06D01AB7WT(隐形拉链）+J06D01AS1NX+小枕</t>
  </si>
  <si>
    <t>230104J0100MY1</t>
  </si>
  <si>
    <t>拆成品，换洗标，吊牌，EVA袋等</t>
  </si>
  <si>
    <t>J17B14AS9WT+160201J0200SS9（拆成品）</t>
  </si>
  <si>
    <t>212501J0108MS8</t>
  </si>
  <si>
    <t>212501J0108MS8-WT(换洗标，换吊牌）+212501J0108MG1-LX+ZCB</t>
  </si>
  <si>
    <t>230605J0100MG10-WT+J06D01AS1NX+小枕</t>
  </si>
  <si>
    <t>冯友8.30—19.30协助配发发货</t>
  </si>
  <si>
    <t>210701J0300SS1-WT+210701J0300SS3</t>
  </si>
  <si>
    <t>212501J0108MR4</t>
  </si>
  <si>
    <t>212507J1508MR4-ZT(换洗标，吊牌）+212501J0108MG1-ZCB</t>
  </si>
  <si>
    <t>210801J0100MS1</t>
  </si>
  <si>
    <t>212507J1508MR4-ZT(换洗标，吊牌）+212501J0108MG1拆成品，气泡袋等</t>
  </si>
  <si>
    <t>220702J1511GS1-WT(更换吊牌）+220702J1511G-NX</t>
  </si>
  <si>
    <t>230709J0100MB2-WT+210709J0100MS1拆</t>
  </si>
  <si>
    <t>210709J1500MS1-NX</t>
  </si>
  <si>
    <t>次品手工缝制内套</t>
  </si>
  <si>
    <t>230104J0100MB3-WT（换吊牌）+230104J0100MY1-NX</t>
  </si>
  <si>
    <t>J06D01AB7WT+拆230605J0100MG10</t>
  </si>
  <si>
    <t>8.30——19.30协助配发（芙蓉）+晚上4人共15.5H</t>
  </si>
  <si>
    <t>210703J1500BS1-WT+拆210703J1500BGX</t>
  </si>
  <si>
    <t>230105J0200SW2-WT</t>
  </si>
  <si>
    <t>J13B09AW2的外套 更换吊牌 洗水标  彩贴</t>
  </si>
  <si>
    <t>J13B26AW2-BK更换吊牌 洗水标  彩贴</t>
  </si>
  <si>
    <t>230108J0200MW2</t>
  </si>
  <si>
    <t>J13B24AW2的外套 更换吊牌 洗水标  彩贴</t>
  </si>
  <si>
    <t>拆230104J0100MY1芯子+230104J0100MG1-WT</t>
  </si>
  <si>
    <t>拆230104J0100MY1芯子+230104J0100MB3-WT</t>
  </si>
  <si>
    <t>170701J1500BGX(拆内芯）+J08B06AS1-WT</t>
  </si>
  <si>
    <t>工厂来货吊牌错误，换吊牌</t>
  </si>
  <si>
    <t>200801J0117MB7-WT(换吊牌）+J06D06AB7NX+200801J0117MB7-JR</t>
  </si>
  <si>
    <t>J06D01AS1WT(换吊牌，隐形拉链）+拆230606J0100MS9</t>
  </si>
  <si>
    <t>1人陈云侠） 8.30——20.00协助配发发货</t>
  </si>
  <si>
    <t>工厂来货换吊牌等，拆外套，彩盒等</t>
  </si>
  <si>
    <t>拆J07B08BS1外套+拆J07B08AB7芯子 换吊牌，洗标</t>
  </si>
  <si>
    <t>拆J07B08BS1外套+拆J07B08AB7芯子+210712J0100MS9拆外套</t>
  </si>
  <si>
    <t>220604J0111MP1-WT+拆220604J0111MS9</t>
  </si>
  <si>
    <t>拆211201J0100MS9芯子+211201J0100MB3-WT（换吊牌）</t>
  </si>
  <si>
    <t>J08B06AS1WT+J08B07BS11拆成品</t>
  </si>
  <si>
    <t>200*120*7.5cm切割</t>
  </si>
  <si>
    <t>200107J0900MW1</t>
  </si>
  <si>
    <t>艾草枕换洗标（很麻烦），吊牌，剪标识等</t>
  </si>
  <si>
    <t>J08B06AS1WT+J08B06BS11拆成品</t>
  </si>
  <si>
    <t>200601J0100MB7-WT(换吊牌）+200601J0100MR4(拆主体和小枕）</t>
  </si>
  <si>
    <t>200601J0100MB7-WT(换吊牌）+200601J0111MB4拆成品+200605P1500MB2拆成品等</t>
  </si>
  <si>
    <t>200109J0100LB3 换跨境织唛标  水洗标（200109J0100LB3=拆200109J0117LB3+200109J0100LB3-WT 80个&amp;拆200110J0100LY4芯子+200109J0100LB3-NXS+200109J0100LB3-WT 20个）</t>
  </si>
  <si>
    <t>J06D01AS1换跨境织唛标  水洗标</t>
  </si>
  <si>
    <t>J06D01AB7换跨境织唛标  水洗标</t>
  </si>
  <si>
    <t>200801J0111MB7-WT+J06D06AB7NX</t>
  </si>
  <si>
    <t>220604J0111MP1-WT+220604J0111MP1-NX</t>
  </si>
  <si>
    <t>200605P1500MB2-WT(换洗标，织唛标，吊牌）+拆200601J0111MB4+拆小枕芯子等</t>
  </si>
  <si>
    <t>214002J0117MS1-WT+214002J0117MS1-LX电动U枕，需要调节，拆次品等</t>
  </si>
  <si>
    <t>J02A04AW2(换吊牌，洗标）+J02A04CW2NX</t>
  </si>
  <si>
    <t>214002J0117MS1-WT(换吊牌）+214002J0117MS1-LX电动U枕，需要调节，拆次品等</t>
  </si>
  <si>
    <t>J06D01AS1WT+J06D01AS1NX+小枕   跨境换专用洗标，织唛标，吊牌等</t>
  </si>
  <si>
    <t>做成180*200*15cm</t>
  </si>
  <si>
    <t>J24A17AB3</t>
  </si>
  <si>
    <t>工厂来货全检（拆了再组装)</t>
  </si>
  <si>
    <t>J17B12A9</t>
  </si>
  <si>
    <t>J17B12AS9WT+拆220202J0200LS9</t>
  </si>
  <si>
    <t>172501J0100MGX</t>
  </si>
  <si>
    <t>172501J0100MGX-WT+J25D02BS1-NX</t>
  </si>
  <si>
    <t>211301J0100MB3</t>
  </si>
  <si>
    <t>211301J0100MB3-WT+拆211301J0100MS芯子</t>
  </si>
  <si>
    <t>J06D01AS1WT(换吊牌，隐形拉链）+拆220606J0100MS9/220606J0100MR4</t>
  </si>
  <si>
    <t>192402J0200MB3-WT(换吊牌）+J24A14AR6NX</t>
  </si>
  <si>
    <t>J24A17AB3WT+J24A17AB7拆次品</t>
  </si>
  <si>
    <t>工厂来货换彩标</t>
  </si>
  <si>
    <t>J24A17AB3WT+J24A17AB7NX(不用入库）</t>
  </si>
  <si>
    <t>230709J0100MR4-WT+210709J0100MS1拆</t>
  </si>
  <si>
    <t>230104J0200MW2</t>
  </si>
  <si>
    <t>工厂来货换洗标，吊牌等</t>
  </si>
  <si>
    <t>2人 8.30——16.30协助唯品会退货检验货物</t>
  </si>
  <si>
    <t>工厂来货换洗标，吊牌，需拆成品等</t>
  </si>
  <si>
    <t>J13B01AB7-WT</t>
  </si>
  <si>
    <t>更换吊牌及EVA袋包装</t>
  </si>
  <si>
    <t>230105J0200SW2</t>
  </si>
  <si>
    <t>更换吊牌（进口改为国产）</t>
  </si>
  <si>
    <t>230709J0100MB2-WT+210709J1500MS1拆</t>
  </si>
  <si>
    <t>230702J0100MR4-WT（无拉头）+210709J1500MS1拆成品</t>
  </si>
  <si>
    <t>J08B06AS1WT+拆220706J1500BS9</t>
  </si>
  <si>
    <t>用J27A05CW2更换成190*90*5cm</t>
  </si>
  <si>
    <t>J08B02S1+拆220706J1500GS9</t>
  </si>
  <si>
    <t>J08B02S1+拆220706J1500GB3</t>
  </si>
  <si>
    <t>J06A22AS1-WT+210803J0100LS9拆下的芯子   记3H</t>
  </si>
  <si>
    <t>170701J1500GGX</t>
  </si>
  <si>
    <t>170701J1500GGX-WT+J08B06BS1-LX</t>
  </si>
  <si>
    <t>170701J1500BGX</t>
  </si>
  <si>
    <t>170701J1500GGX-WT(换吊牌）+J08B07BS1-LX</t>
  </si>
  <si>
    <t>笑鱼休息及整理半成品共5H</t>
  </si>
  <si>
    <t>230702J0100MR4-WT（无拉头）+210709J0100MS1拆成品</t>
  </si>
  <si>
    <t>230709J0100MB2-WT+拆230709J0100MB1</t>
  </si>
  <si>
    <t>212301J0117MS9</t>
  </si>
  <si>
    <t>212301J0120MS9换吊牌，取药包，换PE袋等</t>
  </si>
  <si>
    <t>230709J0100MR4-WT+230702J0200MS9拆</t>
  </si>
  <si>
    <t>工厂来电动U枕全检及返修</t>
  </si>
  <si>
    <t>210703J1500GGX-WT+210703J1500BS1-NX 隐形拉链</t>
  </si>
  <si>
    <t>230702J0100MB2-WT+拆210709J1506LS1</t>
  </si>
  <si>
    <t>220702J1511GS1-WT+220702J1511GS9（拆成品）</t>
  </si>
  <si>
    <t>232501J0100MY1</t>
  </si>
  <si>
    <t>蹦蹦兔午睡枕来货换收纳袋</t>
  </si>
  <si>
    <t>232501J0100MP1</t>
  </si>
  <si>
    <t>J06A22AS1-WT+J06A22AS1-LX三个部位套内套封口，再套外套换吊牌，计时</t>
  </si>
  <si>
    <t>J06A22AB7-WT+J06A22AS1-LX三个部位套内套封口，再套外套换吊牌，计时</t>
  </si>
  <si>
    <t>232501J0100LP1</t>
  </si>
  <si>
    <t>232501J0100LY1</t>
  </si>
  <si>
    <t>230702J0100MR4-WT+拆230709J0100MR4</t>
  </si>
  <si>
    <t>220702J1511BS1-WT(换吊牌）+220702J1511GB3拆成品</t>
  </si>
  <si>
    <t>2人  08.30--17.30（芙蓉，星辰）</t>
  </si>
  <si>
    <t>3人  08.00--17.30（白象，因子,文雅）</t>
  </si>
  <si>
    <t>工厂来货换PE袋</t>
  </si>
  <si>
    <t>230104J0100MY1-WT+230104J0100MY1-NX</t>
  </si>
  <si>
    <t>200302J0500MR4</t>
  </si>
  <si>
    <t>小鳄鱼拆成品</t>
  </si>
  <si>
    <t>212506J0105MGX</t>
  </si>
  <si>
    <t>212506J0100MGX-WT(换吊牌）+拆212506J0105MR4</t>
  </si>
  <si>
    <t>工厂来货拆成品换标识</t>
  </si>
  <si>
    <t>J06D01AS1WT+拆230605J0100MG10</t>
  </si>
  <si>
    <t>J06A22AS1-WT+210803J0100LB2/J06A22AB7等款拆下的芯子</t>
  </si>
  <si>
    <t>J09A03AS1WT(更换洗标，吊牌）+J09A01AS1NX</t>
  </si>
  <si>
    <t>210709J0100MS1-WT+拆210709J1506LS1 外套无拉头</t>
  </si>
  <si>
    <t>成品拆外套</t>
  </si>
  <si>
    <t>用J07B08DS1更换而成</t>
  </si>
  <si>
    <t>J06A20AB7</t>
  </si>
  <si>
    <t>用210803J0100MB3 换吊牌 洗标</t>
  </si>
  <si>
    <t>J06D01AB7WT+拆230605J0100MG10芯子(自行对接配发拉货等）</t>
  </si>
  <si>
    <t>J24A15AR6WT(换吊牌)+J24A15AS1拆成品</t>
  </si>
  <si>
    <t>222506J0100MG1</t>
  </si>
  <si>
    <t>222506J0100M1G1-WT+222506J0100M1G1-NX</t>
  </si>
  <si>
    <t>200601J0100MR4-WT(套外套难度大）+200601J0100MB7-LX+小枕</t>
  </si>
  <si>
    <t>200302J0500MB3</t>
  </si>
  <si>
    <t>成品拆外套，换吊牌</t>
  </si>
  <si>
    <t>222503J0108MR4-ZT更换洗标，吊牌再和基础款支撑板组合</t>
  </si>
  <si>
    <t>230104J0100MG1-WT+230104J0100MY1-NX</t>
  </si>
  <si>
    <t>230104J0100MB3-WT+230104J0100MY1-NX</t>
  </si>
  <si>
    <t>8.30--18.00（文雅，芙蓉，星辰）</t>
  </si>
  <si>
    <t>212501J0108MG1</t>
  </si>
  <si>
    <t>成品拆为芯子，外套</t>
  </si>
  <si>
    <t>220604J0100MB2-WT隐形拉链+220604J0100MR4拆成品</t>
  </si>
  <si>
    <t>222503J0108MR4</t>
  </si>
  <si>
    <t>便携护眼午睡枕更换为便携午睡枕</t>
  </si>
  <si>
    <t>220604J0100MR4-WT隐形拉链+220604J0111MS9拆成品，贴彩标耗时</t>
  </si>
  <si>
    <t>230104J0100MG1-WT（换吊牌）+230104J0100MY1-NX(芯子内套破洞，手工缝制）</t>
  </si>
  <si>
    <t>230104J0100MB3-WT（换吊牌）+230104J0100MY1-NX(芯子内套破洞，手工缝制）</t>
  </si>
  <si>
    <t>J24A15AS1WT+J24A15AS1LX</t>
  </si>
  <si>
    <t>鸡蛋坐垫换洗标，吊牌等</t>
  </si>
  <si>
    <t>拆成品为半成品</t>
  </si>
  <si>
    <t>拆成品，彩盒等</t>
  </si>
  <si>
    <t>222503J0108MR4-ZT</t>
  </si>
  <si>
    <t>222503J0108MR4拆成品，彩盒，支撑板等</t>
  </si>
  <si>
    <t>斯踢姆床垫改尺寸为190*180*5cm</t>
  </si>
  <si>
    <t>220604J0100MB2-WT</t>
  </si>
  <si>
    <t>外套返修</t>
  </si>
  <si>
    <t>J17B12AR4WT+拆160201J0200MGX</t>
  </si>
  <si>
    <t>J17B12AS9WT+拆160201J0200MGX</t>
  </si>
  <si>
    <t>商品下单组装异常，返工重组，外套换洗标，吊牌等，计时</t>
  </si>
  <si>
    <t>4人  18.00--19.30</t>
  </si>
  <si>
    <t>230702J0200MS9-WT隐形拉链+210709J0100MS1拆成品</t>
  </si>
  <si>
    <t>230709J0100MR4-WT+210709J0100MS1拆成品等</t>
  </si>
  <si>
    <t>160201J0200SW1</t>
  </si>
  <si>
    <t>160201J0200SW1-WT(换洗标）+J17B07AS9NX</t>
  </si>
  <si>
    <t>222503J0108MGX-WT</t>
  </si>
  <si>
    <t>J02A07CW2WT+160104J1512LW2拆</t>
  </si>
  <si>
    <t>160104J1512LW1</t>
  </si>
  <si>
    <t>更换PE袋</t>
  </si>
  <si>
    <t>跨境更换专用织唛标洗标等</t>
  </si>
  <si>
    <t>200109J0100MB7</t>
  </si>
  <si>
    <t>跨境更换专用织唛标洗标等,重复返工，计时</t>
  </si>
  <si>
    <t>J02A04A2WT+J02A04AW2NX</t>
  </si>
  <si>
    <t>盘点及整理</t>
  </si>
  <si>
    <t>星辰协助整理外套</t>
  </si>
  <si>
    <t>白象，星辰协助整理外套及打印标识</t>
  </si>
  <si>
    <t>210703J1500GB3-WT+210703J1500GGX拆芯子 隐形拉链</t>
  </si>
  <si>
    <t>170701J1500GGX(拆外套，换吊牌）+J08B07BS1-LX</t>
  </si>
  <si>
    <t>222503J0108MR4-ZT+222503J0108MG1-ZCB  彩盒装</t>
  </si>
  <si>
    <t>202502J1500MB7-WT+202502J1500MS3-NX</t>
  </si>
  <si>
    <t>202502J1500MR4-WT(换吊牌）+202502J1500MS3-NX</t>
  </si>
  <si>
    <t>1人 8.30——14.00协助整理及次品清理</t>
  </si>
  <si>
    <t>190601J0100MGX-WT+J06D01AS1NX</t>
  </si>
  <si>
    <t>230202J2900SCS</t>
  </si>
  <si>
    <t>产品加PE袋</t>
  </si>
  <si>
    <t>230202J2900MCS</t>
  </si>
  <si>
    <t>230202J2900LCS</t>
  </si>
  <si>
    <t>230603J0100MB2</t>
  </si>
  <si>
    <t>230603J0100MB2-WT+230603J0100MB2-NX</t>
  </si>
  <si>
    <t>工厂来货换吊牌，彩标等</t>
  </si>
  <si>
    <t>230603J0100MY1</t>
  </si>
  <si>
    <t>230603J0100MY1-WT+230603J0100MB2-NX</t>
  </si>
  <si>
    <t>222501J0108MS9</t>
  </si>
  <si>
    <t>次品全检及更换芯子</t>
  </si>
  <si>
    <t>222501J0108MR4</t>
  </si>
  <si>
    <t>次品整理</t>
  </si>
  <si>
    <t>2人全天（含协助对接工作等）</t>
  </si>
  <si>
    <t>232102J0100MS9</t>
  </si>
  <si>
    <t>工厂来货全检，彩盒装</t>
  </si>
  <si>
    <t>更换吊牌及收纳袋装等</t>
  </si>
  <si>
    <t>J06D01AB7XZ</t>
  </si>
  <si>
    <t>拆190601J0117MB7XZ芯子+J06D01AB7XZWT</t>
  </si>
  <si>
    <t>J06D01AS1XZ</t>
  </si>
  <si>
    <t>拆190601J0117MB7XZ芯子+J06D01AS1XZWT</t>
  </si>
  <si>
    <t>用J27A05CW2切1床190*70*5cm和1床190*50*5cm</t>
  </si>
  <si>
    <t>212506J0105MG1</t>
  </si>
  <si>
    <t>次品换外套</t>
  </si>
  <si>
    <t>212506J0105MR4</t>
  </si>
  <si>
    <t>170701J1500BGX-WT(换吊牌）+J08B06BS1-LX</t>
  </si>
  <si>
    <t>232401J0100MR4</t>
  </si>
  <si>
    <t>产品更换吊牌及彩色贴纸</t>
  </si>
  <si>
    <t>二楼防水</t>
  </si>
  <si>
    <t>更换接收漏水的桶及整理掉场地污渍等</t>
  </si>
  <si>
    <t>232401J0100MB7</t>
  </si>
  <si>
    <t>工厂来货换PE袋，及检查等</t>
  </si>
  <si>
    <t>收拾半成品及场地</t>
  </si>
  <si>
    <t>全天无组装，整理场地及半成品</t>
  </si>
  <si>
    <t>220702J1511GS1-WT+220702J1511GB3（拆成品）</t>
  </si>
  <si>
    <t>2人 7.30--14.00（星辰，芙蓉）</t>
  </si>
  <si>
    <t>3人  7.30--20.00（因子，白象，文雅）</t>
  </si>
  <si>
    <t>232403J0100MS9</t>
  </si>
  <si>
    <t>拆成品，换洗标，吊牌，PE袋，气味贴等</t>
  </si>
  <si>
    <t>230603J0100MY1-WT+220602J0100MS9拆成品</t>
  </si>
  <si>
    <t>2人  7.30--12.00</t>
  </si>
  <si>
    <t>232403J0100MR4</t>
  </si>
  <si>
    <t>230603J0100MB2-WT+220602J0100MS9拆成品</t>
  </si>
  <si>
    <t>212507J1508MR4</t>
  </si>
  <si>
    <t>212507J1508MR4-ZT（全检，擦拉头）+212507J1508MG1-ZCB其中次品243个</t>
  </si>
  <si>
    <t>230701J0600MB3</t>
  </si>
  <si>
    <t>210709J1506LS1-XC拆魔术贴，缝洗标，织唛标等（含熨烫）</t>
  </si>
  <si>
    <t>4人  18.20--19.50（星辰，芙蓉，白象，文雅）另协助日常工作3H</t>
  </si>
  <si>
    <t>202001J0100NB3</t>
  </si>
  <si>
    <t>202001J0100NB3-WT(换吊牌）+202001J0100NB3-NX绑带</t>
  </si>
  <si>
    <t>工厂来货半成品组装，外套芯子全检及返修</t>
  </si>
  <si>
    <t>230702J1200MS9-WT/NX</t>
  </si>
  <si>
    <t>工厂来货半成品全检，次品芯子524个，次品外套505个</t>
  </si>
  <si>
    <t>230603J0100MY1-WT+230603J0100MB2拆成品</t>
  </si>
  <si>
    <t>220602J0100MS9</t>
  </si>
  <si>
    <t>220602J0100SS9换洗标，吊牌，上夹板</t>
  </si>
  <si>
    <t>J24A19AS1</t>
  </si>
  <si>
    <t>工厂来货换吊牌</t>
  </si>
  <si>
    <t>230702J0200MS9-WT（无拉头）+210709J0100MS1拆成品</t>
  </si>
  <si>
    <t>J07B08AS1WT(换吊牌）+拆J07B02BS1芯子</t>
  </si>
  <si>
    <t>工厂来货换说明书</t>
  </si>
  <si>
    <t>J06D01AB7WT(换吊牌，隐形拉链）+拆190601J0100MSY颐和园产品(彩盒等）</t>
  </si>
  <si>
    <t>J37A42AW2/J37A46AW2(换洗标，吊牌等）+J02B05AW2NX</t>
  </si>
  <si>
    <t>J06D01AB7WT(换吊牌，隐形拉链）+拆210604J0100MB3/210602J0100MB3</t>
  </si>
  <si>
    <t>3人  08.30--15.00（星辰，芙蓉，文雅）</t>
  </si>
  <si>
    <t>抱抱兔腰垫来货组装，无半成品编码</t>
  </si>
  <si>
    <t>1人  07.30--12.00（星辰，芙蓉，文雅）</t>
  </si>
  <si>
    <t>2人  07.30--17.30（白象，因子）</t>
  </si>
  <si>
    <t>J06D06AB7WT(换吊牌）+拆200801J0100LSY颐和园产品(彩盒等）</t>
  </si>
  <si>
    <t>200109J0100MBY</t>
  </si>
  <si>
    <t>拆颐和园产品3人，8.30-10.30</t>
  </si>
  <si>
    <t>J06A22AS1-WT+210803J0100LS9拆下的芯子</t>
  </si>
  <si>
    <t>鸡蛋坐垫，工厂来货无半成品编码</t>
  </si>
  <si>
    <t>5人 15.00--18.00</t>
  </si>
  <si>
    <t>200801J0117MB7-WT+J06D06AB7NX+200801J0117SB7-JR</t>
  </si>
  <si>
    <t>230702J1200MS9-NX</t>
  </si>
  <si>
    <t>鸡蛋坐垫芯子拉扯回弹</t>
  </si>
  <si>
    <t>210108J0100MR4</t>
  </si>
  <si>
    <t>210108J0100MR4-WT+210108J0100MG1拆成品</t>
  </si>
  <si>
    <t>210108J0100MS9</t>
  </si>
  <si>
    <t>210108J0100MS9-WT+210108J0100MG1拆成品</t>
  </si>
  <si>
    <t>210703J1500BGX-WT(换吊牌）+210703J1500GS1-NX 隐形拉链</t>
  </si>
  <si>
    <t>210703J1500BB3-WT+210703J1500BGX拆成品</t>
  </si>
  <si>
    <t>230101J0100MB3</t>
  </si>
  <si>
    <t>230101J0100MB3-WT+J02A04AW2-NX</t>
  </si>
  <si>
    <t>230107J0100MS9</t>
  </si>
  <si>
    <t>210103J0100MY1拆成品，换洗标，吊牌等</t>
  </si>
  <si>
    <t>230107J0100MR4</t>
  </si>
  <si>
    <t>210103J0100MR4拆成品，换洗标，吊牌等</t>
  </si>
  <si>
    <t>230107J0100MP1</t>
  </si>
  <si>
    <t>210103J0100MP1拆成品，换洗标，吊牌等</t>
  </si>
  <si>
    <t>230107J0100MY1</t>
  </si>
  <si>
    <t>200109J0100LB3</t>
  </si>
  <si>
    <t>工厂来货全检，换吊牌等</t>
  </si>
  <si>
    <t>内芯套内套+封口</t>
  </si>
  <si>
    <t>230102J0200LW2-WT+230102J0200LW2-NX</t>
  </si>
  <si>
    <t>230709J0100MB1-WT+210709J0100MS1拆</t>
  </si>
  <si>
    <t>2人 8.30——12.00协助配发（文雅，白象）7H</t>
  </si>
  <si>
    <t>更换成大客户专用产品，该款计时</t>
  </si>
  <si>
    <t>2人 8.30——17.30协助配发（文雅，云侠）</t>
  </si>
  <si>
    <t>222507J0100MG1</t>
  </si>
  <si>
    <t>222507J0100MG1-ZT+222503J0108MG1-ZCB</t>
  </si>
  <si>
    <t>物料整理及清点，标识打印等</t>
  </si>
  <si>
    <t>物料整理及清点，写贺卡等</t>
  </si>
  <si>
    <t>拆产品回弹</t>
  </si>
  <si>
    <t>J22A05AS11</t>
  </si>
  <si>
    <t>J22A05AS11-WT(换吊牌）+J22A01AS1NX</t>
  </si>
  <si>
    <t>J07B08AS1WT+拆J07B02BS1芯子</t>
  </si>
  <si>
    <t>成品拆分</t>
  </si>
  <si>
    <t>210801J0100MGX</t>
  </si>
  <si>
    <t>小枕魔术贴改位置</t>
  </si>
  <si>
    <t>210801J0100MGX-WT</t>
  </si>
  <si>
    <t>修改小枕外套的做工，耗时大</t>
  </si>
  <si>
    <t>210801J0100MB7-WT</t>
  </si>
  <si>
    <t>170701J1500BGX-WT+J08B07BS1-LX</t>
  </si>
  <si>
    <t>210703J1500BGX-WT+210703J1500BS1-NX 隐形拉链</t>
  </si>
  <si>
    <t>修改小枕外套的做工，含拆装配小枕，耗时大</t>
  </si>
  <si>
    <t>J27A03FB7</t>
  </si>
  <si>
    <t>其他床垫尺寸改为200*120*10cm</t>
  </si>
  <si>
    <t>J13B26AW2-BK</t>
  </si>
  <si>
    <t>产品更换吊牌，及全检</t>
  </si>
  <si>
    <t>拆成品，人工回弹</t>
  </si>
  <si>
    <t>212507J1508MG1</t>
  </si>
  <si>
    <t>212507J1508MG1-ZT（检查拉头）+212507J1508MG1-ZCB</t>
  </si>
  <si>
    <t>170701J1511GS4-WT+J08B07BS1-LX</t>
  </si>
  <si>
    <t>小货架枕头换PE袋等</t>
  </si>
  <si>
    <t>230100J2900LY4</t>
  </si>
  <si>
    <t>产品换PE袋等</t>
  </si>
  <si>
    <t>230102J0100MB3</t>
  </si>
  <si>
    <t>工厂来货产品更换吊牌及收纳袋等</t>
  </si>
  <si>
    <t>全检，贴气味贴等  32个次品</t>
  </si>
  <si>
    <t>230102J0100MB3-WT+J02A07AW2NX</t>
  </si>
  <si>
    <t>220702J1511GP1</t>
  </si>
  <si>
    <t>220702J1511GP1-WT+220702J1511G-NX</t>
  </si>
  <si>
    <t>盘点</t>
  </si>
  <si>
    <t>2人 8.30——17.30盘点及清理半成品</t>
  </si>
  <si>
    <t>次品返工</t>
  </si>
  <si>
    <t>3人 8.30——12.00协助整理及次品清理</t>
  </si>
  <si>
    <t>200109J0100MB7-WT(换吊牌）+200109J0100MB7-NXS+200110J0100MB7（拆成品）</t>
  </si>
  <si>
    <t>200109J0100MR4</t>
  </si>
  <si>
    <t>200109J0100MR4-WT(换吊牌）+200109J0100MB7-NXS+200110J0100MB7（拆成品）</t>
  </si>
  <si>
    <t>外套加工及产品返工</t>
  </si>
  <si>
    <t>200109J0100LB3-WT(换吊牌）+200109J0100LB3-NXS+200110J0100LB3（拆成品）</t>
  </si>
  <si>
    <t>1人 8.30——13.30协助整理及次品清理</t>
  </si>
  <si>
    <t>J24A15AR6WT(换吊牌)+172402J0100MP1 拆成品</t>
  </si>
  <si>
    <t>222503J0108MGX</t>
  </si>
  <si>
    <t>222503J0108MGX-ZT+222503J0108MG1-ZCB  彩盒装</t>
  </si>
  <si>
    <t>222503J0108MG1-ZT+222503J0108MG1-ZCB  彩盒装</t>
  </si>
  <si>
    <t>220602J0100MS9拆下的外套+230603J0100MB2-NX</t>
  </si>
  <si>
    <t>202502J1500MB7-WT(换吊牌）+202502J1500MS3-NX</t>
  </si>
  <si>
    <t>160201J0200SS8</t>
  </si>
  <si>
    <t>外套换标</t>
  </si>
  <si>
    <t>给木子换标</t>
  </si>
  <si>
    <t>S16D05AR4</t>
  </si>
  <si>
    <t>S37A02AR4拆外套+S16D05AS9拆成品</t>
  </si>
  <si>
    <t>1人 8.30——17.30协助配发发货</t>
  </si>
  <si>
    <t>外套换吊牌，全检及拆装EVA袋</t>
  </si>
  <si>
    <t>拆成品，芯子人工回弹</t>
  </si>
  <si>
    <t>3人 8.30——17.30协助配发（文雅，星辰，芙蓉）</t>
  </si>
  <si>
    <t>4人 8.30——17.30协助配发（文雅，因子，芙蓉,白象）</t>
  </si>
  <si>
    <t>2人 8.30——12.00协助配发（文雅，白象）</t>
  </si>
  <si>
    <t>2人 8.30——17.30协助配发（因子，芙蓉）</t>
  </si>
  <si>
    <t>172501J0100MGX-WT+172501J0100MS1拆成品，收纳袋换条码纸等</t>
  </si>
  <si>
    <t>172501J0100MGX-WT+172501J0100MGX次品拆成品等</t>
  </si>
  <si>
    <t>172501J0100MGX-WT+172501J0100MP1拆成品，收纳袋换条码纸等</t>
  </si>
  <si>
    <t>210703J1500GS1-WT+拆210703J1500GGX</t>
  </si>
  <si>
    <t>190601J0100MS8</t>
  </si>
  <si>
    <t>190601J0100MS8-WT+J06D01AS1NX</t>
  </si>
  <si>
    <t>2人 8.30——19.00协助配发操作京东</t>
  </si>
  <si>
    <t>2人 8.30——17.30协助配发操作京东</t>
  </si>
  <si>
    <t>212507J1508MR4-ZT+212507J1508MG1-ZCB</t>
  </si>
  <si>
    <t>2人 13.00——17.30协助配发操作京东</t>
  </si>
  <si>
    <t>222503J0108MG1-ZT+222503J0108MG1-ZCB</t>
  </si>
  <si>
    <t>J08B02S1+拆J08B07BS1</t>
  </si>
  <si>
    <t>用S13B26AW2-BK更换而成</t>
  </si>
  <si>
    <t>188*108*7.5cm</t>
  </si>
  <si>
    <t>J13B26AW2-WTXX</t>
  </si>
  <si>
    <t>用S13B26AW2-WT更换而成</t>
  </si>
  <si>
    <t>200801J0117SB7-WT+J06D05AB7LX+200801J0117MB7-JR</t>
  </si>
  <si>
    <t>J02A04CW2WT(换洗标）+J02A04AW2NX</t>
  </si>
  <si>
    <t>J24A15AR6WT+212404J0100MB3 拆成品</t>
  </si>
  <si>
    <t>200*200*10改为200*180*10cm  多处破损需粘合</t>
  </si>
  <si>
    <t>2人 08.30——17.30协助配发操作京东及发货  芙蓉，因子</t>
  </si>
  <si>
    <t>230101J0100MB3-WT+J02A07AW2拆成品 商品下错单，拆错多次</t>
  </si>
  <si>
    <t>2人 08.30——17.30协助配发操作京东及发货  星辰，白象</t>
  </si>
  <si>
    <t>200601J0100MR4</t>
  </si>
  <si>
    <t>J06A22AB7-WT+J06A22AS1-LX三个部位套内套封口，再套外套换吊牌</t>
  </si>
  <si>
    <t>230102J0100MB3-WT+J02A07AW2拆成品</t>
  </si>
  <si>
    <t>床垫外套</t>
  </si>
  <si>
    <t>232701J020001B7</t>
  </si>
  <si>
    <t>用T27A01EB7-WT更换而成</t>
  </si>
  <si>
    <t>232701J020004B7</t>
  </si>
  <si>
    <t>用T27A01FB7-WT更换而成</t>
  </si>
  <si>
    <t>230603J0100MB2-WT+220602J0100MS9</t>
  </si>
  <si>
    <t>180701P1500MGX</t>
  </si>
  <si>
    <t>180701J1500MGX-WT(无拉头）+J07B02</t>
  </si>
  <si>
    <t>160201J0200SGX</t>
  </si>
  <si>
    <t>160201J0200SGXWT+J17B07AS9NX</t>
  </si>
  <si>
    <t>2人 9.30——17.30协助配发操作京东</t>
  </si>
  <si>
    <t>222503J0108MG1-ZT+222503J0108MG1-ZCB+彩盒包装</t>
  </si>
  <si>
    <t>222503J0108MR4-ZT+222503J0108MG1-ZCB+彩盒包装</t>
  </si>
  <si>
    <t>工厂来货半成品组装及返修，计时</t>
  </si>
  <si>
    <t>221301J0100MBS</t>
  </si>
  <si>
    <t>工厂来货组装，外套，芯子无编码</t>
  </si>
  <si>
    <t>221201J0100MBS</t>
  </si>
  <si>
    <t>210103J0100MR4</t>
  </si>
  <si>
    <r>
      <rPr>
        <sz val="10"/>
        <rFont val="宋体"/>
        <family val="3"/>
        <charset val="134"/>
      </rPr>
      <t>用糯米枕</t>
    </r>
    <r>
      <rPr>
        <sz val="10"/>
        <rFont val="Tahoma"/>
        <family val="2"/>
      </rPr>
      <t>210139J0100MR4</t>
    </r>
    <r>
      <rPr>
        <sz val="10"/>
        <rFont val="宋体"/>
        <family val="3"/>
        <charset val="134"/>
      </rPr>
      <t>更换吊牌等</t>
    </r>
  </si>
  <si>
    <t>拆220202J0200LR4更换而成</t>
  </si>
  <si>
    <t>212507J1508MG1-ZT</t>
  </si>
  <si>
    <t>半成品拆外套</t>
  </si>
  <si>
    <t>222503J0108MG1-ZT</t>
  </si>
  <si>
    <t>212507J1508MG1-ZT+212507J1508MG1-ZCB</t>
  </si>
  <si>
    <t>210701J0300SS1-WT+210701J0300SS3拆</t>
  </si>
  <si>
    <t>J02A07DW2</t>
  </si>
  <si>
    <t>大客户产品换专用织唛标等</t>
  </si>
  <si>
    <t>J26C06ZS1</t>
  </si>
  <si>
    <t>京东产品，套气泡袋，装箱送货</t>
  </si>
  <si>
    <t>JAZH158A</t>
  </si>
  <si>
    <t>JAZH159A</t>
  </si>
  <si>
    <t>212507J1508MR4-WT</t>
  </si>
  <si>
    <t>工厂来货主体和小枕拷边，组装，修剪线头，串吊牌等</t>
  </si>
  <si>
    <t>大客户换专用织唛标，拆成品及组装</t>
  </si>
  <si>
    <t>J06D01AS1WT(换吊牌，隐形拉链）+J06D01AS1NX+小枕</t>
  </si>
  <si>
    <t>200*70*10cm</t>
  </si>
  <si>
    <t>200*80*10cm</t>
  </si>
  <si>
    <t>170701J0100GR4-WT(换吊牌）+J08B06BS1-LX</t>
  </si>
  <si>
    <t>200601J0100MB7-WT(换吊牌）+200601J0100NB7-LX+200601J0111MB4-XZLX</t>
  </si>
  <si>
    <t>220202J0200LS9</t>
  </si>
  <si>
    <t>220202J0200LS9-WT+J17B06AS9NX</t>
  </si>
  <si>
    <t>J17D03AW2</t>
  </si>
  <si>
    <t>J17D03AW2WT(换吊牌）+J17D03AW2NX</t>
  </si>
  <si>
    <t>两人协助配发发货8.30--17.30</t>
  </si>
  <si>
    <t>220301J2800MO1</t>
  </si>
  <si>
    <t>工厂来货挂吊牌等</t>
  </si>
  <si>
    <t>J17C02AS9WT+J17C02AS9NX</t>
  </si>
  <si>
    <t>224401J2600MC2</t>
  </si>
  <si>
    <t>工厂来货换吊牌等 1.05元/个</t>
  </si>
  <si>
    <t>星辰，文雅，芙蓉14.00--18.00协助配发</t>
  </si>
  <si>
    <t>13.30--17.30协助配发</t>
  </si>
  <si>
    <t>京东产品包装</t>
  </si>
  <si>
    <t>3个人共花7.5H包装京东产品300个及定制床垫制作5.5H</t>
  </si>
  <si>
    <t>D27A01EB7</t>
  </si>
  <si>
    <t>不同尺寸规格，有粘合等，计时9H</t>
  </si>
  <si>
    <t>全员协助配发发货8.00--20.30</t>
  </si>
  <si>
    <t>3人（8.00--12.00）协助配发</t>
  </si>
  <si>
    <t>202502J1500MG1-WT+202502J1500MS3-NX</t>
  </si>
  <si>
    <t>220802J0100MS9</t>
  </si>
  <si>
    <t>改成两个产品220802J0100NS9+2208024J0100MB7</t>
  </si>
  <si>
    <t>J17B14AS9WT+160201J0200SW1/160201J0200SGX（拆成品）</t>
  </si>
  <si>
    <t>J02A17JW2</t>
  </si>
  <si>
    <t>J02A17JW2-WT(换吊牌）+J02A17JW2NX</t>
  </si>
  <si>
    <t>全员协助配发发货8.00--19.30</t>
  </si>
  <si>
    <t>协助配发发货2人 13.00--15.30</t>
  </si>
  <si>
    <t>J02A05AW2</t>
  </si>
  <si>
    <t>J02A05AW2WT+J02A05AW2-LX</t>
  </si>
  <si>
    <t>大客户产品换专用织唛标+PE袋无纺布袋包装等</t>
  </si>
  <si>
    <t>200109J0100MB7-WT(换吊牌）+200109J0100MB7-NXS+200110J0100MB7-NX</t>
  </si>
  <si>
    <t>J06D01AS1WT+拆其他成品的芯子</t>
  </si>
  <si>
    <t>200801J0117MB7-WT+其他成品的芯子+200801J0117MB7-JR</t>
  </si>
  <si>
    <t>换成大客户专用</t>
  </si>
  <si>
    <t>J17B14AS9WT(换吊牌）+J17B07AS9NX</t>
  </si>
  <si>
    <t>212507J1508MG1-WT</t>
  </si>
  <si>
    <t>J06D05AB7WT(换吊牌）+J06D05AB7LX</t>
  </si>
  <si>
    <t>J07B08AS1WT+拆180701J1500MGX芯子</t>
  </si>
  <si>
    <t>J06D01AB7WT(换吊牌）+J06D01AS1NX+小枕</t>
  </si>
  <si>
    <t>200302J0500MB3-WT+200302J0500MB3-LX</t>
  </si>
  <si>
    <t>200302J0500MR4-WT+200302J0500MB3-LX</t>
  </si>
  <si>
    <t>T27A01EB7</t>
  </si>
  <si>
    <t>150*200*5cm</t>
  </si>
  <si>
    <t>200*120*5另做1床小垫子</t>
  </si>
  <si>
    <t>J13B23AW2-WT</t>
  </si>
  <si>
    <t>J13B23AW2-WT更换洗标，吊牌等</t>
  </si>
  <si>
    <t>120*62*5cm</t>
  </si>
  <si>
    <t>200109J0100MB7-WT+200109J0100MB7-NXS+200110J0100MB7-NX</t>
  </si>
  <si>
    <t>202001J0100NB3-WT(换吊牌）+202001J0100NB3-NX</t>
  </si>
  <si>
    <t>外套换洗标织唛标，穿吊牌，eva袋包装</t>
  </si>
  <si>
    <t>220706J1500BB3</t>
  </si>
  <si>
    <t>220706J1500BB3-WT+J08B07BS1-LX</t>
  </si>
  <si>
    <t>220706J1500BS9</t>
  </si>
  <si>
    <t>220706J1500BS9-WT+J08B07BS1-LX</t>
  </si>
  <si>
    <t>220706J1500GB3-WT+J08B07BS1-LX</t>
  </si>
  <si>
    <t>220706J1500GS9-WT+J08B07BS1-LX</t>
  </si>
  <si>
    <t>212506J0100MGX-WT（换标）+212506J0105MB7-NX</t>
  </si>
  <si>
    <t>160104J0100SW2</t>
  </si>
  <si>
    <t>160104J0100SW2-WT(换吊牌）+160104J0100SW2-NX</t>
  </si>
  <si>
    <t>202502J1500MG1-WT(换吊牌）+202502J1500MS3-NX</t>
  </si>
  <si>
    <t>J13B26AW2-WT+J13B26AW2NX  跨境换专用洗标，织唛标，吊牌等</t>
  </si>
  <si>
    <t xml:space="preserve">J06D01AB7WT(换吊牌）+J06D01AS1NX+小枕 </t>
  </si>
  <si>
    <t>J13B22AW2</t>
  </si>
  <si>
    <t>J13B22AW2WT+J13B22AW2NX   跨境换专用洗标，织唛标，吊牌等</t>
  </si>
  <si>
    <t>J13B17AW2</t>
  </si>
  <si>
    <t>J13B17AW2WT+J13B01A    跨境换专用洗标，织唛标，吊牌等</t>
  </si>
  <si>
    <t>跨境换专用洗标，织唛标，吊牌等</t>
  </si>
  <si>
    <t>J02A07AW2WT(换吊牌,换洗标）+J02A07AW2NX</t>
  </si>
  <si>
    <t>202501J0900MS9</t>
  </si>
  <si>
    <t>J65D02AS9</t>
  </si>
  <si>
    <t>J02B06AW2</t>
  </si>
  <si>
    <t>210108J0100MB3</t>
  </si>
  <si>
    <t>3床不同规格尺寸的定制小床垫</t>
  </si>
  <si>
    <t>200601J0111MB4</t>
  </si>
  <si>
    <t>大客户专用产品（无小枕）改为日销（加小枕，换吊牌）</t>
  </si>
  <si>
    <t>J02D03AB7</t>
  </si>
  <si>
    <t>J02D03AB7WT（换吊牌）+J02D03AB7NX隐形拉链</t>
  </si>
  <si>
    <t>彩盒包装拆换成品</t>
  </si>
  <si>
    <t>190*150*5cm</t>
  </si>
  <si>
    <t xml:space="preserve">170701J1511GS4-WT（换吊牌）+J08B07BS1-LX   </t>
  </si>
  <si>
    <t>J06A22AS1-WT+J06A22AS1-LX三个部位套内套封口，再套外套换吊牌，</t>
  </si>
  <si>
    <t>骏图午睡枕全检，拆彩盒等</t>
  </si>
  <si>
    <t>212101J0108MB3</t>
  </si>
  <si>
    <t>座靠一体垫更换标识，工厂来货</t>
  </si>
  <si>
    <t>德曼莎床垫</t>
  </si>
  <si>
    <t>D27A03EB7</t>
  </si>
  <si>
    <t>200*120*10</t>
  </si>
  <si>
    <t>骏图午睡枕全检，拆彩盒等（含之前全检的次品613个）</t>
  </si>
  <si>
    <t>J02A04CW2WT(换洗标,换吊牌）+J02A04AW2NX</t>
  </si>
  <si>
    <t>骏图午睡枕全检，拆彩盒等(含之前全检的次品532个）</t>
  </si>
  <si>
    <t>200*120*5两床，50*90*5/50*150*5各一床</t>
  </si>
  <si>
    <t>更换专用彩盒</t>
  </si>
  <si>
    <t>J06A22AB7-WT+J06A22AS1-LX三个部位套内套封口，再套外套换吊牌，</t>
  </si>
  <si>
    <t>55*135*5</t>
  </si>
  <si>
    <t>J22A05AS1WT（换吊牌）+J22A01AS1NX</t>
  </si>
  <si>
    <t>J22A05AB7WT(换吊牌）+J22A01AS1NX</t>
  </si>
  <si>
    <t>212506J0105MB7</t>
  </si>
  <si>
    <t>更换成大客户专用产品</t>
  </si>
  <si>
    <t>190601J0100MGY</t>
  </si>
  <si>
    <t>190601J0100MGY-WT+J06D01AS1NX颐和园产品</t>
  </si>
  <si>
    <t>160601J0211MB7</t>
  </si>
  <si>
    <t>160601J0211MB7-WT(换吊牌）+J22A05AB7(拆成品）</t>
  </si>
  <si>
    <t>配发拉过来返修的颐和园系列</t>
  </si>
  <si>
    <t>190601J0100MPY</t>
  </si>
  <si>
    <t>190601J0100MRY</t>
  </si>
  <si>
    <t>190601J0100MSY</t>
  </si>
  <si>
    <t>200801J0100LSY</t>
  </si>
  <si>
    <t>J02B05AW2WT(换吊牌）+J02B05AW2LX</t>
  </si>
  <si>
    <t>211801J0000LB1</t>
  </si>
  <si>
    <t>工厂来货全检及返修次品119   正品374</t>
  </si>
  <si>
    <t>大客户换织唛标（深睡坊）</t>
  </si>
  <si>
    <t>190601J0100MPY-WT+J06D01AS1NX颐和园产品</t>
  </si>
  <si>
    <t>J17B12AS9WT（换吊牌）+J17B06AS9NX</t>
  </si>
  <si>
    <t>工厂来货全检及返修</t>
  </si>
  <si>
    <t>工厂来货全检及返修   次品共计34个</t>
  </si>
  <si>
    <t>190601J0117MB7拆小枕更换成J06D01AB7小枕</t>
  </si>
  <si>
    <t>J02A07AW2WT(换吊牌,换洗标）+J02A07CW2NX</t>
  </si>
  <si>
    <t>210112J0200MW2</t>
  </si>
  <si>
    <t>210112J0200MW2-WT+210112J0200MW2-NX</t>
  </si>
  <si>
    <t>160601J0211MB7-WT(换吊牌）+J22A01AS1NX</t>
  </si>
  <si>
    <t>用J27C02FW2更换成150*200*2的床垫</t>
  </si>
  <si>
    <t>工厂来货拆成品换标识，彩盒包装等，计时</t>
  </si>
  <si>
    <t>J09A03AB7-WT(换吊牌）+J09A01AS1NX</t>
  </si>
  <si>
    <t>190*150*15cm</t>
  </si>
  <si>
    <t>工厂来货全检，修复等，难度大</t>
  </si>
  <si>
    <t>J06A14DS1</t>
  </si>
  <si>
    <t>220601J0100SS9</t>
  </si>
  <si>
    <t>220601J0100MS9拆成品，去配件，换洗标，吊牌等</t>
  </si>
  <si>
    <t>200*150*5cm</t>
  </si>
  <si>
    <t>200*130*5cm</t>
  </si>
  <si>
    <t>D27A02FB7WT</t>
  </si>
  <si>
    <t>180*200*10cm内外套裁剪，缝制</t>
  </si>
  <si>
    <t>工厂来货换洗标+全检</t>
  </si>
  <si>
    <t>大客户U枕装彩盒</t>
  </si>
  <si>
    <t>200*150*5cm外套换标，芯子切割+套内外套</t>
  </si>
  <si>
    <t>成品彩盒装等</t>
  </si>
  <si>
    <t>160201J0200MS9</t>
  </si>
  <si>
    <t>160201J0200MS9-WT+J17B06AS9NX</t>
  </si>
  <si>
    <t>J22A05AS1WT（换吊牌）+J22A05AB7(拆成品）</t>
  </si>
  <si>
    <t>160201J0200MS8</t>
  </si>
  <si>
    <t>160201J0200MS8-WT+J17B06AS9NX</t>
  </si>
  <si>
    <t xml:space="preserve">170701J1500GGX-WT+J08B06BS1-LX   </t>
  </si>
  <si>
    <t xml:space="preserve">170701J1500BGX-WT+J08B07BS1-LX   </t>
  </si>
  <si>
    <t>J06D06AB7WT</t>
  </si>
  <si>
    <t>工厂来货外套，全检，剪线头，穿吊牌</t>
  </si>
  <si>
    <t>210107J1309MB3</t>
  </si>
  <si>
    <t>200801J0117SB7-WT（换吊牌）+J06D05AB7LX+200801J0117SB7-JR</t>
  </si>
  <si>
    <t>工厂来货贴彩色标识</t>
  </si>
  <si>
    <t>J02A07AW2WT(换吊牌）+J02A07AW2NX</t>
  </si>
  <si>
    <t>J66D02AB7</t>
  </si>
  <si>
    <t>J66D02AB7WT（换吊牌）+J66D01AB1(拆成品）</t>
  </si>
  <si>
    <t xml:space="preserve">170701J1511GS4-WT（换吊牌）+J08B06BS1-LX   </t>
  </si>
  <si>
    <t>J24A15AS1WT(换吊牌）+J24A15AS1LX</t>
  </si>
  <si>
    <t>拆成品，换织唛标，彩盒装等</t>
  </si>
  <si>
    <t>210604J0100MB3</t>
  </si>
  <si>
    <t>J22A05AS1WT（换吊牌）+J160601J0211MB7(拆成品）</t>
  </si>
  <si>
    <t>J06A20AS1</t>
  </si>
  <si>
    <t>京东气泡袋包装</t>
  </si>
  <si>
    <t>160602J1500MG1</t>
  </si>
  <si>
    <t>J26C06YS1</t>
  </si>
  <si>
    <t>172601J0100SS1</t>
  </si>
  <si>
    <t>214402J0120MB7</t>
  </si>
  <si>
    <t>德曼莎定制床垫外套</t>
  </si>
  <si>
    <t>J25D02BS1</t>
  </si>
  <si>
    <t>190602J0121M1B1</t>
  </si>
  <si>
    <t>160802J0100LGX</t>
  </si>
  <si>
    <t>220701J0103MS3</t>
  </si>
  <si>
    <t>202001J0100MB3</t>
  </si>
  <si>
    <t>190601J0117MS1-01</t>
  </si>
  <si>
    <t>200801J0117SB7-WT(换吊牌）+J06D05AB7LX+200801J0117SB7-JR</t>
  </si>
  <si>
    <t>猫超产品，套气泡袋，装箱送货</t>
  </si>
  <si>
    <t>J27C02FW2</t>
  </si>
  <si>
    <t>190602J0108M1R1</t>
  </si>
  <si>
    <t>200108J0100MB3</t>
  </si>
  <si>
    <t>210705J0600MS9</t>
  </si>
  <si>
    <t>200108J2100SB3</t>
  </si>
  <si>
    <t>172501J0100MR4</t>
  </si>
  <si>
    <t>京东气泡袋包装，送货</t>
  </si>
  <si>
    <t>212510J0100MB7</t>
  </si>
  <si>
    <t xml:space="preserve">J06D01AB7WT(换吊牌，隐形拉链）+J06D01AS1NX+小枕 </t>
  </si>
  <si>
    <t xml:space="preserve">170701J1511GS4-WT+J08B06BS1-LX   </t>
  </si>
  <si>
    <t>210703J1500GB3-WT(换吊牌）+210703J1500GS1-NX 隐形拉链</t>
  </si>
  <si>
    <t>J06D02AS1</t>
  </si>
  <si>
    <t>J62D01QB1</t>
  </si>
  <si>
    <t>猫超产品，套气泡袋，装箱送货，成品自行组装</t>
  </si>
  <si>
    <t>210705J0600MW1</t>
  </si>
  <si>
    <t>212501J0108MS8-WT(换洗标，换吊牌）+212501J0108MG1-LX</t>
  </si>
  <si>
    <t>200401J2021MC3</t>
  </si>
  <si>
    <t>200106J2500MB7</t>
  </si>
  <si>
    <t>JAZH289A</t>
  </si>
  <si>
    <t>210128J1200MW2</t>
  </si>
  <si>
    <t>160201J0200SS9</t>
  </si>
  <si>
    <t>200106J2500SB7</t>
  </si>
  <si>
    <t>J17B07AS9NX</t>
  </si>
  <si>
    <t>J09A01AS1NX</t>
  </si>
  <si>
    <t>200801J0117MB7-WT+J06D05AB7LX+200801J0117SB7-JR</t>
  </si>
  <si>
    <t>J0903AS1</t>
  </si>
  <si>
    <t>J09A03AS1-WT(换吊牌）+J09A01AS1NX</t>
  </si>
  <si>
    <t xml:space="preserve">J06D01AS1WT(换吊牌，隐形拉链）+J06D01AS1NX+小枕 </t>
  </si>
  <si>
    <t>160104J1512LW1-WT+J02A07CW2NX</t>
  </si>
  <si>
    <t>200801J0117SB7-WT（换吊牌）+200801J0100SS7(换芯子）+200801J0117SB7-JR</t>
  </si>
  <si>
    <t>J06D06AB7WT(外套修剪线头，换吊牌）+J06D06AB7NX</t>
  </si>
  <si>
    <t>212501J1500MG1</t>
  </si>
  <si>
    <t>J02D03AB7WT（换吊牌）+J02D03AB7NX</t>
  </si>
  <si>
    <t>J24A15AS1WT(换吊牌）+192402J0200MB3*(拆成品）</t>
  </si>
  <si>
    <t>J13B26AW2-NX</t>
  </si>
  <si>
    <t>内芯封口包装</t>
  </si>
  <si>
    <t>200201J0400SS9</t>
  </si>
  <si>
    <t>库存产品，吊牌信息错误，更换吊牌</t>
  </si>
  <si>
    <t>J17B12AR4WT（换吊牌）+J17B06AS9NX</t>
  </si>
  <si>
    <t>J02A04CW2-WT</t>
  </si>
  <si>
    <t>J02A04AW2拆成品，外套换洗标，吊牌发工厂</t>
  </si>
  <si>
    <t>成品换洗标，换吊牌</t>
  </si>
  <si>
    <t>168*103*5cm</t>
  </si>
  <si>
    <t>190*150*10cm</t>
  </si>
  <si>
    <t>工厂来货套内套+封口</t>
  </si>
  <si>
    <t>工厂来货套内套+封口，产品全检</t>
  </si>
  <si>
    <t>S13B26AW2-BK</t>
  </si>
  <si>
    <t>J13B26AW2-WTXX(换洗标，织唛标，吊牌）+J13B26AW2-LX</t>
  </si>
  <si>
    <t>J17B12AR4WT（换吊牌）+J17B06AS9NX+气泡袋包装</t>
  </si>
  <si>
    <t>京东气泡袋包装+拆产品换吊牌</t>
  </si>
  <si>
    <t>J17B12AS9WT（换吊牌）+J17B06AS9NX+气泡袋包装</t>
  </si>
  <si>
    <t>J08B02S1+J08B06BS1-LX+气泡袋包装</t>
  </si>
  <si>
    <t>210703J1500BS1-WT+210703J1500BS1-NX 隐形拉链+气泡袋包装</t>
  </si>
  <si>
    <t>J13B26AW2-DK更换洗标，织唛标，吊牌等</t>
  </si>
  <si>
    <t>J02A17DW2</t>
  </si>
  <si>
    <t>J02A17LW2更换黑白贴纸，需拆箱等</t>
  </si>
  <si>
    <t>J08B02S1+J08B07BS1-LX+气泡袋包装</t>
  </si>
  <si>
    <t>J24A15AS1WT(换吊牌,换洗标）+192402J0200MB3*(拆成品）</t>
  </si>
  <si>
    <t>拆成品等</t>
  </si>
  <si>
    <t>160104J1512MW1</t>
  </si>
  <si>
    <t>160104J1512MW1-WT+J02A04AW2NX</t>
  </si>
  <si>
    <t>160201J0200MS9-WT（换吊牌）+J17B06AS9NX</t>
  </si>
  <si>
    <t>J17D03AW2-WT(换吊牌）+J17D03AW2NX</t>
  </si>
  <si>
    <t>160701J0211MB7</t>
  </si>
  <si>
    <t>160701J0211MB7-WT+J09A01AS1NX</t>
  </si>
  <si>
    <t>J24A15AS1WT(换吊牌）+J24A15AR6(拆成品）</t>
  </si>
  <si>
    <t>J24A17AB3WT(换吊牌）+J24A17AB7NX(之前拆下的）</t>
  </si>
  <si>
    <t>J24A17AB3-DZ1</t>
  </si>
  <si>
    <t>J24A17AB3WT(换吊牌）+J24A17AB7NX大客户专用款</t>
  </si>
  <si>
    <t>170701J1500GR4</t>
  </si>
  <si>
    <t>202001J0117MB3</t>
  </si>
  <si>
    <t>202001J0117MB3+202001J0117MB3-JR</t>
  </si>
  <si>
    <t>212506J0100MGX</t>
  </si>
  <si>
    <t>212506J0100MGX-WT+212506J0105MB7-NX</t>
  </si>
  <si>
    <t>200601J0100MB7-WT+200601J0100NB7-LX+小枕.隐形拉链</t>
  </si>
  <si>
    <t>240104J0100LS9-WT+240104J0100LG1拆成品加织唛、水洗标、吊牌</t>
  </si>
  <si>
    <t>220702J1511BS1-WT(更换吊牌）+220702J1511G-NX</t>
  </si>
  <si>
    <t>240601J0100MB7</t>
  </si>
  <si>
    <t>240601J0100MB5拆芯子+240601J0100MB7-WT,穿吊牌</t>
  </si>
  <si>
    <t>J06A14BS1 拆外套</t>
  </si>
  <si>
    <t>阿布休息，白象代理4H</t>
  </si>
  <si>
    <t>J06D01AS1WT+J06D01AS1NX+小枕</t>
  </si>
  <si>
    <t>J13B03AS1</t>
  </si>
  <si>
    <t>240701J1500GS8</t>
  </si>
  <si>
    <t>J08B07BS1-LX+240701J1500GS8-WT</t>
  </si>
  <si>
    <t>240701J1500BS8</t>
  </si>
  <si>
    <t>J08B06BS1-LX+240701J1500BS8-WT</t>
  </si>
  <si>
    <t>230702J1200MS9-WT（穿吊牌）+230701J1200MS11隐形拉链</t>
  </si>
  <si>
    <t>J02A04CW2WT(换吊牌，洗标）+J02A04AW2NX隐形拉链</t>
  </si>
  <si>
    <t xml:space="preserve">210703J1500BS1-WT+210703J1500BS1-NX </t>
  </si>
  <si>
    <t>230710J0100BS1拆芯子+J08B06AS1WT  70个
230710J1500BS1拆芯子+J08B06AS1WT  86个  
230710J0100BB3拆芯子+J08B06AS1WT  76个
230710J1500BB3拆芯子+J08B06AS1WT  76个
拆下来外套编码230710J0100GS1-WT  156个/230710J0100GB3-WT  152个</t>
  </si>
  <si>
    <t>230710J0100GS1拆芯子+J08B06AS1WT  72个
230710J1500GS1拆芯子+J08B06AS1WT  70个
230710J0100GB3拆芯子+J08B06AS1WT  96个
230710J1500GB3拆芯子+J08B06AS1WT  120个
拆下来外套编码230710J0100GS1-WT  142个/230710J0100GB3-WT  216个</t>
  </si>
  <si>
    <t>J08B07BS11拆外套，更换吊牌+J08B06BS1-LX</t>
  </si>
  <si>
    <t>打标</t>
  </si>
  <si>
    <t>J08B06BS1-LX+J08B06AS1WT</t>
  </si>
  <si>
    <t>244401J0100MR4</t>
  </si>
  <si>
    <t>加珍珠棉管</t>
  </si>
  <si>
    <t>244401J0100MS9</t>
  </si>
  <si>
    <t>210801J0100MS1-NX解压，+210801J0100MS8-WT三件套组装</t>
  </si>
  <si>
    <t>170701J1511GS4-WT(换吊牌）+J08B06BS1-LX</t>
  </si>
  <si>
    <t>230704J0100BS1更换吊牌</t>
  </si>
  <si>
    <t>210703J1500BB3拆芯子+210703J1500BS1-WT</t>
  </si>
  <si>
    <t>J08B07BS1-LX+J08B06AS1WT</t>
  </si>
  <si>
    <t>J02A07CW2WT+J02A07CW2NX 隐形拉链</t>
  </si>
  <si>
    <t>160201J0200SS9拆内芯+J17B14AR4WT</t>
  </si>
  <si>
    <t>241401J0100LBS-NX+241401J0100LBS-WT</t>
  </si>
  <si>
    <t>210701J0300166SS1</t>
  </si>
  <si>
    <t>210701J0300SS3+210701J0300SS1-WT</t>
  </si>
  <si>
    <t>拆成品54个，组装全检，外套染色不能用，次品。
耗时耽误2H</t>
  </si>
  <si>
    <t>用J02A04AW2帮木子换洗标</t>
  </si>
  <si>
    <t>244502J1718SB3</t>
  </si>
  <si>
    <t>全检产品，拆彩盒，穿吊牌</t>
  </si>
  <si>
    <t>244502J1718SW2</t>
  </si>
  <si>
    <t>200110J0100MB7</t>
  </si>
  <si>
    <t>230709J0100MB2-WT+210709J0100MS1</t>
  </si>
  <si>
    <t>190601J0117MS1-WT+J06D01AS1NX穿加热片，数据线，组装</t>
  </si>
  <si>
    <t>以前拆的外套内芯做J06A14BS1</t>
  </si>
  <si>
    <t>阿布休息，白象代理
对接、整理纸箱调数据，领辅料等</t>
  </si>
  <si>
    <t>240606J0108MS8</t>
  </si>
  <si>
    <t>240606J0108MS8-ZT+240606J0108MS8-WT</t>
  </si>
  <si>
    <t>240606J0108MB12</t>
  </si>
  <si>
    <t>240606J0108MB9-ZT+"240606J0108MB12-WT</t>
  </si>
  <si>
    <t>240606J0108MG12</t>
  </si>
  <si>
    <t>240606J0108MB9-ZT+"240606J0108MG12-WT</t>
  </si>
  <si>
    <t>240606J0108MB9</t>
  </si>
  <si>
    <t>240606J0108MB9-ZT+240606J0108MB9-WT</t>
  </si>
  <si>
    <t>白象整理、对接、杂事计8H</t>
  </si>
  <si>
    <t>电梯坏，在一楼拿外套,3人计1H</t>
  </si>
  <si>
    <t>拉纸箱，整理，分类</t>
  </si>
  <si>
    <t>230114J0100MB3-NX+230114J0100MR4-WT</t>
  </si>
  <si>
    <t>拆230606J0100MR4-05，换吊牌，,套内套+封口包装，2人耗时16H</t>
  </si>
  <si>
    <t>黄珏下午休息，白象代打标对接</t>
  </si>
  <si>
    <t>拉纸箱，整理分类</t>
  </si>
  <si>
    <t>拆成品，包括大枕，小枕，换吊牌，洗标，覆盖PE袋，重新组装</t>
  </si>
  <si>
    <t>拆230606J0100MR4-05，换吊牌，,套内套+封口包装，16H</t>
  </si>
  <si>
    <t>拆230606J0100MR4-05，换吊牌，,套内套+封口包装，8H</t>
  </si>
  <si>
    <t>拆加热片，数据线</t>
  </si>
  <si>
    <t>拆230606J0100MR4-05，换吊牌，,套内套+封口包装，6H</t>
  </si>
  <si>
    <t>穿加热片，插数据线，组装</t>
  </si>
  <si>
    <t>白象打标，对接，调数据</t>
  </si>
  <si>
    <t>222503J0108MGX-ZT+222503J0108MG1-ZCB  套收纳袋，彩盒装</t>
  </si>
  <si>
    <t>230702J1200MS9-WT（穿吊牌）+230701J1200MS9(拆成品）盖彩标</t>
  </si>
  <si>
    <t>白象对接组装业务，调数据，领辅料+打标+240607J0109MB3散味（开箱）等</t>
  </si>
  <si>
    <t>222503J0108MG1-ZT+222503J0108MG1-ZCB  套收纳袋，彩盒装</t>
  </si>
  <si>
    <t>白象对接调数据等计时</t>
  </si>
  <si>
    <t>160106J2300MB3换吊牌</t>
  </si>
  <si>
    <t>两人挑纸箱分类</t>
  </si>
  <si>
    <t>白象打标调数据对接整理B区纸板，清空场地给新租户</t>
  </si>
  <si>
    <t>白象对接打标计时5H(包括拆230606J0100MB5-05成品）</t>
  </si>
  <si>
    <t>240605J0108MB1-ZT+拆230609J0100M1小枕拉链有问题，耗时耗力</t>
  </si>
  <si>
    <t>拆230606J0100MB5-05成品,套内套，外套，封口，组装</t>
  </si>
  <si>
    <t>J13B27AW2</t>
  </si>
  <si>
    <t>换吊牌，洗标</t>
  </si>
  <si>
    <t>拆成品+组装</t>
  </si>
  <si>
    <t>J25D02AB7拆成品，组装，撕彩标，套袋，套收拉袋</t>
  </si>
  <si>
    <t>白象盘点打标整理计8H</t>
  </si>
  <si>
    <t>穿加热片，插线组装</t>
  </si>
  <si>
    <t>拆成品+组装+穿吊牌，覆盖彩贴）</t>
  </si>
  <si>
    <t>阿布休息，白象打标
调数据，领辅料等</t>
  </si>
  <si>
    <t>240605J0108MB7-ZT+拆230609J0100M1R4的芯子</t>
  </si>
  <si>
    <t>240601J0100MB5拆芯子+240601J0100MB7-WT,穿吊牌，覆盖彩贴+组装</t>
  </si>
  <si>
    <t>白象对接打标等，计时4H</t>
  </si>
  <si>
    <t>J17B14AS9WT</t>
  </si>
  <si>
    <t>J08B07BS1-LX+J08B06AS1-WT</t>
  </si>
  <si>
    <t>白象对接打标等，计时5H</t>
  </si>
  <si>
    <t>白象对接打标等，240104J0100LG1换洗标，织唛，吊牌20个
J27A01EB7床垫外套换洗标+吊牌10床</t>
  </si>
  <si>
    <t>190601J0117MS1-WT+J06D01AS1NX穿加热片，数据线，组装等</t>
  </si>
  <si>
    <t>白象对接打标盘点，冯友全检擦污渍颈托</t>
  </si>
  <si>
    <t>颈托2型，擦污渍全检耗时5H</t>
  </si>
  <si>
    <t>J13B26AW2-WTXX+J13B26AW2-LX隐形拉链</t>
  </si>
  <si>
    <t>白象对接打标，240104J0100LG1更换洗标，缝制织唛标</t>
  </si>
  <si>
    <t>240701J1501MB1</t>
  </si>
  <si>
    <t>加吊牌、彩标、PE袋</t>
  </si>
  <si>
    <t>240104J0100LG1更换洗标，缝制织唛标</t>
  </si>
  <si>
    <t>白象对接整理生产库位等杂事。240104J0100MG1  35个更换洗标，缝制织唛标</t>
  </si>
  <si>
    <t>230701J1500GS1</t>
  </si>
  <si>
    <t>230701J0100GS1WT+J08B06BS1-LX</t>
  </si>
  <si>
    <t>210703J1500GS1-WT+210703J1500GS1-NX</t>
  </si>
  <si>
    <t>240104J0100MG1 57个，换洗标吊牌织唛。拉纸板</t>
  </si>
  <si>
    <t>J06D05AB7WT+J06D05AB7LX隐形拉链</t>
  </si>
  <si>
    <t>白象对接打标拉辅料</t>
  </si>
  <si>
    <t>拆外套，大小枕</t>
  </si>
  <si>
    <t>202502J1500MB7-WT+202502J1500MS3-NX隐形拉链</t>
  </si>
  <si>
    <t>白象对接打标拉辅料6H</t>
  </si>
  <si>
    <t>240701J1503MS9</t>
  </si>
  <si>
    <t>J08B03BS1拆内芯+240701J1503MS9-WT</t>
  </si>
  <si>
    <t>240701J1503GS9</t>
  </si>
  <si>
    <t>J08B06BS1-LX+240701J1503MS9-WT</t>
  </si>
  <si>
    <t>240701J1502MY1</t>
  </si>
  <si>
    <t>J07B08BB7拆成品+240701J1502MY1-WT</t>
  </si>
  <si>
    <t>240701J1502MS9</t>
  </si>
  <si>
    <t>J07B08BB7拆成品+240701J1502MS9-WT</t>
  </si>
  <si>
    <t>白象对接打标6H</t>
  </si>
  <si>
    <t>242502J1500MY1</t>
  </si>
  <si>
    <t>J25D02BS1拆内芯+242502J1500MY1-WT</t>
  </si>
  <si>
    <t>242502J1500MS9</t>
  </si>
  <si>
    <t>J25D02BS1拆内芯+242502J1500MS9-WT</t>
  </si>
  <si>
    <t>240606J1501MS9</t>
  </si>
  <si>
    <t>J06A14BS1拆内芯+240606J1501MS9-WT</t>
  </si>
  <si>
    <t>240606J1501MY1</t>
  </si>
  <si>
    <t>J06A14BS1拆内芯+240606J1501MY1-WT</t>
  </si>
  <si>
    <t>下午全体整理纸箱</t>
  </si>
  <si>
    <t>160106J2300MB3-WT+J02A17JW2NX隐形拉链</t>
  </si>
  <si>
    <t>210801J0100SB7</t>
  </si>
  <si>
    <t>210801J0100SB7WT拆解压，隐形拉链组装</t>
  </si>
  <si>
    <t>192402J0200MB3-WT+192402J0200MB3-NX隐形拉链</t>
  </si>
  <si>
    <t>210701J0300SS1-WT+210701J0300SS3拆包装，隐形拉链，组板</t>
  </si>
  <si>
    <t>拆产品212501J0108MG1  288个，212507J1508MR4   288个
拆成品、无纺布袋、气泡袋、撕彩标、气味贴、换洗标、吊牌+支撑板+无纺布袋</t>
  </si>
  <si>
    <t>白象对接打标</t>
  </si>
  <si>
    <t>212507J0108MG1</t>
  </si>
  <si>
    <t>拆产品212507J0108MG1
拆成品、无纺布袋、气泡袋、撕彩标、气味贴、换洗标、吊牌+支撑板+无纺布袋</t>
  </si>
  <si>
    <t>拆产品212507J0108MG1
拆成品、无纺布袋、气泡袋、撕彩标、气味贴、换洗标、吊牌+支撑板+无纺布袋
对接大客户样品，换织标2个</t>
  </si>
  <si>
    <t xml:space="preserve">拆产品212507J0108MG1
拆成品、无纺布袋、气泡袋、撕彩标、气味贴、换洗标、吊牌+支撑板+无纺布袋
</t>
  </si>
  <si>
    <t>212507J0108MR4</t>
  </si>
  <si>
    <t xml:space="preserve">拆产品212507J0108MR4
拆成品、无纺布袋、气泡袋、撕彩标、气味贴、换洗标、吊牌+支撑板+无纺布袋
</t>
  </si>
  <si>
    <t>拆产品212507J0108MR4
拆成品、无纺布袋、气泡袋、撕彩标、气味贴、换洗标、吊牌+支撑板+无纺布袋
包括白象打标</t>
  </si>
  <si>
    <t>J06D01AS1NX+190601J0111MS4拆外套、换洗标、吊牌、组装</t>
  </si>
  <si>
    <t>214002J0117MS1-WT+214002J0117MS1-LX电动U枕，需要调节，检验电动情况,插数据线等</t>
  </si>
  <si>
    <t>白象对接打标等5H</t>
  </si>
  <si>
    <t>222503J0108MGX拆成品。彩盒，收纳袋，支撑板，外套</t>
  </si>
  <si>
    <t>白象对接定制产品，打标含做样品确认样</t>
  </si>
  <si>
    <t>232408J0100MB3</t>
  </si>
  <si>
    <t>J24A15AS1LX+232408J0100MB3-WT</t>
  </si>
  <si>
    <t>大客户定制换标,拆成品，加织唛，穿吊牌，组装，包无纺布袋</t>
  </si>
  <si>
    <t>白象拉辅料等杂事2H</t>
  </si>
  <si>
    <t>换织唛标，穿吊牌，隐形拉链</t>
  </si>
  <si>
    <t>阿布休息，白象对接打标调数据</t>
  </si>
  <si>
    <t>232406J0100LS9</t>
  </si>
  <si>
    <t>拆成品，换织唛，中文标，英文标。重新组装，难度大</t>
  </si>
  <si>
    <t>拆成品BS1组装，撕气味贴、彩标、隐形拉链无拉头</t>
  </si>
  <si>
    <t>白象对接打标整理场地</t>
  </si>
  <si>
    <t>240614J3100BS1</t>
  </si>
  <si>
    <t>拆成品，换洗标，换吊牌，重新组装</t>
  </si>
  <si>
    <t>拆产品J07B08BB7,组装</t>
  </si>
  <si>
    <t>拆J07B08AB7,组装换吊牌</t>
  </si>
  <si>
    <t>拆J08B03BS1,无拉头组装</t>
  </si>
  <si>
    <t>拆成品J08B06BS1,无拉头，组装</t>
  </si>
  <si>
    <t>230104J0100MY1,挑色差，全检，开箱，拆气泡袋</t>
  </si>
  <si>
    <t>拆气泡，全检，白象对接，全检</t>
  </si>
  <si>
    <t>拆成品，彩盒，收纳袋，支撑板打包，外套，芯子归类</t>
  </si>
  <si>
    <t>拆外套</t>
  </si>
  <si>
    <t>拆J08B06BS1成品，无拉头，组装</t>
  </si>
  <si>
    <t>全检整理场地</t>
  </si>
  <si>
    <t>J08B03BS1+240701J1503MS9-WT</t>
  </si>
  <si>
    <t>拆J06D01AB7组装</t>
  </si>
  <si>
    <t>拆J07B08BB7外套，+240701J1502MS9-WT</t>
  </si>
  <si>
    <t>拆成品、隐形拉链</t>
  </si>
  <si>
    <t>白象全检O泡午睡枕602个，挑出无内套219个，对接打标等</t>
  </si>
  <si>
    <t>拆J07B08BB7+240701J1503MS9-WT</t>
  </si>
  <si>
    <t>无拉头，隐形拉链</t>
  </si>
  <si>
    <t>拆230702J0200MR4无拉头</t>
  </si>
  <si>
    <t>拆J06A14BS1,隐形拉链</t>
  </si>
  <si>
    <t>202502J1500MB7拆外套+202502J1500MG1</t>
  </si>
  <si>
    <t>202502J1500MB7拆外套+202502J1500MR4</t>
  </si>
  <si>
    <t>协助配发：白象、因子、文雅8:30-21:00
星辰、芙蓉17:30-21:00</t>
  </si>
  <si>
    <t>拆210709J0100MS1产品</t>
  </si>
  <si>
    <t>222503J0108MGX拆成品，实际能用外套63个</t>
  </si>
  <si>
    <t>拆成品，一个次品</t>
  </si>
  <si>
    <t>拆成品，大小枕</t>
  </si>
  <si>
    <t>白象打标做样品0</t>
  </si>
  <si>
    <t>协助配发：芙蓉、星辰、因子8:30-20:00
白象15:30-20:00
文雅13:00-20:00</t>
  </si>
  <si>
    <t>242502J0100MR10</t>
  </si>
  <si>
    <t>穿外套、隐形拉链、组装</t>
  </si>
  <si>
    <t>拆彩盒、收拉袋、支撑板、外套、芯子归类</t>
  </si>
  <si>
    <t>J24A15AB3</t>
  </si>
  <si>
    <t>J24A15AS1LX+232408J0100MB3-W换吊牌</t>
  </si>
  <si>
    <t>200109J0100MBY-WT+"200109J0103MS8-NXS做上层，200109J0100MB7-NXS做下层"
200109J0100MBY-WT+"200109J0103MS8-NXS做上+下层</t>
  </si>
  <si>
    <t>协助配发：白象、因子8:30-17:30</t>
  </si>
  <si>
    <t>200109J0100MBY-WT+"200109J0103MS8-NXS做上+下层</t>
  </si>
  <si>
    <t>J07B08BS1换吊牌、彩标</t>
  </si>
  <si>
    <t>J07B08BB7换吊牌、彩标</t>
  </si>
  <si>
    <t>换吊牌</t>
  </si>
  <si>
    <t>242102J3100M1B1</t>
  </si>
  <si>
    <t>换吊牌、贴彩标</t>
  </si>
  <si>
    <t>白象拉辅料等</t>
  </si>
  <si>
    <t>J25D02BS1WT+J25D02AB7拆内芯</t>
  </si>
  <si>
    <t>白象对接领辅料</t>
  </si>
  <si>
    <t>换吊牌、拆产品</t>
  </si>
  <si>
    <t>拆压缩、解压、隐形拉链</t>
  </si>
  <si>
    <t>折叠板组装</t>
  </si>
  <si>
    <t>白象对接打标、整理库位场地</t>
  </si>
  <si>
    <t>J06A14BS1WT+160602J1500MG1拆内芯</t>
  </si>
  <si>
    <t>协助唯品会验仓3人</t>
  </si>
  <si>
    <t>白象整理对接</t>
  </si>
  <si>
    <t>190201J0200SS9</t>
  </si>
  <si>
    <t>J17C02AS9拆内芯+190201J0200SS9-WT</t>
  </si>
  <si>
    <t>190601J0117MS1-WT+J06D01AS1NX穿加热片，数据线，组装+200801J0117SB7-JR</t>
  </si>
  <si>
    <t>协助配发：芙蓉、星辰、文雅8:30-19：30</t>
  </si>
  <si>
    <t>J02A17JW2-WT(隐形拉链）+J02A17JW2NX</t>
  </si>
  <si>
    <t>J25D02CS1</t>
  </si>
  <si>
    <t>拆J25D02BS1、撕彩标、换吊牌、组装、放眼罩</t>
  </si>
  <si>
    <t>拆J06A14BS1、组装、隐形拉链</t>
  </si>
  <si>
    <t>协助配发：芙蓉、因子8:30-19:00</t>
  </si>
  <si>
    <t>白象对接定制产品、打标</t>
  </si>
  <si>
    <t>拆产品，换织标、穿吊牌、隐形拉链、组装（大客户定制）</t>
  </si>
  <si>
    <t>240705J1501MS9</t>
  </si>
  <si>
    <t>240701J1501MB1+240705J1501MS9-WT</t>
  </si>
  <si>
    <t>242102J3100LB6</t>
  </si>
  <si>
    <t>加吊牌、彩标</t>
  </si>
  <si>
    <t>242102J3100LB1</t>
  </si>
  <si>
    <t>白象对接定制款，编辑新款吊牌、整理生产库位</t>
  </si>
  <si>
    <t>J02A07AW2WT换洗标、吊牌+J02A07CW2NX</t>
  </si>
  <si>
    <t>拆成品、换吊牌、套内套、封口、组装</t>
  </si>
  <si>
    <t>JA06C08</t>
  </si>
  <si>
    <t>拆GB3组装</t>
  </si>
  <si>
    <t>仓库多处、集体抢险、位置很多，东西都重换外箱</t>
  </si>
  <si>
    <t>拆J06A14BS1+240606J1501MY1-WT</t>
  </si>
  <si>
    <t>拆J06A14BS1+240606J1501MS9-WT</t>
  </si>
  <si>
    <t>230613J0100MB7</t>
  </si>
  <si>
    <t>拆压缩、产品J06A22AB7换洗标、吊牌、小枕、重新组装</t>
  </si>
  <si>
    <t>白象对接编辑条码洗标等</t>
  </si>
  <si>
    <t>拆压缩、产品J06A22AS1换洗标、吊牌、小枕、重新组装</t>
  </si>
  <si>
    <t>J07B08BS1拆成品+240701J1502MY1-WT</t>
  </si>
  <si>
    <t>J07B08BS1拆成品+240701J1502MS9-WT</t>
  </si>
  <si>
    <t>200601J0100MB7-WT+200601J0100MB7-LX+小枕+大小彩盒包装</t>
  </si>
  <si>
    <t>拉床头靠垫送仓储</t>
  </si>
  <si>
    <t>白象做样品J22A05AS1 1个（拆绑带）</t>
  </si>
  <si>
    <t>阿布休息，白象代理对接打标</t>
  </si>
  <si>
    <t>白象整理计时：仓储下架多的产品，布套退回给仓储</t>
  </si>
  <si>
    <t>242102J3100LG1</t>
  </si>
  <si>
    <t>贴彩标、加吊牌</t>
  </si>
  <si>
    <t>240606J1500SS10</t>
  </si>
  <si>
    <t>240606J1500SS10-WT+240606J1500SS9拆内芯</t>
  </si>
  <si>
    <t>白象采购电动螺丝刀</t>
  </si>
  <si>
    <t>组装+手工压缩</t>
  </si>
  <si>
    <t>拆J07B08BS1,无拉头，穿吊牌</t>
  </si>
  <si>
    <t>白象整理库位布套</t>
  </si>
  <si>
    <t>J06A14BS1WT+J06A14BS1NX</t>
  </si>
  <si>
    <t>242103J3100LB6</t>
  </si>
  <si>
    <t>粘坐垫、后背、穿吊牌、拧螺丝、套腰封、装无纺布袋、装彩盒</t>
  </si>
  <si>
    <t>J06A14Bbb7WT+J06A14BS1NX</t>
  </si>
  <si>
    <t>160602J1500MG1WT+J06A14BS1NX</t>
  </si>
  <si>
    <t>阿布休息，白象代理</t>
  </si>
  <si>
    <t>190601J0111MS4小枕外套+J06D01AS1拆小枕外套。换洗标、吊牌、小枕、重新组装</t>
  </si>
  <si>
    <t>拆H17B12AS9+J17B12AR4WT</t>
  </si>
  <si>
    <t>拆J25D02BS1组装，无纺布袋撕彩标</t>
  </si>
  <si>
    <t>拆成品，套内套，封口，套外套，组装   2人</t>
  </si>
  <si>
    <t>全检、打磨。次品23</t>
  </si>
  <si>
    <t>全检、打磨.次品49</t>
  </si>
  <si>
    <t>全检、打磨.次品3</t>
  </si>
  <si>
    <t>白象采购工具锉刀</t>
  </si>
  <si>
    <t>拆成品J17B12AR4  30个，拆成品160201J0200MGX  7个</t>
  </si>
  <si>
    <t>阿布休息，白象对接调库存等</t>
  </si>
  <si>
    <t>242103J3100LB1</t>
  </si>
  <si>
    <t>粘坐垫、后背、打磨、穿吊牌、拧螺丝、套腰封、装无纺布袋、装彩盒</t>
  </si>
  <si>
    <t>240701J1503GS9WT+J08B06BS1-LX</t>
  </si>
  <si>
    <t>240701J1503MS9WT+J08B07BS1-LX</t>
  </si>
  <si>
    <t>170701J1511BS4-WT+J08B07BS1-LX</t>
  </si>
  <si>
    <t>J07B08BS1-WT+J07B02B</t>
  </si>
  <si>
    <t>O泡午睡枕+内套
成品9个，次品5个</t>
  </si>
  <si>
    <t>240108J0100LP1</t>
  </si>
  <si>
    <t>240108J0100LP1-WT+240108J0100LS9-NX</t>
  </si>
  <si>
    <t>240108J0100LS9</t>
  </si>
  <si>
    <t>240108J0100LS9-WT+240108J0100LS9-NX</t>
  </si>
  <si>
    <t>全检打磨，含次品10</t>
  </si>
  <si>
    <t>全检打磨，含次品13</t>
  </si>
  <si>
    <t>拆压缩，三组合装</t>
  </si>
  <si>
    <t>陈云侠、冯友盘点16H
白象对接打板唯亭镇样品内套，调整盘点库存8H</t>
  </si>
  <si>
    <t>240701J1502MS9-WT+J07B08B</t>
  </si>
  <si>
    <t>240701J1502MY1-WT+J07B08B</t>
  </si>
  <si>
    <t>220709J0100MS1</t>
  </si>
  <si>
    <t>200801J0111MB7拆外套+200801J0117MB7-WT插数据线</t>
  </si>
  <si>
    <t>白象对接含做200109J0100MBY 30个+拆成品、换吊牌、换织标</t>
  </si>
  <si>
    <t>J17B12AS9WT+J13B01A</t>
  </si>
  <si>
    <t>J17B12AR4WT+J13B01A</t>
  </si>
  <si>
    <t>白象对接：裁剪儿童枕内套8H,共计960件。文雅协助拉布2H</t>
  </si>
  <si>
    <t>拆成品，重装彩盒</t>
  </si>
  <si>
    <t>235101J0900LG9</t>
  </si>
  <si>
    <t>拆成品、改跨境款。换洗标，重新叠好包装</t>
  </si>
  <si>
    <t xml:space="preserve">222503J0108MG1-ZTDZ+222503J0108MG1-ZCB+彩盒+PE袋
18:00-21:00 </t>
  </si>
  <si>
    <t>J17B06</t>
  </si>
  <si>
    <t>缝制内套</t>
  </si>
  <si>
    <t xml:space="preserve">222503J0108MG1-ZTDZ+222503J0108MG1-ZCB+彩盒+PE袋
18:00-21:00  </t>
  </si>
  <si>
    <t>白象对接2H</t>
  </si>
  <si>
    <t>222503J0100MG1</t>
  </si>
  <si>
    <t>222503J0108MG1-ZTDZ+222503J0108MG1-ZCB+彩盒+PE袋</t>
  </si>
  <si>
    <t>200601J0100MB7拆成品、加织唛、拷边、重新组装</t>
  </si>
  <si>
    <t>白象对接集采龙猫、整理库位</t>
  </si>
  <si>
    <t>200601J0100MB7-WT(换织唛标）+200601J0100MB7-LX+小枕</t>
  </si>
  <si>
    <t>222503J0108MG1-ZTDZ+222503J0108MG1-ZCB+彩盒+无纺布袋（日销用）</t>
  </si>
  <si>
    <t>白象对接整理3H</t>
  </si>
  <si>
    <t>200801J0117MB7-WT(换吊牌）+J06D06AB7NX+200801J0117MB7-JR穿加热片、插数据线、组装</t>
  </si>
  <si>
    <t>210408J0100LS9-WT</t>
  </si>
  <si>
    <t>换洗标</t>
  </si>
  <si>
    <t>J06A14BS1NX+240606J1501MS9-WT</t>
  </si>
  <si>
    <t>J06A14BS1NX+240606J1501MY1-WT</t>
  </si>
  <si>
    <t>200801J0117MB7-WT+J06D06AB7NX+200801J0117SB7-JR穿加热片+插数据线，组装</t>
  </si>
  <si>
    <t>J13B26AW2-WT+J13B26AW2NX</t>
  </si>
  <si>
    <t>210103J0100MG1</t>
  </si>
  <si>
    <t>拆气泡袋、贴彩标、换吊牌、装PE袋</t>
  </si>
  <si>
    <t>222503J0108MG1-ZTDZ+222503J0108MG1-ZCB+彩盒+PE袋、日销</t>
  </si>
  <si>
    <t>J17B06内套</t>
  </si>
  <si>
    <t>白象对接</t>
  </si>
  <si>
    <t>J09A01AS1</t>
  </si>
  <si>
    <t>裸心套内套、封口</t>
  </si>
  <si>
    <t>170701J1511BS4-WT+J08B06BS1-LX</t>
  </si>
  <si>
    <t>170701J1511BS4-WT+J08B07BS1-LX，换吊牌组装</t>
  </si>
  <si>
    <t>230114J0100MB3-WT+230114J0100MB3-NX特殊组装+穿吊牌</t>
  </si>
  <si>
    <t>J22A05AB7WT+J22A01AS1NX、隐形拉链</t>
  </si>
  <si>
    <t>JA06C08BS1</t>
  </si>
  <si>
    <t>J06A14BS1更换条码</t>
  </si>
  <si>
    <t>222503J010MG1</t>
  </si>
  <si>
    <t>242103J0100LB1</t>
  </si>
  <si>
    <t>J17B06NX</t>
  </si>
  <si>
    <t>J17B06AS9LX+内套封口</t>
  </si>
  <si>
    <t>J17B12AR4NT</t>
  </si>
  <si>
    <t>白象对接+换床垫外套吊牌+洗标</t>
  </si>
  <si>
    <t>床垫换吊牌洗标</t>
  </si>
  <si>
    <t>222503J0108MG1-ZTDZ+222503J0108MG1-ZCB+彩盒+PE袋,日销</t>
  </si>
  <si>
    <t>床垫换吊牌+洗标、白象对接</t>
  </si>
  <si>
    <t>白象整理库位、调数据、对接3H</t>
  </si>
  <si>
    <t>240601J0100MB5</t>
  </si>
  <si>
    <t>240601J0100MB5WT+240601J0100MB7拆成品</t>
  </si>
  <si>
    <t>200601J0100MS9</t>
  </si>
  <si>
    <t>J07B02B+J07B08BS1-WT</t>
  </si>
  <si>
    <t>白象对接，整理库位3H</t>
  </si>
  <si>
    <t>拆PE袋，烫艾特皱纹，重新包装</t>
  </si>
  <si>
    <t>240605J0108MB1-ZT+拆230609J0100M1R4小枕</t>
  </si>
  <si>
    <t>230701J0100BS1</t>
  </si>
  <si>
    <t>换吊牌，组装</t>
  </si>
  <si>
    <t>240109J0100LW2</t>
  </si>
  <si>
    <t>拆成品，外套装PE袋</t>
  </si>
  <si>
    <t>更换彩标、吊牌、PE袋</t>
  </si>
  <si>
    <t>拆成品，整理无纺布袋、外套、内心、支撑板、彩盒</t>
  </si>
  <si>
    <t>由J25D02BS1成品，更换吊牌、彩标、重新无纺布袋</t>
  </si>
  <si>
    <t>拆成品MY5,隐形拉链、组装</t>
  </si>
  <si>
    <t>拆箱，换吊牌，彩标，重装PE袋</t>
  </si>
  <si>
    <t>242103J3100LG1</t>
  </si>
  <si>
    <t>230709J1500MB2</t>
  </si>
  <si>
    <t>隐形拉链，添加织唛</t>
  </si>
  <si>
    <t>242103J3100LR4</t>
  </si>
  <si>
    <t>拆箱，拆袋，更换吊牌</t>
  </si>
  <si>
    <t>换洗标+吊牌</t>
  </si>
  <si>
    <t>加织唛、拷边、组装</t>
  </si>
  <si>
    <t>200801J0100SB7</t>
  </si>
  <si>
    <t>拆内芯解压，隐形拉链组装</t>
  </si>
  <si>
    <t>换吊牌，换小枕，穿加热片组装</t>
  </si>
  <si>
    <t>240605J0017MB1</t>
  </si>
  <si>
    <t>拆230609J0100M1B5，添加加热片，隐形拉链组装</t>
  </si>
  <si>
    <t>拆J25D02AB7，组装</t>
  </si>
  <si>
    <t>阿布休息，白象对接，做样品</t>
  </si>
  <si>
    <t>拆成品，加织唛，重新组装，入大小彩盒（大客户）</t>
  </si>
  <si>
    <t>组装入大小彩盒</t>
  </si>
  <si>
    <t>240606J0108MS9</t>
  </si>
  <si>
    <t>拆成品MG12,组装</t>
  </si>
  <si>
    <t>拆成品MY1,组装，烫外套皱褶</t>
  </si>
  <si>
    <t>拆成品换洗标吊牌、重新组转</t>
  </si>
  <si>
    <t>拉纸箱 分类整理</t>
  </si>
  <si>
    <t>拆J24A15AR6成品+232404J0100MG1WT</t>
  </si>
  <si>
    <t>含内套内芯重新包装</t>
  </si>
  <si>
    <t xml:space="preserve">其他 </t>
  </si>
  <si>
    <t>拆J06D01AS1，换洗标，吊牌，小枕，重新组装</t>
  </si>
  <si>
    <t>232403JK0100MB1</t>
  </si>
  <si>
    <t>拆压缩，拆成品232401JK0100MB5,隐形拉链组装</t>
  </si>
  <si>
    <t>232403JK0100MB5</t>
  </si>
  <si>
    <t>白象对接整理</t>
  </si>
  <si>
    <t>拆压缩拆成品232401JK0100MB5   101个，拆232401JK0100MR9    49个，隐形拉链组装</t>
  </si>
  <si>
    <t>220604J0111MS9-WT+220604J0100MB2-NX</t>
  </si>
  <si>
    <t>拆成品J24A15AR6,组装</t>
  </si>
  <si>
    <t>J24A15AR6WT+J24A15AS1LX</t>
  </si>
  <si>
    <t>220604J0111MP1-WT+220604J0100MB2-NX</t>
  </si>
  <si>
    <t>拆成品MB2,换吊牌，洗标，隐形拉链组装</t>
  </si>
  <si>
    <t>拆压缩，拆成品232401JK0100MB1,隐形拉链组装</t>
  </si>
  <si>
    <t>220604J011MS9</t>
  </si>
  <si>
    <t>232407J0 100MB3</t>
  </si>
  <si>
    <t>242103J0100LB6</t>
  </si>
  <si>
    <t>白象对接，采购钻头</t>
  </si>
  <si>
    <t xml:space="preserve"> 232403JK0100MB1</t>
  </si>
  <si>
    <t>拆压缩，拆成品232401JK0100MG9   89个 ，MR9  28个隐形拉链组装</t>
  </si>
  <si>
    <t>242104J3100LB1</t>
  </si>
  <si>
    <t>组装，装扣子等，装彩盒</t>
  </si>
  <si>
    <t>拆压缩，拆成品232401JK0100MG9   15个 ，MB11  28个隐形拉链组装</t>
  </si>
  <si>
    <t>拆压缩，拆成品232401JK0100MR9  83个隐形拉链组装</t>
  </si>
  <si>
    <t>230609J0100M1R4</t>
  </si>
  <si>
    <t>230609J0100M1R4-WT+小鱼干内芯</t>
  </si>
  <si>
    <t>240605J0100MB7</t>
  </si>
  <si>
    <t>240605J0108MB1-ZT+小鱼干内芯</t>
  </si>
  <si>
    <t>220702J1511BS1-WT换吊牌+洗标</t>
  </si>
  <si>
    <t>242104J3100LB3</t>
  </si>
  <si>
    <t>242104J3100LS9</t>
  </si>
  <si>
    <t>拆织标，洗标等，组装（大客户）</t>
  </si>
  <si>
    <t>J02A07AW2WT(换吊牌、洗标）+J02A07CW2NX</t>
  </si>
  <si>
    <t>230710J0100GB3-WT+J08B06BS1-LX,换吊牌组装</t>
  </si>
  <si>
    <t>J02B05AW2-1</t>
  </si>
  <si>
    <t>J02B05AW2WT-1+J02B05AW2LX</t>
  </si>
  <si>
    <t>挂吊牌，贴彩标</t>
  </si>
  <si>
    <t>240606J0100MS9</t>
  </si>
  <si>
    <t>240606J0100MS9-WT+J06A14NS1NX</t>
  </si>
  <si>
    <t>白象打标整理库位外套</t>
  </si>
  <si>
    <t>套内套封口</t>
  </si>
  <si>
    <t>J17B07</t>
  </si>
  <si>
    <t>白象对接打标裁剪，J17B12NT    60  /J17B14NT     520</t>
  </si>
  <si>
    <t>换吊牌，彩标，PE袋</t>
  </si>
  <si>
    <t>白象对接打标采购电动工具、加班零食</t>
  </si>
  <si>
    <t>J13B22AW2WT+J13B26AW2NX,隐形拉链组装+大小彩盒包装（大客户集采）</t>
  </si>
  <si>
    <t>白象对接做样品、换定制标。211201J0100MB3  1个，211301J0100MB3  1个</t>
  </si>
  <si>
    <t>白象对接做样品、换定制标。211201J0100MB3  1个，211301J0100MB3  1个
200601J0100MB7  1个，龙猫腰垫新品两种2个。232406J0100LS9  2个</t>
  </si>
  <si>
    <t>230709J1500MS1</t>
  </si>
  <si>
    <t>240705J1502MB2</t>
  </si>
  <si>
    <t>240701J1501MB1+240705J1502MB2</t>
  </si>
  <si>
    <t>拆压缩，拆成品J06A22AB7，换小枕。吊牌，洗标，更新组装</t>
  </si>
  <si>
    <t>240605J0108MB7-ZT+小鱼干内芯</t>
  </si>
  <si>
    <t>拆压缩不会弹内芯</t>
  </si>
  <si>
    <t>阿布休息，白象对接</t>
  </si>
  <si>
    <t>J02B05AW2-1WT+J02B05AW2LX</t>
  </si>
  <si>
    <t>换织唛标，组装，插数据线，大客户</t>
  </si>
  <si>
    <t>242701J</t>
  </si>
  <si>
    <t>床垫外套换洗标</t>
  </si>
  <si>
    <t>拆成品。换织唛标，组装，插数据线，大客户</t>
  </si>
  <si>
    <t>211201J0100MB3+
211301J0100MB3</t>
  </si>
  <si>
    <t>拆成品。换织唛标、拷边组装。组装贴LOGO,大小彩盒包装。小枕拆袋子拉链撕洗标</t>
  </si>
  <si>
    <t>J27A19EW2</t>
  </si>
  <si>
    <t>J27A19FW2</t>
  </si>
  <si>
    <t>211201J0100MB3+211301J0100MB3</t>
  </si>
  <si>
    <t>亚马逊，换织标，拆成品。大小彩盒包装，彩盒贴LOGO.小枕拆袋子撕洗标</t>
  </si>
  <si>
    <t>拆J07B08BB7.PE袋，换吊牌，彩标，PE袋，包装</t>
  </si>
  <si>
    <t>拆J07B08BS1,换吊牌，彩标，重新包装</t>
  </si>
  <si>
    <t>给木子换外套洗标</t>
  </si>
  <si>
    <t>230613J0100MS1</t>
  </si>
  <si>
    <t>拆成品（160802J0111LS1),拆压缩，拆成品，换吊牌，小枕，洗标，重新组装</t>
  </si>
  <si>
    <t>床垫换标</t>
  </si>
  <si>
    <t>换织标，拆成品，穿吊牌，组装+彩盒+外箱+贴彩贴+唛头</t>
  </si>
  <si>
    <t>阿布休息，白象对接+采购胶水</t>
  </si>
  <si>
    <t>190602J0121MB1</t>
  </si>
  <si>
    <t>拆成品，换织标，穿吊牌，组装，彩盒+外箱，贴彩标+唛头</t>
  </si>
  <si>
    <t>200601J0100MB7-WT(换吊牌）+200601J0100MB7-LX+小枕+组装+大小彩盒</t>
  </si>
  <si>
    <t>防火腰垫</t>
  </si>
  <si>
    <t>黏贴、组装</t>
  </si>
  <si>
    <t>组装+大小彩盒包装，集采</t>
  </si>
  <si>
    <t>230603J0100MS1</t>
  </si>
  <si>
    <t>232406J1500LS9</t>
  </si>
  <si>
    <t>拆成品。换织标，穿吊牌，组装</t>
  </si>
  <si>
    <t>跨境，拆成品，换织唛标，洗标，重新组装</t>
  </si>
  <si>
    <t>跨境，拆成品，换织唛标，洗标，重新组装。其中106拆成品，内芯98</t>
  </si>
  <si>
    <t>232406J1500LSP</t>
  </si>
  <si>
    <t>拆成品（J06A22AS1),拆压缩，拆成品，换吊牌，小枕，洗标，重新组装</t>
  </si>
  <si>
    <t>换吊牌，拆成品，隐形拉链组装</t>
  </si>
  <si>
    <t>换吊牌，彩贴，拆J07B08BB7</t>
  </si>
  <si>
    <t>JB0802AS1</t>
  </si>
  <si>
    <t>J02A07CW2WT+J02A07CW2NX,换洗标，穿吊牌。隐形拉链</t>
  </si>
  <si>
    <t>拆成品242502J1500BS1组装</t>
  </si>
  <si>
    <t>厚吐司</t>
  </si>
  <si>
    <t>内芯+外套</t>
  </si>
  <si>
    <t>250101J0100SSW1</t>
  </si>
  <si>
    <t>J13B17AW2WT换标识+J02B05AW2LX</t>
  </si>
  <si>
    <t>210703J1500GB3WT换吊牌+210703J1500BS1NX</t>
  </si>
  <si>
    <t>210701J0300SS1-WT+210701J0300SB7</t>
  </si>
  <si>
    <t>210701J0300SS1-WT+210701J0300SS8</t>
  </si>
  <si>
    <t>白象对接（白象13:00上班）</t>
  </si>
  <si>
    <t>230703J0100GS1-NX+220702J1511BS1-WT</t>
  </si>
  <si>
    <t>J07B08BS1拆成品换吊牌，彩标</t>
  </si>
  <si>
    <t>J07B08BB7拆成品换吊牌，彩标</t>
  </si>
  <si>
    <t>242403JK0100MB5</t>
  </si>
  <si>
    <t>全检</t>
  </si>
  <si>
    <t>白象对接+仓储返修床垫内外套</t>
  </si>
  <si>
    <t>J07B08BS1更换彩标、吊牌</t>
  </si>
  <si>
    <t>J07B08BB7更换彩标，吊牌</t>
  </si>
  <si>
    <t>230601J0100MB1</t>
  </si>
  <si>
    <t>拆成品230611J0108MW1,更换外套，吊牌，彩标，拧螺丝，重新组装</t>
  </si>
  <si>
    <t>拆J25D02BS1,隐形拉链组装</t>
  </si>
  <si>
    <t>240606J1500MS9</t>
  </si>
  <si>
    <t>240606J0100MS9-WT+J06A14BS1NX,隐形拉链</t>
  </si>
  <si>
    <t>白象对接+定制床垫232701J02001B7(原200*150*5，改成190*120*5）内芯切割+内外套改制</t>
  </si>
  <si>
    <t>240606J1500MY1</t>
  </si>
  <si>
    <t>240606J1501MY1-WT+J06A14BS1-NX</t>
  </si>
  <si>
    <t>210108J0117MB3拆内芯+210108J0100MB3WT</t>
  </si>
  <si>
    <t>220702J1500BS1-WT+230703J0100B-NX</t>
  </si>
  <si>
    <t>阿布休息，白象对接调库存，拉纸箱整理分类</t>
  </si>
  <si>
    <t>白象对接,整理库位</t>
  </si>
  <si>
    <t>242406J0100MB3</t>
  </si>
  <si>
    <t>白象对接做样品</t>
  </si>
  <si>
    <t>拆成品，换吊牌+洗标+织唛+入彩盒，隐形拉链组装</t>
  </si>
  <si>
    <t>240701J1502MB2</t>
  </si>
  <si>
    <t>240701J1501MB1+240705J1502MB2-WT</t>
  </si>
  <si>
    <t>阿布休息</t>
  </si>
  <si>
    <t>套PE袋、贴吊牌+彩标</t>
  </si>
  <si>
    <t>白象对接整理外套</t>
  </si>
  <si>
    <t>白象对接、整理库存、盘点</t>
  </si>
  <si>
    <t>240701J1502MY1-WT+J07B08BB7拆外套</t>
  </si>
  <si>
    <t>白象整理外套、库存、彩盒、盘点</t>
  </si>
  <si>
    <t>拉纸箱、整理分类</t>
  </si>
  <si>
    <t>232404J0100MG1-WT(隐形拉链）+J24A15AS1-LX,大客户，套PE袋+收纳袋</t>
  </si>
  <si>
    <t>232407J0100MR4-WT+232407J0100MB3-LX</t>
  </si>
  <si>
    <t>190602J0108MG1</t>
  </si>
  <si>
    <t>换织标200个、包叶片200片、上弹簧、螺丝。2人共计12H
白象对接做样品确认。都是半成品 还未组装成品</t>
  </si>
  <si>
    <t>换织标、包叶片、上弹簧、螺丝。入大小彩盒</t>
  </si>
  <si>
    <t>白象对接、洗螺丝</t>
  </si>
  <si>
    <t>拆H25D02AB7,换吊牌组装</t>
  </si>
  <si>
    <t>白象对接、打标</t>
  </si>
  <si>
    <t>242503J0100MB5</t>
  </si>
  <si>
    <t>242502J0100MG11+242503J0100MB5-WT</t>
  </si>
  <si>
    <t>返修</t>
  </si>
  <si>
    <t>160201J0200SGX 拆10个内芯
160201J0200SS9 拆7个内芯   +J17B14AS9WT</t>
  </si>
  <si>
    <t>次品返修</t>
  </si>
  <si>
    <t>内芯不回弹，拆成品，区分外套还仓储（隐形拉链、大小枕、三角枕）</t>
  </si>
  <si>
    <t>210108J0100MG1</t>
  </si>
  <si>
    <t>拆成品、拆气泡袋、数据线、隐形拉链组装</t>
  </si>
  <si>
    <t>220702J1511BB3-WT+220702J1511BS1拆成品  组装</t>
  </si>
  <si>
    <t>172501J0100MGX-WT+拆J25D02AB7</t>
  </si>
  <si>
    <t>拆彩盒、换PE袋、全检、重装彩盒</t>
  </si>
  <si>
    <t>拆230606J0100MB5-05，+230606J0100MY1-05WT</t>
  </si>
  <si>
    <t>拆230606J0100MB5-05，+230606J0100MR4-05WT</t>
  </si>
  <si>
    <t>242502S0100MV4</t>
  </si>
  <si>
    <t>拆242403JK0100MB5,隐形拉链组装</t>
  </si>
  <si>
    <t>242501S0100MV4</t>
  </si>
  <si>
    <t>返修次品</t>
  </si>
  <si>
    <t>252402JK0100MG13</t>
  </si>
  <si>
    <t>252402S0100MG13</t>
  </si>
  <si>
    <t>252401S0100MG13</t>
  </si>
  <si>
    <t>白象对接，采购不锈钢垫片</t>
  </si>
  <si>
    <t>全检、返修</t>
  </si>
  <si>
    <t>240610J3700MR2</t>
  </si>
  <si>
    <t>操作防火腰垫半成品（胶带未到）</t>
  </si>
  <si>
    <t>操作防火腰垫/含对接</t>
  </si>
  <si>
    <t>240705J1501MB1+240705J1501MS9-WT</t>
  </si>
  <si>
    <t>240705J1501MB1+240705J1502MB2-WT</t>
  </si>
  <si>
    <t>防火腰垫  裁剪做半成品，色边贴双面胶等</t>
  </si>
  <si>
    <t>242401JK0100MS1</t>
  </si>
  <si>
    <t>拆成品242403JK0100MB5   191个，242402JK0100MB5   94个</t>
  </si>
  <si>
    <t>拆J06A22AS1/压缩、成品、换吊牌+组装</t>
  </si>
  <si>
    <t>250102J1500LS6</t>
  </si>
  <si>
    <t>250102J1500LS6+J02A07AW2拆外套</t>
  </si>
  <si>
    <t>250102J1500MS6</t>
  </si>
  <si>
    <t>250102J1500MS6+J02A04AW2拆外套</t>
  </si>
  <si>
    <t>拆J06D06AB7,穿加热片，隐形拉链组装，插数据线</t>
  </si>
  <si>
    <t>防火腰垫 组装</t>
  </si>
  <si>
    <t>白象对接整理半成品，次品退货等</t>
  </si>
  <si>
    <t>242402JK0100MS1</t>
  </si>
  <si>
    <t>拆成品242403JK0100MB5+242402JK0100MS1-WT</t>
  </si>
  <si>
    <t>防火腰垫(2人8:30-22:00）</t>
  </si>
  <si>
    <t>防火腰垫(2人8:30-12:00）</t>
  </si>
  <si>
    <t>白象对接,做跨境样品</t>
  </si>
  <si>
    <t>J07B02B+J07B08BB7-WT</t>
  </si>
  <si>
    <t>160201J0100MGX</t>
  </si>
  <si>
    <t>160201J0100MGX-WT+J17B06AS9NX</t>
  </si>
  <si>
    <t>白象对接，做样品</t>
  </si>
  <si>
    <t>J0807BS1</t>
  </si>
  <si>
    <t>2人修次品，拆所有海绵片、螺丝，加垫片，全检，加弹簧托</t>
  </si>
  <si>
    <t>做跨境产品</t>
  </si>
  <si>
    <t>250701J1500BS8</t>
  </si>
  <si>
    <t>210703J1500BS1-NX+250701J1500BS8-WT</t>
  </si>
  <si>
    <t>250701J1500GS8</t>
  </si>
  <si>
    <t>210703J1500GS1-NX+250701J1500BS8-WT</t>
  </si>
  <si>
    <t>防火腰垫 组装、含白象对接</t>
  </si>
  <si>
    <t>次品全检维修，拆所有海绵片，螺丝，重新组装+彩盒 2人</t>
  </si>
  <si>
    <t>次品全检维修，拆所有海绵片，螺丝，垫片，重新组装+彩盒</t>
  </si>
  <si>
    <t>24104J3100LS9</t>
  </si>
  <si>
    <t>白象对接，整理退回工厂海绵片、次品塑料件</t>
  </si>
  <si>
    <t>J25D02BS1WT+J25D02B</t>
  </si>
  <si>
    <t>给木子换巨型床头靠垫小枕外套魔术贴</t>
  </si>
  <si>
    <t>J1714AS9</t>
  </si>
  <si>
    <t>J25D02B+242502J1500MY1-WT</t>
  </si>
  <si>
    <t>J25D02B+242502J1500MS9-WT</t>
  </si>
  <si>
    <t>产品返修</t>
  </si>
  <si>
    <t>次品返修，2人</t>
  </si>
  <si>
    <t>白象对接，清理次品海绵片</t>
  </si>
  <si>
    <t>230613J0100MS1-NX+230613J0100MS8-WT</t>
  </si>
  <si>
    <t>给木子换魔术贴2人</t>
  </si>
  <si>
    <t>白象对接打标、整理顺优海绵片次品退货</t>
  </si>
  <si>
    <t>拆成品，拆彩盒，更换海绵片，加弹簧托，加垫片，重新组装入彩盒</t>
  </si>
  <si>
    <t>242402JK0100MB1</t>
  </si>
  <si>
    <t>拆压缩，拆成品，隐形拉链组装</t>
  </si>
  <si>
    <t>242404J3100LB3</t>
  </si>
  <si>
    <t>拆成品，隐形拉链组装</t>
  </si>
  <si>
    <t>242402JK0100MB2</t>
  </si>
  <si>
    <t>拆压缩，拆成品242401JG0100MW2  245个，242401JG0100MS1 54个，242403JK0100MB5  50个</t>
  </si>
  <si>
    <t>拆J02A04AW2,换吊牌，组装</t>
  </si>
  <si>
    <t>拆J02A07AW2,换吊牌，组装</t>
  </si>
  <si>
    <t>组装，装扣子等，装彩盒(跨境）</t>
  </si>
  <si>
    <t>拆J06A14BS1</t>
  </si>
  <si>
    <t>拆成品，更换织唛，穿吊牌。重新组装（大客户）</t>
  </si>
  <si>
    <t>242101JK0100MB2</t>
  </si>
  <si>
    <t>拆压缩，拆成品242401JG0100MS1，隐形拉链组装</t>
  </si>
  <si>
    <t>242401JK0100MB2</t>
  </si>
  <si>
    <t>拆成品242403JK0100MB5，隐形拉链组装</t>
  </si>
  <si>
    <t>242401JK0100MBP1</t>
  </si>
  <si>
    <t>拆242403JK0100MB5   206(其中25个内芯），拆242403JK0100MB1  92个</t>
  </si>
  <si>
    <t>242403JK0100MBP1</t>
  </si>
  <si>
    <t>拆242403JK0100MB5</t>
  </si>
  <si>
    <t>拆大小彩盒，拆成品，穿吊牌，换织标，包叶片，上弹簧，拧螺丝，重新入彩盒</t>
  </si>
  <si>
    <t>240604J0100MB3</t>
  </si>
  <si>
    <t>拆次品MBI  176GE ,(240603J0100MB3   35个），穿吊牌。隐形拉链组装</t>
  </si>
  <si>
    <t>240604J0100MB1</t>
  </si>
  <si>
    <t>拆成品，内芯黄色，拆气泡袋，PE袋，黄心染色</t>
  </si>
  <si>
    <t>210703J1500BB3-WT+210703J1500BS1-NX</t>
  </si>
  <si>
    <t>210703J1500GB3-WT+210703J1500GS1-NX隐形拉链</t>
  </si>
  <si>
    <t>拆240606J0108MB12+240606J0108MB9-WT</t>
  </si>
  <si>
    <t>拆J17B12AR4+J17B12AS9-WT</t>
  </si>
  <si>
    <t>白象对接、整理</t>
  </si>
  <si>
    <t>拆成品160201J0200MGX+J17B12AS9-WT</t>
  </si>
  <si>
    <t>252103S3100LB1</t>
  </si>
  <si>
    <t>拆产品240705J1501MB2+240705J1501MS9-WT</t>
  </si>
  <si>
    <t>拆成品+换织唛+穿吊牌，组装</t>
  </si>
  <si>
    <t>产品返修，拆彩盒，拆底座，后背，海绵片，加弹簧垫片，重新组装，入彩盒</t>
  </si>
  <si>
    <t>拆彩盒，拆成品，穿吊牌，换织标，包叶片，上弹簧，拧螺丝，重新入彩盒</t>
  </si>
  <si>
    <t>J13B01AB7-1-WT</t>
  </si>
  <si>
    <t>换洗标、吊牌、装PE袋</t>
  </si>
  <si>
    <t>J17B12AS9LX</t>
  </si>
  <si>
    <t>裸心封口</t>
  </si>
  <si>
    <t>242402JK0100MG13</t>
  </si>
  <si>
    <t>拆242403JK0100MB5，隐形拉链组装</t>
  </si>
  <si>
    <t>拆成品、拆外套、拆收纳袋</t>
  </si>
  <si>
    <t>J07B02B+J07B08BS1-WT(换吊牌）</t>
  </si>
  <si>
    <t>床垫外套换标+织标+洗标</t>
  </si>
  <si>
    <t>252103J3100XLB3</t>
  </si>
  <si>
    <t>252103J3100XLS9</t>
  </si>
  <si>
    <t>252103J3100XLB1</t>
  </si>
  <si>
    <t>拆成品，换织标，拧螺丝，穿吊牌，包叶片，装彩盒</t>
  </si>
  <si>
    <t>242503J0100MY1</t>
  </si>
  <si>
    <t>拆242503J0100MY1=242503J0100MY1-WT+242502J0100MR10</t>
  </si>
  <si>
    <t>拆J06D01AS1=J06D01AS1WT+J06D01AS1NX</t>
  </si>
  <si>
    <t>232401JK0100MR9</t>
  </si>
  <si>
    <t>拆242403JK0100MB5+232401JK0100MR9WT</t>
  </si>
  <si>
    <t>232407J0100MB3拆内芯+232407J0100MG10-WT</t>
  </si>
  <si>
    <t>J02A04CW2WT+J02A04AW2NX</t>
  </si>
  <si>
    <t>白象对接/整理</t>
  </si>
  <si>
    <t>240606J1500MY1-WT+J06D01AS1NX</t>
  </si>
  <si>
    <t>230606J0100MR4-WT换洗标，吊牌，隐形拉链组装+230606J0100MB5-NX</t>
  </si>
  <si>
    <t>白象对接，整理，盘点</t>
  </si>
  <si>
    <t>240601J0100MB5-LX+240601J0100MB7-WT</t>
  </si>
  <si>
    <t>白象对接，打标，做样品</t>
  </si>
  <si>
    <t>230606J0100MY1-05-WT+230606J0100MB5-NX</t>
  </si>
  <si>
    <t>拆成品242403JK0100MB5+242401JK0100MB2-WT</t>
  </si>
  <si>
    <t>白象对接，盘点整理库位</t>
  </si>
  <si>
    <t>242402JK0100MB5</t>
  </si>
  <si>
    <t>拆242403S0100MB1,拆压缩，拆成品，隐形拉链组装</t>
  </si>
  <si>
    <t>拆压缩，拆成品160802J0111LB7,三组合装</t>
  </si>
  <si>
    <t>换外套，组装，手工压缩</t>
  </si>
  <si>
    <t>250102J1500LS6+J02A07AW2NX</t>
  </si>
  <si>
    <t>拆压缩成品三件组装</t>
  </si>
  <si>
    <t>240601J0100MB5-LX+240601J0100MB5-WT</t>
  </si>
  <si>
    <t>拆成品，换织唛等</t>
  </si>
  <si>
    <t>J02B05AW2LX+J13B17AW2WT</t>
  </si>
  <si>
    <t>拆230611J0108MW1,拆左右叶片，收拧螺丝2，弹簧2，外套。组装左右叶片，穿吊牌，装弹簧2，手拧螺丝2，套外套2.套PE袋2</t>
  </si>
  <si>
    <t>232401JK0100MG9</t>
  </si>
  <si>
    <t>拆230611J0108MB5,拆左右叶片，收拧螺丝2，弹簧2，外套。组装左右叶片，穿吊牌，装弹簧2，手拧螺丝2，套外套2.套PE袋2</t>
  </si>
  <si>
    <t>加J06A22AS1-WT</t>
  </si>
  <si>
    <t>加绒布袋+气味贴</t>
  </si>
  <si>
    <t>240701J1501MB1LX包装</t>
  </si>
  <si>
    <t>230613J0100MS1-NX+J06A22AS1-WT换洗标吊牌+三组合包装</t>
  </si>
  <si>
    <t>212506J0105MB7拆成品+全检，换洗标，吊牌加织标套PE袋+收纳袋</t>
  </si>
  <si>
    <t>白象对接集采午睡枕订单组装换标事项</t>
  </si>
  <si>
    <t>212506J0105MB7拆气泡袋，拆成品，全检，换洗标，吊牌，添加织唛标，重新组装，套PE袋，+收纳袋</t>
  </si>
  <si>
    <t>维修</t>
  </si>
  <si>
    <t>212506J0105MG1拆成品，隐形拉链组装，套pe袋，收纳袋（大客户定制）</t>
  </si>
  <si>
    <t>拆成品240606J1500MS9+组装</t>
  </si>
  <si>
    <t>全检次品，重新还原组装</t>
  </si>
  <si>
    <t>JJ02B05AW2-1</t>
  </si>
  <si>
    <t>白象对接、盘点，整理库位</t>
  </si>
  <si>
    <t>全检拆气泡袋收袋，贴彩标，库存实际长，纸箱破损，表面浮灰严重</t>
  </si>
  <si>
    <t>拆230609J0100M1B5，小枕+组装</t>
  </si>
  <si>
    <t>拆230609J0100M1B5小枕21个，拆230609J0100M1R4  30个，拆230609J0100M1S9小枕+组装</t>
  </si>
  <si>
    <t>白象整理库位，外套及次品</t>
  </si>
  <si>
    <t>拆212506J0105MG1，隐形拉链组装，拆气泡袋，全检，套PE袋，收纳袋，大客户定制</t>
  </si>
  <si>
    <t>212506J0100MB7+212506J0105MB7-NX</t>
  </si>
  <si>
    <t>212506J0105MR4   286拆成品,绿色22个，隐形拉链组装，套pe袋，收纳袋（大客户定制）</t>
  </si>
  <si>
    <t>212506J0105MR4   788拆成品,绿色211个，隐形拉链组装，套pe袋，收纳袋（大客户定制）</t>
  </si>
  <si>
    <t>212506J01050MB7</t>
  </si>
  <si>
    <t>212506J0105MG1  92拆成品,粉色128个，隐形拉链组装，套pe袋，收纳袋（大客户定制）</t>
  </si>
  <si>
    <t xml:space="preserve">230606J0100MB5-LX
+230606J0100MB5-WT
</t>
  </si>
  <si>
    <t>242105J3100LB4-01</t>
  </si>
  <si>
    <t>242105J3100LB4更换吊牌和彩贴</t>
  </si>
  <si>
    <t>230606J1500MY1</t>
  </si>
  <si>
    <t>拆230606J1500MS9</t>
  </si>
  <si>
    <t>230613J0100MS1-XZ</t>
  </si>
  <si>
    <t>拆230613J0100MS1-XZDZ更换魔术贴，二人耗时8H</t>
  </si>
  <si>
    <t>白象对接+含整理库位货架（台风打湿纸箱更换）</t>
  </si>
  <si>
    <t>拆230606J0100MB5-05，+230606J0100MR4-05LX</t>
  </si>
  <si>
    <t>拆160802J0111LB7  40.J06A22AB7   24个，+J06A22AS1WT</t>
  </si>
  <si>
    <t>240606J0100MB3</t>
  </si>
  <si>
    <t>拆成品，换织标+洗标，换吊牌+彩贴+包装盒</t>
  </si>
  <si>
    <t>240606J1500MS9-WT+J06D01AS1NX</t>
  </si>
  <si>
    <t>210703J1500BB3-WT+210703J1500GS1NX</t>
  </si>
  <si>
    <t>230603J0100MB2-WT+230609J0100MY5拆成品</t>
  </si>
  <si>
    <t>拆成品220604J0100MP1,组装</t>
  </si>
  <si>
    <t>拆成品230609J0100MY5，组装，隐形拉链</t>
  </si>
  <si>
    <t>拆彩盒+腰封</t>
  </si>
  <si>
    <t>252103J31200XLB3</t>
  </si>
  <si>
    <t>222701J020011W2</t>
  </si>
  <si>
    <t>定制床垫，200*100*3cm拆内套，裁剪，缝制，切割内芯+包装</t>
  </si>
  <si>
    <t>242104J3100LP1</t>
  </si>
  <si>
    <t>组装，装扣子等，装彩盒+腰封</t>
  </si>
  <si>
    <t>242104J3100LR4</t>
  </si>
  <si>
    <t>232404J0100MG1-WT(隐形拉链）+J24A15AS1-LX</t>
  </si>
  <si>
    <t>230606J0100MB5-05WT+230606J0100MR4-05LX</t>
  </si>
  <si>
    <t>252103J3100XLR4</t>
  </si>
  <si>
    <t>252103J3100XLP1</t>
  </si>
  <si>
    <t>210801J0100SS1-NX解压，+210801J0100SS8-WT三件套组装</t>
  </si>
  <si>
    <t>252103J3100X-SLJ</t>
  </si>
  <si>
    <t>擦污渍</t>
  </si>
  <si>
    <t>成品返修，拆压缩，拆成品，换洗标，吊牌+3组合</t>
  </si>
  <si>
    <t>拆230116J0100MB3+250102J1500MS6-WT</t>
  </si>
  <si>
    <t>202502J1500MS9</t>
  </si>
  <si>
    <t>202502J1500MS9-WT+202502J1500MS3-NX</t>
  </si>
  <si>
    <t>202502J1500MGX</t>
  </si>
  <si>
    <t>202502J1500MGX-WT+202502J1500MS3-NX</t>
  </si>
  <si>
    <t>202502J1500MP1</t>
  </si>
  <si>
    <t>202502J1500MP1-WT+202502J1500MS3-NX</t>
  </si>
  <si>
    <t>拆成品要外套，内芯次品</t>
  </si>
  <si>
    <t>212506J0105MP1</t>
  </si>
  <si>
    <t>拆产品内芯，外套次品</t>
  </si>
  <si>
    <t>换吊牌+隐形拉链组装</t>
  </si>
  <si>
    <t>J07B08AS1-WT</t>
  </si>
  <si>
    <t>拆J07B08AS1成品</t>
  </si>
  <si>
    <t>拆240606J1500MY1内芯+240606J1500MS9-WT组装</t>
  </si>
  <si>
    <t>240701J1503MS9WT+J08B06BS1-LX</t>
  </si>
  <si>
    <t>245101JK0900SG9换洗标，吊牌+佳奥织标</t>
  </si>
  <si>
    <t>242104JK3100LB1</t>
  </si>
  <si>
    <t>230703J0100GS1-NX+220702J1511BS1-WT换洗标吊牌</t>
  </si>
  <si>
    <t>塑料件擦污渍</t>
  </si>
  <si>
    <t>J25D02AS1-WT+J25D02B</t>
  </si>
  <si>
    <t>加腰封</t>
  </si>
  <si>
    <t>242402S0100MG13</t>
  </si>
  <si>
    <t>拆压缩，拆成品242401S0100MW2  250个</t>
  </si>
  <si>
    <t>拆压缩，拆成品242401S0100MW2   44个</t>
  </si>
  <si>
    <t>拆240606J0108MB12+240606J0108MG12-WT</t>
  </si>
  <si>
    <t>240701J1502MS9-WT+J07B02B</t>
  </si>
  <si>
    <t>次品维修+腰封</t>
  </si>
  <si>
    <t>250601J0100MS9</t>
  </si>
  <si>
    <t>250601J0100MS9+200601J0100MB7-LX</t>
  </si>
  <si>
    <t>白象对接，含240601J0100MB7换小枕魔术贴，松紧</t>
  </si>
  <si>
    <t>250601J0100MS9+200601J0100MB7-LX+彩盒包装</t>
  </si>
  <si>
    <t>222603J0108MG1</t>
  </si>
  <si>
    <t>拆222507J0100MG1,支撑板+222503J0108MG1ZT+彩盒包装</t>
  </si>
  <si>
    <t>222603J0108MR4</t>
  </si>
  <si>
    <t>拆222507J0100MG1,支撑板+222503J0108MR4ZT+彩盒包装</t>
  </si>
  <si>
    <t>200801J0117MB7-WT+J06D06AB7拆成品+200801J0117SB7-JR+接线</t>
  </si>
  <si>
    <t>242401S0100MW2拆内芯+242402S0100MG13-WT</t>
  </si>
  <si>
    <t>拆210709J1500MS1+230702J0100MR4-WT</t>
  </si>
  <si>
    <t>J17B12AR4WT+拆J17B12AS9</t>
  </si>
  <si>
    <t>240606J1500Y1</t>
  </si>
  <si>
    <t>200801J0117MB7-WT+拆J06D06AB7NX+200801J0117SB7-JR+接线</t>
  </si>
  <si>
    <t>242502J0100MB10</t>
  </si>
  <si>
    <t>242503J0100MS9拆小背心</t>
  </si>
  <si>
    <t>252104KJ3100LB1</t>
  </si>
  <si>
    <t>返修拆产品，彩盒，换扣子+组装，装彩盒</t>
  </si>
  <si>
    <t>252105KJ3100XLB1</t>
  </si>
  <si>
    <t>拆210801J0100MB7解压，+210801J0100MS1-WT三件套组装</t>
  </si>
  <si>
    <t>拆210801J0100SB7解压，+210801J0100SS8-WT三件套组装</t>
  </si>
  <si>
    <t>242103J3100LS9</t>
  </si>
  <si>
    <t>J25D02BS1换吊牌</t>
  </si>
  <si>
    <t>白象对接，整理零散外套和库位</t>
  </si>
  <si>
    <t>产品维修+腰封</t>
  </si>
  <si>
    <t>换说明书</t>
  </si>
  <si>
    <t>拆230709J0100MB2+230702J0200MS9-WT</t>
  </si>
  <si>
    <t>拆230709J0100MB2+230702J0200MR4-WT</t>
  </si>
  <si>
    <t>J25D02AB7</t>
  </si>
  <si>
    <t>J25D02B+J25D02AB7-WT</t>
  </si>
  <si>
    <t>拆J07B08BB7+240701J1502MS9-WT</t>
  </si>
  <si>
    <t>拆242402JK0100MB1+242403JK0100MB5-WT</t>
  </si>
  <si>
    <t>210703J1500GS8拆外套+210703J1500G-NX</t>
  </si>
  <si>
    <t>210703J1500BB3拆成品</t>
  </si>
  <si>
    <t>J25D02BS1换吊牌、彩标</t>
  </si>
  <si>
    <t>222503J0108MGX-ZT+拆222503J0108MG1</t>
  </si>
  <si>
    <t>拆压缩，210801J0100MB7拆内芯+210801J0100MS1-WT</t>
  </si>
  <si>
    <t>CHAI 240601J0100MB7+换吊牌彩标</t>
  </si>
  <si>
    <t>拆成品MS9，隐形拉链组装，翻外套。穿吊牌。盖彩标</t>
  </si>
  <si>
    <t>232408H0100MG1</t>
  </si>
  <si>
    <t>拆242402J0100MS9+J24A15AS1-WT</t>
  </si>
  <si>
    <t>230709J0100MR4-WT+210709J0100MS1-NX</t>
  </si>
  <si>
    <t>230709J0100MB2-WT+210709J0100MS1-NX</t>
  </si>
  <si>
    <t>220702J1511GS1-WT+230703J0100G-NX</t>
  </si>
  <si>
    <t>232701J20004B7</t>
  </si>
  <si>
    <t>拆成品+换织唛+洗标+吊牌</t>
  </si>
  <si>
    <t>J06D01AS1-WT</t>
  </si>
  <si>
    <t>拆J06D01AS1</t>
  </si>
  <si>
    <t>拆压缩242402JK0100MB1</t>
  </si>
  <si>
    <t>穿吊牌，隐形拉链组装</t>
  </si>
  <si>
    <t>250301J0100MB5</t>
  </si>
  <si>
    <t>拆压缩，换掉，盖彩标，重新压缩</t>
  </si>
  <si>
    <t>250301J0100MS9</t>
  </si>
  <si>
    <t>210703J1500BB3-WT+210703J1500BS8拆外套</t>
  </si>
  <si>
    <t>全检，换吊牌，套无纺布袋</t>
  </si>
  <si>
    <t>全检，换吊牌</t>
  </si>
  <si>
    <t>250801J0100MB5</t>
  </si>
  <si>
    <t>250801J0100MS9</t>
  </si>
  <si>
    <t>250104J0100MB3</t>
  </si>
  <si>
    <t>换洗标，吊牌，隐拉+组装</t>
  </si>
  <si>
    <t>换洗标，吊牌</t>
  </si>
  <si>
    <t>250106J0200MB3</t>
  </si>
  <si>
    <t>250108J0212MW1</t>
  </si>
  <si>
    <t>250105J0100MS8</t>
  </si>
  <si>
    <t>250107J0200MW2</t>
  </si>
  <si>
    <t>拆定制小彩盒，拆外套，内芯全检</t>
  </si>
  <si>
    <t>换洗标，织标，吊牌+组装+装定制小彩盒</t>
  </si>
  <si>
    <t>J06A14BS1-WT</t>
  </si>
  <si>
    <t>拆成品，外套内芯分开</t>
  </si>
  <si>
    <t>242402J0100MS9</t>
  </si>
  <si>
    <t>242402J0100MS9-WT+J24A15AS1LX</t>
  </si>
  <si>
    <t>230612J0100MB5</t>
  </si>
  <si>
    <t>拆230612J0100MY3拆芯子+230612J0100MB5-WT</t>
  </si>
  <si>
    <t>白象对接打标，整理库位，编辑床垫外套，洗标吊牌</t>
  </si>
  <si>
    <t>P06A03CS1</t>
  </si>
  <si>
    <t>单位</t>
  </si>
  <si>
    <t>P06B04AS1</t>
  </si>
  <si>
    <t>外套</t>
  </si>
  <si>
    <t>个</t>
  </si>
  <si>
    <t>P06B04CS1</t>
  </si>
  <si>
    <t>P07A25B-1</t>
  </si>
  <si>
    <t>裸芯</t>
  </si>
  <si>
    <t>P07E08BS1</t>
  </si>
  <si>
    <t>成品</t>
  </si>
  <si>
    <t>P07E07BS1</t>
  </si>
  <si>
    <t>P07A12C2</t>
  </si>
  <si>
    <t>P06A03DS1</t>
  </si>
  <si>
    <r>
      <rPr>
        <sz val="11"/>
        <color rgb="FFFF0000"/>
        <rFont val="Tahoma"/>
        <family val="2"/>
      </rPr>
      <t>P06A03CS1</t>
    </r>
    <r>
      <rPr>
        <sz val="11"/>
        <color rgb="FFFF0000"/>
        <rFont val="宋体"/>
        <family val="3"/>
        <charset val="134"/>
      </rPr>
      <t>就是当初更换错误的那款，外套是</t>
    </r>
    <r>
      <rPr>
        <sz val="11"/>
        <color rgb="FFFF0000"/>
        <rFont val="Tahoma"/>
        <family val="2"/>
      </rPr>
      <t>P06G04S1</t>
    </r>
    <r>
      <rPr>
        <sz val="11"/>
        <color rgb="FFFF0000"/>
        <rFont val="宋体"/>
        <family val="3"/>
        <charset val="134"/>
      </rPr>
      <t>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</si>
</sst>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[$-F800]dddd\,\ mmmm\ dd\,\ yyyy"/>
    <numFmt numFmtId="179" formatCode="0_ "/>
    <numFmt numFmtId="180" formatCode="0_);[Red]\(0\)"/>
  </numFmts>
  <fonts count="25">
    <font>
      <sz val="11"/>
      <color theme="1"/>
      <name val="Tahoma"/>
      <charset val="134"/>
    </font>
    <font>
      <sz val="11"/>
      <color theme="1"/>
      <name val="宋体"/>
      <family val="3"/>
      <charset val="134"/>
    </font>
    <font>
      <sz val="11"/>
      <color rgb="FFFF0000"/>
      <name val="Tahoma"/>
      <family val="2"/>
    </font>
    <font>
      <sz val="10"/>
      <color rgb="FF000000"/>
      <name val="Microsoft YaHei"/>
      <charset val="134"/>
    </font>
    <font>
      <sz val="10"/>
      <color rgb="FF000000"/>
      <name val="Microsoft YaHei UI"/>
      <family val="2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333333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11"/>
      <name val="Tahoma"/>
      <family val="2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rgb="FF333333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Tahoma"/>
      <family val="2"/>
    </font>
    <font>
      <sz val="11"/>
      <color rgb="FFFF0000"/>
      <name val="宋体"/>
      <family val="3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9" fillId="0" borderId="0"/>
    <xf numFmtId="0" fontId="20" fillId="0" borderId="0"/>
    <xf numFmtId="0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5" fillId="0" borderId="1" xfId="3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14" fontId="6" fillId="0" borderId="1" xfId="3" applyNumberFormat="1" applyFont="1" applyBorder="1" applyAlignment="1">
      <alignment horizontal="center" vertical="center"/>
    </xf>
    <xf numFmtId="14" fontId="6" fillId="2" borderId="1" xfId="3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4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7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58" fontId="6" fillId="0" borderId="0" xfId="0" applyNumberFormat="1" applyFont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80" fontId="18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58" fontId="18" fillId="0" borderId="0" xfId="0" applyNumberFormat="1" applyFont="1" applyAlignment="1">
      <alignment horizontal="center" vertical="center" wrapText="1"/>
    </xf>
    <xf numFmtId="0" fontId="6" fillId="0" borderId="0" xfId="5" applyNumberFormat="1" applyFont="1" applyAlignment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center" vertical="center" wrapText="1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13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7">
    <cellStyle name="常规" xfId="0" builtinId="0"/>
    <cellStyle name="常规 16" xfId="1" xr:uid="{00000000-0005-0000-0000-000031000000}"/>
    <cellStyle name="常规 19 2" xfId="2" xr:uid="{00000000-0005-0000-0000-000032000000}"/>
    <cellStyle name="常规 2" xfId="3" xr:uid="{00000000-0005-0000-0000-000033000000}"/>
    <cellStyle name="常规 2 2 2 2" xfId="4" xr:uid="{00000000-0005-0000-0000-000034000000}"/>
    <cellStyle name="常规 3" xfId="5" xr:uid="{00000000-0005-0000-0000-000035000000}"/>
    <cellStyle name="常规 4 2" xfId="6" xr:uid="{00000000-0005-0000-0000-000036000000}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FFFF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2">
            <a:lumMod val="75000"/>
          </a:schemeClr>
        </a:solidFill>
      </a:spPr>
      <a:bodyPr vertOverflow="clip" horzOverflow="clip" wrap="square" rtlCol="0" anchor="t"/>
      <a:lstStyle>
        <a:defPPr algn="l">
          <a:defRPr lang="zh-CN" altLang="en-US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DU5633"/>
  <sheetViews>
    <sheetView tabSelected="1" workbookViewId="0">
      <pane xSplit="3" ySplit="2" topLeftCell="D5603" activePane="bottomRight" state="frozen"/>
      <selection pane="topRight"/>
      <selection pane="bottomLeft"/>
      <selection pane="bottomRight" activeCell="E5635" sqref="E5635"/>
    </sheetView>
  </sheetViews>
  <sheetFormatPr defaultColWidth="9" defaultRowHeight="24" customHeight="1"/>
  <cols>
    <col min="1" max="1" width="10.140625" style="10" customWidth="1"/>
    <col min="2" max="2" width="10.640625" style="10" customWidth="1"/>
    <col min="3" max="3" width="19.35546875" style="10" customWidth="1"/>
    <col min="4" max="4" width="7.140625" style="10" customWidth="1"/>
    <col min="5" max="5" width="50.640625" style="13" customWidth="1"/>
    <col min="6" max="6" width="8.85546875" style="10" customWidth="1"/>
    <col min="7" max="7" width="8.35546875" style="17" customWidth="1"/>
    <col min="8" max="16349" width="9" style="17"/>
    <col min="16350" max="16384" width="9" style="18"/>
  </cols>
  <sheetData>
    <row r="1" spans="1:2572" ht="34" customHeight="1">
      <c r="A1" s="54" t="s">
        <v>0</v>
      </c>
      <c r="B1" s="54"/>
      <c r="C1" s="54"/>
      <c r="D1" s="55"/>
      <c r="E1" s="56"/>
      <c r="F1" s="57"/>
    </row>
    <row r="2" spans="1:2572" s="14" customFormat="1" ht="24" customHeight="1">
      <c r="A2" s="19" t="s">
        <v>1</v>
      </c>
      <c r="B2" s="19" t="s">
        <v>2</v>
      </c>
      <c r="C2" s="19" t="s">
        <v>3</v>
      </c>
      <c r="D2" s="19" t="s">
        <v>4</v>
      </c>
      <c r="E2" s="20" t="s">
        <v>5</v>
      </c>
      <c r="F2" s="19" t="s">
        <v>6</v>
      </c>
    </row>
    <row r="3" spans="1:2572" s="15" customFormat="1" ht="24" customHeight="1">
      <c r="A3" s="12">
        <v>45444</v>
      </c>
      <c r="B3" s="8" t="s">
        <v>7</v>
      </c>
      <c r="C3" s="8" t="s">
        <v>8</v>
      </c>
      <c r="D3" s="8">
        <v>0</v>
      </c>
      <c r="E3" s="9" t="s">
        <v>9</v>
      </c>
      <c r="F3" s="8" t="s">
        <v>10</v>
      </c>
    </row>
    <row r="4" spans="1:2572" s="15" customFormat="1" ht="24" customHeight="1">
      <c r="A4" s="12">
        <v>45444</v>
      </c>
      <c r="B4" s="8" t="s">
        <v>7</v>
      </c>
      <c r="C4" s="8" t="s">
        <v>11</v>
      </c>
      <c r="D4" s="8">
        <v>228</v>
      </c>
      <c r="E4" s="9" t="s">
        <v>12</v>
      </c>
      <c r="F4" s="8" t="s">
        <v>10</v>
      </c>
    </row>
    <row r="5" spans="1:2572" s="15" customFormat="1" ht="24" customHeight="1">
      <c r="A5" s="12">
        <v>45445</v>
      </c>
      <c r="B5" s="8" t="s">
        <v>13</v>
      </c>
      <c r="C5" s="8" t="s">
        <v>11</v>
      </c>
      <c r="D5" s="8">
        <v>300</v>
      </c>
      <c r="E5" s="9" t="s">
        <v>12</v>
      </c>
      <c r="F5" s="8" t="s">
        <v>10</v>
      </c>
    </row>
    <row r="6" spans="1:2572" s="15" customFormat="1" ht="24" customHeight="1">
      <c r="A6" s="12">
        <v>45446</v>
      </c>
      <c r="B6" s="8" t="s">
        <v>13</v>
      </c>
      <c r="C6" s="8" t="s">
        <v>11</v>
      </c>
      <c r="D6" s="8">
        <v>143</v>
      </c>
      <c r="E6" s="9" t="s">
        <v>12</v>
      </c>
      <c r="F6" s="8" t="s">
        <v>10</v>
      </c>
    </row>
    <row r="7" spans="1:2572" s="15" customFormat="1" ht="24" customHeight="1">
      <c r="A7" s="12">
        <v>45446</v>
      </c>
      <c r="B7" s="8" t="s">
        <v>14</v>
      </c>
      <c r="C7" s="8" t="s">
        <v>15</v>
      </c>
      <c r="D7" s="8">
        <v>100</v>
      </c>
      <c r="E7" s="9" t="s">
        <v>16</v>
      </c>
      <c r="F7" s="8" t="s">
        <v>10</v>
      </c>
    </row>
    <row r="8" spans="1:2572" s="15" customFormat="1" ht="24" customHeight="1">
      <c r="A8" s="12">
        <v>45446</v>
      </c>
      <c r="B8" s="8" t="s">
        <v>13</v>
      </c>
      <c r="C8" s="8" t="s">
        <v>17</v>
      </c>
      <c r="D8" s="8"/>
      <c r="E8" s="9"/>
      <c r="F8" s="8" t="s">
        <v>10</v>
      </c>
    </row>
    <row r="9" spans="1:2572" s="15" customFormat="1" ht="24" customHeight="1">
      <c r="A9" s="12">
        <v>45447</v>
      </c>
      <c r="B9" s="8" t="s">
        <v>14</v>
      </c>
      <c r="C9" s="8" t="s">
        <v>15</v>
      </c>
      <c r="D9" s="8">
        <v>500</v>
      </c>
      <c r="E9" s="9" t="s">
        <v>16</v>
      </c>
      <c r="F9" s="8" t="s">
        <v>10</v>
      </c>
    </row>
    <row r="10" spans="1:2572" s="15" customFormat="1" ht="24" customHeight="1">
      <c r="A10" s="12">
        <v>45448</v>
      </c>
      <c r="B10" s="8" t="s">
        <v>14</v>
      </c>
      <c r="C10" s="8" t="s">
        <v>18</v>
      </c>
      <c r="D10" s="8">
        <v>420</v>
      </c>
      <c r="E10" s="9" t="s">
        <v>19</v>
      </c>
      <c r="F10" s="8" t="s">
        <v>10</v>
      </c>
    </row>
    <row r="11" spans="1:2572" s="15" customFormat="1" ht="24" customHeight="1">
      <c r="A11" s="12">
        <v>45448</v>
      </c>
      <c r="B11" s="8" t="s">
        <v>14</v>
      </c>
      <c r="C11" s="8" t="s">
        <v>20</v>
      </c>
      <c r="D11" s="8">
        <v>285</v>
      </c>
      <c r="E11" s="9" t="s">
        <v>21</v>
      </c>
      <c r="F11" s="8" t="s">
        <v>10</v>
      </c>
    </row>
    <row r="12" spans="1:2572" s="15" customFormat="1" ht="24" customHeight="1">
      <c r="A12" s="12">
        <v>45448</v>
      </c>
      <c r="B12" s="8" t="s">
        <v>14</v>
      </c>
      <c r="C12" s="8" t="s">
        <v>22</v>
      </c>
      <c r="D12" s="8">
        <v>500</v>
      </c>
      <c r="E12" s="9" t="s">
        <v>23</v>
      </c>
      <c r="F12" s="8" t="s">
        <v>10</v>
      </c>
    </row>
    <row r="13" spans="1:2572" s="15" customFormat="1" ht="24" customHeight="1">
      <c r="A13" s="12">
        <v>45448</v>
      </c>
      <c r="B13" s="8" t="s">
        <v>24</v>
      </c>
      <c r="C13" s="8" t="s">
        <v>25</v>
      </c>
      <c r="D13" s="8">
        <v>59</v>
      </c>
      <c r="E13" s="9" t="s">
        <v>26</v>
      </c>
      <c r="F13" s="8" t="s">
        <v>10</v>
      </c>
    </row>
    <row r="14" spans="1:2572" s="15" customFormat="1" ht="24" customHeight="1">
      <c r="A14" s="12">
        <v>45448</v>
      </c>
      <c r="B14" s="8" t="s">
        <v>14</v>
      </c>
      <c r="C14" s="8" t="s">
        <v>27</v>
      </c>
      <c r="D14" s="8">
        <v>100</v>
      </c>
      <c r="E14" s="9" t="s">
        <v>23</v>
      </c>
      <c r="F14" s="8" t="s">
        <v>10</v>
      </c>
    </row>
    <row r="15" spans="1:2572" s="16" customFormat="1" ht="24" customHeight="1">
      <c r="A15" s="22">
        <v>45413</v>
      </c>
      <c r="B15" s="23" t="s">
        <v>14</v>
      </c>
      <c r="C15" s="23" t="s">
        <v>15</v>
      </c>
      <c r="D15" s="23">
        <v>100</v>
      </c>
      <c r="E15" s="24" t="s">
        <v>16</v>
      </c>
      <c r="F15" s="23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  <c r="CKG15" s="25"/>
      <c r="CKH15" s="25"/>
      <c r="CKI15" s="25"/>
      <c r="CKJ15" s="25"/>
      <c r="CKK15" s="25"/>
      <c r="CKL15" s="25"/>
      <c r="CKM15" s="25"/>
      <c r="CKN15" s="25"/>
      <c r="CKO15" s="25"/>
      <c r="CKP15" s="25"/>
      <c r="CKQ15" s="25"/>
      <c r="CKR15" s="25"/>
      <c r="CKS15" s="25"/>
      <c r="CKT15" s="25"/>
      <c r="CKU15" s="25"/>
      <c r="CKV15" s="25"/>
      <c r="CKW15" s="25"/>
      <c r="CKX15" s="25"/>
      <c r="CKY15" s="25"/>
      <c r="CKZ15" s="25"/>
      <c r="CLA15" s="25"/>
      <c r="CLB15" s="25"/>
      <c r="CLC15" s="25"/>
      <c r="CLD15" s="25"/>
      <c r="CLE15" s="25"/>
      <c r="CLF15" s="25"/>
      <c r="CLG15" s="25"/>
      <c r="CLH15" s="25"/>
      <c r="CLI15" s="25"/>
      <c r="CLJ15" s="25"/>
      <c r="CLK15" s="25"/>
      <c r="CLL15" s="25"/>
      <c r="CLM15" s="25"/>
      <c r="CLN15" s="25"/>
      <c r="CLO15" s="25"/>
      <c r="CLP15" s="25"/>
      <c r="CLQ15" s="25"/>
      <c r="CLR15" s="25"/>
      <c r="CLS15" s="25"/>
      <c r="CLT15" s="25"/>
      <c r="CLU15" s="25"/>
      <c r="CLV15" s="25"/>
      <c r="CLW15" s="25"/>
      <c r="CLX15" s="25"/>
      <c r="CLY15" s="25"/>
      <c r="CLZ15" s="25"/>
      <c r="CMA15" s="25"/>
      <c r="CMB15" s="25"/>
      <c r="CMC15" s="25"/>
      <c r="CMD15" s="25"/>
      <c r="CME15" s="25"/>
      <c r="CMF15" s="25"/>
      <c r="CMG15" s="25"/>
      <c r="CMH15" s="25"/>
      <c r="CMI15" s="25"/>
      <c r="CMJ15" s="25"/>
      <c r="CMK15" s="25"/>
      <c r="CML15" s="25"/>
      <c r="CMM15" s="25"/>
      <c r="CMN15" s="25"/>
      <c r="CMO15" s="25"/>
      <c r="CMP15" s="25"/>
      <c r="CMQ15" s="25"/>
      <c r="CMR15" s="25"/>
      <c r="CMS15" s="25"/>
      <c r="CMT15" s="25"/>
      <c r="CMU15" s="25"/>
      <c r="CMV15" s="25"/>
      <c r="CMW15" s="25"/>
      <c r="CMX15" s="25"/>
      <c r="CMY15" s="25"/>
      <c r="CMZ15" s="25"/>
      <c r="CNA15" s="25"/>
      <c r="CNB15" s="25"/>
      <c r="CNC15" s="25"/>
      <c r="CND15" s="25"/>
      <c r="CNE15" s="25"/>
      <c r="CNF15" s="25"/>
      <c r="CNG15" s="25"/>
      <c r="CNH15" s="25"/>
      <c r="CNI15" s="25"/>
      <c r="CNJ15" s="25"/>
      <c r="CNK15" s="25"/>
      <c r="CNL15" s="25"/>
      <c r="CNM15" s="25"/>
      <c r="CNN15" s="25"/>
      <c r="CNO15" s="25"/>
      <c r="CNP15" s="25"/>
      <c r="CNQ15" s="25"/>
      <c r="CNR15" s="25"/>
      <c r="CNS15" s="25"/>
      <c r="CNT15" s="25"/>
      <c r="CNU15" s="25"/>
      <c r="CNV15" s="25"/>
      <c r="CNW15" s="25"/>
      <c r="CNX15" s="25"/>
      <c r="CNY15" s="25"/>
      <c r="CNZ15" s="25"/>
      <c r="COA15" s="25"/>
      <c r="COB15" s="25"/>
      <c r="COC15" s="25"/>
      <c r="COD15" s="25"/>
      <c r="COE15" s="25"/>
      <c r="COF15" s="25"/>
      <c r="COG15" s="25"/>
      <c r="COH15" s="25"/>
      <c r="COI15" s="25"/>
      <c r="COJ15" s="25"/>
      <c r="COK15" s="25"/>
      <c r="COL15" s="25"/>
      <c r="COM15" s="25"/>
      <c r="CON15" s="25"/>
      <c r="COO15" s="25"/>
      <c r="COP15" s="25"/>
      <c r="COQ15" s="25"/>
      <c r="COR15" s="25"/>
      <c r="COS15" s="25"/>
      <c r="COT15" s="25"/>
      <c r="COU15" s="25"/>
      <c r="COV15" s="25"/>
      <c r="COW15" s="25"/>
      <c r="COX15" s="25"/>
      <c r="COY15" s="25"/>
      <c r="COZ15" s="25"/>
      <c r="CPA15" s="25"/>
      <c r="CPB15" s="25"/>
      <c r="CPC15" s="25"/>
      <c r="CPD15" s="25"/>
      <c r="CPE15" s="25"/>
      <c r="CPF15" s="25"/>
      <c r="CPG15" s="25"/>
      <c r="CPH15" s="25"/>
      <c r="CPI15" s="25"/>
      <c r="CPJ15" s="25"/>
      <c r="CPK15" s="25"/>
      <c r="CPL15" s="25"/>
      <c r="CPM15" s="25"/>
      <c r="CPN15" s="25"/>
      <c r="CPO15" s="25"/>
      <c r="CPP15" s="25"/>
      <c r="CPQ15" s="25"/>
      <c r="CPR15" s="25"/>
      <c r="CPS15" s="25"/>
      <c r="CPT15" s="25"/>
      <c r="CPU15" s="25"/>
      <c r="CPV15" s="25"/>
      <c r="CPW15" s="25"/>
      <c r="CPX15" s="25"/>
      <c r="CPY15" s="25"/>
      <c r="CPZ15" s="25"/>
      <c r="CQA15" s="25"/>
      <c r="CQB15" s="25"/>
      <c r="CQC15" s="25"/>
      <c r="CQD15" s="25"/>
      <c r="CQE15" s="25"/>
      <c r="CQF15" s="25"/>
      <c r="CQG15" s="25"/>
      <c r="CQH15" s="25"/>
      <c r="CQI15" s="25"/>
      <c r="CQJ15" s="25"/>
      <c r="CQK15" s="25"/>
      <c r="CQL15" s="25"/>
      <c r="CQM15" s="25"/>
      <c r="CQN15" s="25"/>
      <c r="CQO15" s="25"/>
      <c r="CQP15" s="25"/>
      <c r="CQQ15" s="25"/>
      <c r="CQR15" s="25"/>
      <c r="CQS15" s="25"/>
      <c r="CQT15" s="25"/>
      <c r="CQU15" s="25"/>
      <c r="CQV15" s="25"/>
      <c r="CQW15" s="25"/>
      <c r="CQX15" s="25"/>
      <c r="CQY15" s="25"/>
      <c r="CQZ15" s="25"/>
      <c r="CRA15" s="25"/>
      <c r="CRB15" s="25"/>
      <c r="CRC15" s="25"/>
      <c r="CRD15" s="25"/>
      <c r="CRE15" s="25"/>
      <c r="CRF15" s="25"/>
      <c r="CRG15" s="25"/>
      <c r="CRH15" s="25"/>
      <c r="CRI15" s="25"/>
      <c r="CRJ15" s="25"/>
      <c r="CRK15" s="25"/>
      <c r="CRL15" s="25"/>
      <c r="CRM15" s="25"/>
      <c r="CRN15" s="25"/>
      <c r="CRO15" s="25"/>
      <c r="CRP15" s="25"/>
      <c r="CRQ15" s="25"/>
      <c r="CRR15" s="25"/>
      <c r="CRS15" s="25"/>
      <c r="CRT15" s="25"/>
      <c r="CRU15" s="25"/>
      <c r="CRV15" s="25"/>
      <c r="CRW15" s="25"/>
      <c r="CRX15" s="25"/>
      <c r="CRY15" s="25"/>
      <c r="CRZ15" s="25"/>
      <c r="CSA15" s="25"/>
      <c r="CSB15" s="25"/>
      <c r="CSC15" s="25"/>
      <c r="CSD15" s="25"/>
      <c r="CSE15" s="25"/>
      <c r="CSF15" s="25"/>
      <c r="CSG15" s="25"/>
      <c r="CSH15" s="25"/>
      <c r="CSI15" s="25"/>
      <c r="CSJ15" s="25"/>
      <c r="CSK15" s="25"/>
      <c r="CSL15" s="25"/>
      <c r="CSM15" s="25"/>
      <c r="CSN15" s="25"/>
      <c r="CSO15" s="25"/>
      <c r="CSP15" s="25"/>
      <c r="CSQ15" s="25"/>
      <c r="CSR15" s="25"/>
      <c r="CSS15" s="25"/>
      <c r="CST15" s="25"/>
      <c r="CSU15" s="25"/>
      <c r="CSV15" s="25"/>
      <c r="CSW15" s="25"/>
      <c r="CSX15" s="25"/>
      <c r="CSY15" s="25"/>
      <c r="CSZ15" s="25"/>
      <c r="CTA15" s="25"/>
      <c r="CTB15" s="25"/>
      <c r="CTC15" s="25"/>
      <c r="CTD15" s="25"/>
      <c r="CTE15" s="25"/>
      <c r="CTF15" s="25"/>
      <c r="CTG15" s="25"/>
      <c r="CTH15" s="25"/>
      <c r="CTI15" s="25"/>
      <c r="CTJ15" s="25"/>
      <c r="CTK15" s="25"/>
      <c r="CTL15" s="25"/>
      <c r="CTM15" s="25"/>
      <c r="CTN15" s="25"/>
      <c r="CTO15" s="25"/>
      <c r="CTP15" s="25"/>
      <c r="CTQ15" s="25"/>
      <c r="CTR15" s="25"/>
      <c r="CTS15" s="25"/>
      <c r="CTT15" s="25"/>
      <c r="CTU15" s="25"/>
      <c r="CTV15" s="25"/>
      <c r="CTW15" s="25"/>
      <c r="CTX15" s="25"/>
    </row>
    <row r="16" spans="1:2572" s="16" customFormat="1" ht="24" customHeight="1">
      <c r="A16" s="22">
        <v>45416</v>
      </c>
      <c r="B16" s="23" t="s">
        <v>14</v>
      </c>
      <c r="C16" s="23" t="s">
        <v>28</v>
      </c>
      <c r="D16" s="23">
        <v>96</v>
      </c>
      <c r="E16" s="24" t="s">
        <v>29</v>
      </c>
      <c r="F16" s="23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  <c r="CKG16" s="25"/>
      <c r="CKH16" s="25"/>
      <c r="CKI16" s="25"/>
      <c r="CKJ16" s="25"/>
      <c r="CKK16" s="25"/>
      <c r="CKL16" s="25"/>
      <c r="CKM16" s="25"/>
      <c r="CKN16" s="25"/>
      <c r="CKO16" s="25"/>
      <c r="CKP16" s="25"/>
      <c r="CKQ16" s="25"/>
      <c r="CKR16" s="25"/>
      <c r="CKS16" s="25"/>
      <c r="CKT16" s="25"/>
      <c r="CKU16" s="25"/>
      <c r="CKV16" s="25"/>
      <c r="CKW16" s="25"/>
      <c r="CKX16" s="25"/>
      <c r="CKY16" s="25"/>
      <c r="CKZ16" s="25"/>
      <c r="CLA16" s="25"/>
      <c r="CLB16" s="25"/>
      <c r="CLC16" s="25"/>
      <c r="CLD16" s="25"/>
      <c r="CLE16" s="25"/>
      <c r="CLF16" s="25"/>
      <c r="CLG16" s="25"/>
      <c r="CLH16" s="25"/>
      <c r="CLI16" s="25"/>
      <c r="CLJ16" s="25"/>
      <c r="CLK16" s="25"/>
      <c r="CLL16" s="25"/>
      <c r="CLM16" s="25"/>
      <c r="CLN16" s="25"/>
      <c r="CLO16" s="25"/>
      <c r="CLP16" s="25"/>
      <c r="CLQ16" s="25"/>
      <c r="CLR16" s="25"/>
      <c r="CLS16" s="25"/>
      <c r="CLT16" s="25"/>
      <c r="CLU16" s="25"/>
      <c r="CLV16" s="25"/>
      <c r="CLW16" s="25"/>
      <c r="CLX16" s="25"/>
      <c r="CLY16" s="25"/>
      <c r="CLZ16" s="25"/>
      <c r="CMA16" s="25"/>
      <c r="CMB16" s="25"/>
      <c r="CMC16" s="25"/>
      <c r="CMD16" s="25"/>
      <c r="CME16" s="25"/>
      <c r="CMF16" s="25"/>
      <c r="CMG16" s="25"/>
      <c r="CMH16" s="25"/>
      <c r="CMI16" s="25"/>
      <c r="CMJ16" s="25"/>
      <c r="CMK16" s="25"/>
      <c r="CML16" s="25"/>
      <c r="CMM16" s="25"/>
      <c r="CMN16" s="25"/>
      <c r="CMO16" s="25"/>
      <c r="CMP16" s="25"/>
      <c r="CMQ16" s="25"/>
      <c r="CMR16" s="25"/>
      <c r="CMS16" s="25"/>
      <c r="CMT16" s="25"/>
      <c r="CMU16" s="25"/>
      <c r="CMV16" s="25"/>
      <c r="CMW16" s="25"/>
      <c r="CMX16" s="25"/>
      <c r="CMY16" s="25"/>
      <c r="CMZ16" s="25"/>
      <c r="CNA16" s="25"/>
      <c r="CNB16" s="25"/>
      <c r="CNC16" s="25"/>
      <c r="CND16" s="25"/>
      <c r="CNE16" s="25"/>
      <c r="CNF16" s="25"/>
      <c r="CNG16" s="25"/>
      <c r="CNH16" s="25"/>
      <c r="CNI16" s="25"/>
      <c r="CNJ16" s="25"/>
      <c r="CNK16" s="25"/>
      <c r="CNL16" s="25"/>
      <c r="CNM16" s="25"/>
      <c r="CNN16" s="25"/>
      <c r="CNO16" s="25"/>
      <c r="CNP16" s="25"/>
      <c r="CNQ16" s="25"/>
      <c r="CNR16" s="25"/>
      <c r="CNS16" s="25"/>
      <c r="CNT16" s="25"/>
      <c r="CNU16" s="25"/>
      <c r="CNV16" s="25"/>
      <c r="CNW16" s="25"/>
      <c r="CNX16" s="25"/>
      <c r="CNY16" s="25"/>
      <c r="CNZ16" s="25"/>
      <c r="COA16" s="25"/>
      <c r="COB16" s="25"/>
      <c r="COC16" s="25"/>
      <c r="COD16" s="25"/>
      <c r="COE16" s="25"/>
      <c r="COF16" s="25"/>
      <c r="COG16" s="25"/>
      <c r="COH16" s="25"/>
      <c r="COI16" s="25"/>
      <c r="COJ16" s="25"/>
      <c r="COK16" s="25"/>
      <c r="COL16" s="25"/>
      <c r="COM16" s="25"/>
      <c r="CON16" s="25"/>
      <c r="COO16" s="25"/>
      <c r="COP16" s="25"/>
      <c r="COQ16" s="25"/>
      <c r="COR16" s="25"/>
      <c r="COS16" s="25"/>
      <c r="COT16" s="25"/>
      <c r="COU16" s="25"/>
      <c r="COV16" s="25"/>
      <c r="COW16" s="25"/>
      <c r="COX16" s="25"/>
      <c r="COY16" s="25"/>
      <c r="COZ16" s="25"/>
      <c r="CPA16" s="25"/>
      <c r="CPB16" s="25"/>
      <c r="CPC16" s="25"/>
      <c r="CPD16" s="25"/>
      <c r="CPE16" s="25"/>
      <c r="CPF16" s="25"/>
      <c r="CPG16" s="25"/>
      <c r="CPH16" s="25"/>
      <c r="CPI16" s="25"/>
      <c r="CPJ16" s="25"/>
      <c r="CPK16" s="25"/>
      <c r="CPL16" s="25"/>
      <c r="CPM16" s="25"/>
      <c r="CPN16" s="25"/>
      <c r="CPO16" s="25"/>
      <c r="CPP16" s="25"/>
      <c r="CPQ16" s="25"/>
      <c r="CPR16" s="25"/>
      <c r="CPS16" s="25"/>
      <c r="CPT16" s="25"/>
      <c r="CPU16" s="25"/>
      <c r="CPV16" s="25"/>
      <c r="CPW16" s="25"/>
      <c r="CPX16" s="25"/>
      <c r="CPY16" s="25"/>
      <c r="CPZ16" s="25"/>
      <c r="CQA16" s="25"/>
      <c r="CQB16" s="25"/>
      <c r="CQC16" s="25"/>
      <c r="CQD16" s="25"/>
      <c r="CQE16" s="25"/>
      <c r="CQF16" s="25"/>
      <c r="CQG16" s="25"/>
      <c r="CQH16" s="25"/>
      <c r="CQI16" s="25"/>
      <c r="CQJ16" s="25"/>
      <c r="CQK16" s="25"/>
      <c r="CQL16" s="25"/>
      <c r="CQM16" s="25"/>
      <c r="CQN16" s="25"/>
      <c r="CQO16" s="25"/>
      <c r="CQP16" s="25"/>
      <c r="CQQ16" s="25"/>
      <c r="CQR16" s="25"/>
      <c r="CQS16" s="25"/>
      <c r="CQT16" s="25"/>
      <c r="CQU16" s="25"/>
      <c r="CQV16" s="25"/>
      <c r="CQW16" s="25"/>
      <c r="CQX16" s="25"/>
      <c r="CQY16" s="25"/>
      <c r="CQZ16" s="25"/>
      <c r="CRA16" s="25"/>
      <c r="CRB16" s="25"/>
      <c r="CRC16" s="25"/>
      <c r="CRD16" s="25"/>
      <c r="CRE16" s="25"/>
      <c r="CRF16" s="25"/>
      <c r="CRG16" s="25"/>
      <c r="CRH16" s="25"/>
      <c r="CRI16" s="25"/>
      <c r="CRJ16" s="25"/>
      <c r="CRK16" s="25"/>
      <c r="CRL16" s="25"/>
      <c r="CRM16" s="25"/>
      <c r="CRN16" s="25"/>
      <c r="CRO16" s="25"/>
      <c r="CRP16" s="25"/>
      <c r="CRQ16" s="25"/>
      <c r="CRR16" s="25"/>
      <c r="CRS16" s="25"/>
      <c r="CRT16" s="25"/>
      <c r="CRU16" s="25"/>
      <c r="CRV16" s="25"/>
      <c r="CRW16" s="25"/>
      <c r="CRX16" s="25"/>
      <c r="CRY16" s="25"/>
      <c r="CRZ16" s="25"/>
      <c r="CSA16" s="25"/>
      <c r="CSB16" s="25"/>
      <c r="CSC16" s="25"/>
      <c r="CSD16" s="25"/>
      <c r="CSE16" s="25"/>
      <c r="CSF16" s="25"/>
      <c r="CSG16" s="25"/>
      <c r="CSH16" s="25"/>
      <c r="CSI16" s="25"/>
      <c r="CSJ16" s="25"/>
      <c r="CSK16" s="25"/>
      <c r="CSL16" s="25"/>
      <c r="CSM16" s="25"/>
      <c r="CSN16" s="25"/>
      <c r="CSO16" s="25"/>
      <c r="CSP16" s="25"/>
      <c r="CSQ16" s="25"/>
      <c r="CSR16" s="25"/>
      <c r="CSS16" s="25"/>
      <c r="CST16" s="25"/>
      <c r="CSU16" s="25"/>
      <c r="CSV16" s="25"/>
      <c r="CSW16" s="25"/>
      <c r="CSX16" s="25"/>
      <c r="CSY16" s="25"/>
      <c r="CSZ16" s="25"/>
      <c r="CTA16" s="25"/>
      <c r="CTB16" s="25"/>
      <c r="CTC16" s="25"/>
      <c r="CTD16" s="25"/>
      <c r="CTE16" s="25"/>
      <c r="CTF16" s="25"/>
      <c r="CTG16" s="25"/>
      <c r="CTH16" s="25"/>
      <c r="CTI16" s="25"/>
      <c r="CTJ16" s="25"/>
      <c r="CTK16" s="25"/>
      <c r="CTL16" s="25"/>
      <c r="CTM16" s="25"/>
      <c r="CTN16" s="25"/>
      <c r="CTO16" s="25"/>
      <c r="CTP16" s="25"/>
      <c r="CTQ16" s="25"/>
      <c r="CTR16" s="25"/>
      <c r="CTS16" s="25"/>
      <c r="CTT16" s="25"/>
      <c r="CTU16" s="25"/>
      <c r="CTV16" s="25"/>
      <c r="CTW16" s="25"/>
      <c r="CTX16" s="25"/>
    </row>
    <row r="17" spans="1:2572" s="15" customFormat="1" ht="24" customHeight="1">
      <c r="A17" s="21">
        <v>45416</v>
      </c>
      <c r="B17" s="8" t="s">
        <v>30</v>
      </c>
      <c r="C17" s="8" t="s">
        <v>31</v>
      </c>
      <c r="D17" s="8">
        <v>243</v>
      </c>
      <c r="E17" s="9" t="s">
        <v>32</v>
      </c>
      <c r="F17" s="8"/>
    </row>
    <row r="18" spans="1:2572" s="16" customFormat="1" ht="24" customHeight="1">
      <c r="A18" s="22">
        <v>45417</v>
      </c>
      <c r="B18" s="23" t="s">
        <v>14</v>
      </c>
      <c r="C18" s="23" t="s">
        <v>28</v>
      </c>
      <c r="D18" s="23">
        <v>99</v>
      </c>
      <c r="E18" s="24" t="s">
        <v>29</v>
      </c>
      <c r="F18" s="23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</row>
    <row r="19" spans="1:2572" s="15" customFormat="1" ht="24" customHeight="1">
      <c r="A19" s="21">
        <v>45417</v>
      </c>
      <c r="B19" s="8" t="s">
        <v>33</v>
      </c>
      <c r="C19" s="8" t="s">
        <v>34</v>
      </c>
      <c r="D19" s="8">
        <v>120</v>
      </c>
      <c r="E19" s="9" t="s">
        <v>35</v>
      </c>
      <c r="F19" s="8"/>
    </row>
    <row r="20" spans="1:2572" s="15" customFormat="1" ht="24" customHeight="1">
      <c r="A20" s="21">
        <v>45418</v>
      </c>
      <c r="B20" s="8" t="s">
        <v>14</v>
      </c>
      <c r="C20" s="11" t="s">
        <v>36</v>
      </c>
      <c r="D20" s="8">
        <v>100</v>
      </c>
      <c r="E20" s="9" t="s">
        <v>37</v>
      </c>
      <c r="F20" s="8"/>
    </row>
    <row r="21" spans="1:2572" s="15" customFormat="1" ht="24" customHeight="1">
      <c r="A21" s="21">
        <v>45418</v>
      </c>
      <c r="B21" s="8" t="s">
        <v>14</v>
      </c>
      <c r="C21" s="8" t="s">
        <v>38</v>
      </c>
      <c r="D21" s="8">
        <v>58</v>
      </c>
      <c r="E21" s="9" t="s">
        <v>39</v>
      </c>
      <c r="F21" s="8"/>
    </row>
    <row r="22" spans="1:2572" s="15" customFormat="1" ht="24" customHeight="1">
      <c r="A22" s="21">
        <v>45418</v>
      </c>
      <c r="B22" s="8" t="s">
        <v>14</v>
      </c>
      <c r="C22" s="8" t="s">
        <v>18</v>
      </c>
      <c r="D22" s="8">
        <v>120</v>
      </c>
      <c r="E22" s="9" t="s">
        <v>19</v>
      </c>
      <c r="F22" s="8"/>
    </row>
    <row r="23" spans="1:2572" s="15" customFormat="1" ht="24" customHeight="1">
      <c r="A23" s="21">
        <v>45418</v>
      </c>
      <c r="B23" s="8" t="s">
        <v>33</v>
      </c>
      <c r="C23" s="8" t="s">
        <v>34</v>
      </c>
      <c r="D23" s="8">
        <v>90</v>
      </c>
      <c r="E23" s="9" t="s">
        <v>35</v>
      </c>
      <c r="F23" s="8"/>
    </row>
    <row r="24" spans="1:2572" s="15" customFormat="1" ht="24" customHeight="1">
      <c r="A24" s="21">
        <v>45418</v>
      </c>
      <c r="B24" s="8" t="s">
        <v>7</v>
      </c>
      <c r="C24" s="11" t="s">
        <v>40</v>
      </c>
      <c r="D24" s="8">
        <v>25</v>
      </c>
      <c r="E24" s="9" t="s">
        <v>41</v>
      </c>
      <c r="F24" s="8"/>
    </row>
    <row r="25" spans="1:2572" s="15" customFormat="1" ht="24" customHeight="1">
      <c r="A25" s="21">
        <v>45418</v>
      </c>
      <c r="B25" s="8" t="s">
        <v>24</v>
      </c>
      <c r="C25" s="8" t="s">
        <v>42</v>
      </c>
      <c r="D25" s="8">
        <v>250</v>
      </c>
      <c r="E25" s="9" t="s">
        <v>43</v>
      </c>
      <c r="F25" s="8"/>
    </row>
    <row r="26" spans="1:2572" s="15" customFormat="1" ht="24" customHeight="1">
      <c r="A26" s="21">
        <v>45418</v>
      </c>
      <c r="B26" s="8" t="s">
        <v>24</v>
      </c>
      <c r="C26" s="8" t="s">
        <v>44</v>
      </c>
      <c r="D26" s="8">
        <v>100</v>
      </c>
      <c r="E26" s="9" t="s">
        <v>45</v>
      </c>
      <c r="F26" s="8"/>
    </row>
    <row r="27" spans="1:2572" s="15" customFormat="1" ht="24" customHeight="1">
      <c r="A27" s="21">
        <v>45419</v>
      </c>
      <c r="B27" s="8" t="s">
        <v>24</v>
      </c>
      <c r="C27" s="8" t="s">
        <v>46</v>
      </c>
      <c r="D27" s="8">
        <v>92</v>
      </c>
      <c r="E27" s="9" t="s">
        <v>47</v>
      </c>
      <c r="F27" s="8"/>
    </row>
    <row r="28" spans="1:2572" s="15" customFormat="1" ht="24" customHeight="1">
      <c r="A28" s="21">
        <v>45419</v>
      </c>
      <c r="B28" s="8" t="s">
        <v>24</v>
      </c>
      <c r="C28" s="8" t="s">
        <v>44</v>
      </c>
      <c r="D28" s="8">
        <v>50</v>
      </c>
      <c r="E28" s="9" t="s">
        <v>45</v>
      </c>
      <c r="F28" s="8"/>
    </row>
    <row r="29" spans="1:2572" s="15" customFormat="1" ht="24" customHeight="1">
      <c r="A29" s="21">
        <v>45419</v>
      </c>
      <c r="B29" s="8" t="s">
        <v>14</v>
      </c>
      <c r="C29" s="8" t="s">
        <v>20</v>
      </c>
      <c r="D29" s="8">
        <v>201</v>
      </c>
      <c r="E29" s="9" t="s">
        <v>21</v>
      </c>
      <c r="F29" s="8"/>
    </row>
    <row r="30" spans="1:2572" s="15" customFormat="1" ht="24" customHeight="1">
      <c r="A30" s="21">
        <v>45419</v>
      </c>
      <c r="B30" s="8" t="s">
        <v>14</v>
      </c>
      <c r="C30" s="8" t="s">
        <v>18</v>
      </c>
      <c r="D30" s="8">
        <v>487</v>
      </c>
      <c r="E30" s="9" t="s">
        <v>19</v>
      </c>
      <c r="F30" s="8"/>
    </row>
    <row r="31" spans="1:2572" s="16" customFormat="1" ht="24" customHeight="1">
      <c r="A31" s="22">
        <v>45419</v>
      </c>
      <c r="B31" s="23" t="s">
        <v>14</v>
      </c>
      <c r="C31" s="23" t="s">
        <v>28</v>
      </c>
      <c r="D31" s="23">
        <v>200</v>
      </c>
      <c r="E31" s="24" t="s">
        <v>29</v>
      </c>
      <c r="F31" s="23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5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25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  <c r="OR31" s="25"/>
      <c r="OS31" s="25"/>
      <c r="OT31" s="25"/>
      <c r="OU31" s="25"/>
      <c r="OV31" s="25"/>
      <c r="OW31" s="25"/>
      <c r="OX31" s="25"/>
      <c r="OY31" s="25"/>
      <c r="OZ31" s="25"/>
      <c r="PA31" s="25"/>
      <c r="PB31" s="25"/>
      <c r="PC31" s="25"/>
      <c r="PD31" s="25"/>
      <c r="PE31" s="25"/>
      <c r="PF31" s="25"/>
      <c r="PG31" s="25"/>
      <c r="PH31" s="25"/>
      <c r="PI31" s="25"/>
      <c r="PJ31" s="25"/>
      <c r="PK31" s="25"/>
      <c r="PL31" s="25"/>
      <c r="PM31" s="25"/>
      <c r="PN31" s="25"/>
      <c r="PO31" s="25"/>
      <c r="PP31" s="25"/>
      <c r="PQ31" s="25"/>
      <c r="PR31" s="25"/>
      <c r="PS31" s="25"/>
      <c r="PT31" s="25"/>
      <c r="PU31" s="25"/>
      <c r="PV31" s="25"/>
      <c r="PW31" s="25"/>
      <c r="PX31" s="25"/>
      <c r="PY31" s="25"/>
      <c r="PZ31" s="25"/>
      <c r="QA31" s="25"/>
      <c r="QB31" s="25"/>
      <c r="QC31" s="25"/>
      <c r="QD31" s="25"/>
      <c r="QE31" s="25"/>
      <c r="QF31" s="25"/>
      <c r="QG31" s="25"/>
      <c r="QH31" s="25"/>
      <c r="QI31" s="25"/>
      <c r="QJ31" s="25"/>
      <c r="QK31" s="25"/>
      <c r="QL31" s="25"/>
      <c r="QM31" s="25"/>
      <c r="QN31" s="25"/>
      <c r="QO31" s="25"/>
      <c r="QP31" s="25"/>
      <c r="QQ31" s="25"/>
      <c r="QR31" s="25"/>
      <c r="QS31" s="25"/>
      <c r="QT31" s="25"/>
      <c r="QU31" s="25"/>
      <c r="QV31" s="25"/>
      <c r="QW31" s="25"/>
      <c r="QX31" s="25"/>
      <c r="QY31" s="25"/>
      <c r="QZ31" s="25"/>
      <c r="RA31" s="25"/>
      <c r="RB31" s="25"/>
      <c r="RC31" s="25"/>
      <c r="RD31" s="25"/>
      <c r="RE31" s="25"/>
      <c r="RF31" s="25"/>
      <c r="RG31" s="25"/>
      <c r="RH31" s="25"/>
      <c r="RI31" s="25"/>
      <c r="RJ31" s="25"/>
      <c r="RK31" s="25"/>
      <c r="RL31" s="25"/>
      <c r="RM31" s="25"/>
      <c r="RN31" s="25"/>
      <c r="RO31" s="25"/>
      <c r="RP31" s="25"/>
      <c r="RQ31" s="25"/>
      <c r="RR31" s="25"/>
      <c r="RS31" s="25"/>
      <c r="RT31" s="25"/>
      <c r="RU31" s="25"/>
      <c r="RV31" s="25"/>
      <c r="RW31" s="25"/>
      <c r="RX31" s="25"/>
      <c r="RY31" s="25"/>
      <c r="RZ31" s="25"/>
      <c r="SA31" s="25"/>
      <c r="SB31" s="25"/>
      <c r="SC31" s="25"/>
      <c r="SD31" s="25"/>
      <c r="SE31" s="25"/>
      <c r="SF31" s="25"/>
      <c r="SG31" s="25"/>
      <c r="SH31" s="25"/>
      <c r="SI31" s="25"/>
      <c r="SJ31" s="25"/>
      <c r="SK31" s="25"/>
      <c r="SL31" s="25"/>
      <c r="SM31" s="25"/>
      <c r="SN31" s="25"/>
      <c r="SO31" s="25"/>
      <c r="SP31" s="25"/>
      <c r="SQ31" s="25"/>
      <c r="SR31" s="25"/>
      <c r="SS31" s="25"/>
      <c r="ST31" s="25"/>
      <c r="SU31" s="25"/>
      <c r="SV31" s="25"/>
      <c r="SW31" s="25"/>
      <c r="SX31" s="25"/>
      <c r="SY31" s="25"/>
      <c r="SZ31" s="25"/>
      <c r="TA31" s="25"/>
      <c r="TB31" s="25"/>
      <c r="TC31" s="25"/>
      <c r="TD31" s="25"/>
      <c r="TE31" s="25"/>
      <c r="TF31" s="25"/>
      <c r="TG31" s="25"/>
      <c r="TH31" s="25"/>
      <c r="TI31" s="25"/>
      <c r="TJ31" s="25"/>
      <c r="TK31" s="25"/>
      <c r="TL31" s="25"/>
      <c r="TM31" s="25"/>
      <c r="TN31" s="25"/>
      <c r="TO31" s="25"/>
      <c r="TP31" s="25"/>
      <c r="TQ31" s="25"/>
      <c r="TR31" s="25"/>
      <c r="TS31" s="25"/>
      <c r="TT31" s="25"/>
      <c r="TU31" s="25"/>
      <c r="TV31" s="25"/>
      <c r="TW31" s="25"/>
      <c r="TX31" s="25"/>
      <c r="TY31" s="25"/>
      <c r="TZ31" s="25"/>
      <c r="UA31" s="25"/>
      <c r="UB31" s="25"/>
      <c r="UC31" s="25"/>
      <c r="UD31" s="25"/>
      <c r="UE31" s="25"/>
      <c r="UF31" s="25"/>
      <c r="UG31" s="25"/>
      <c r="UH31" s="25"/>
      <c r="UI31" s="25"/>
      <c r="UJ31" s="25"/>
      <c r="UK31" s="25"/>
      <c r="UL31" s="25"/>
      <c r="UM31" s="25"/>
      <c r="UN31" s="25"/>
      <c r="UO31" s="25"/>
      <c r="UP31" s="25"/>
      <c r="UQ31" s="25"/>
      <c r="UR31" s="25"/>
      <c r="US31" s="25"/>
      <c r="UT31" s="25"/>
      <c r="UU31" s="25"/>
      <c r="UV31" s="25"/>
      <c r="UW31" s="25"/>
      <c r="UX31" s="25"/>
      <c r="UY31" s="25"/>
      <c r="UZ31" s="25"/>
      <c r="VA31" s="25"/>
      <c r="VB31" s="25"/>
      <c r="VC31" s="25"/>
      <c r="VD31" s="25"/>
      <c r="VE31" s="25"/>
      <c r="VF31" s="25"/>
      <c r="VG31" s="25"/>
      <c r="VH31" s="25"/>
      <c r="VI31" s="25"/>
      <c r="VJ31" s="25"/>
      <c r="VK31" s="25"/>
      <c r="VL31" s="25"/>
      <c r="VM31" s="25"/>
      <c r="VN31" s="25"/>
      <c r="VO31" s="25"/>
      <c r="VP31" s="25"/>
      <c r="VQ31" s="25"/>
      <c r="VR31" s="25"/>
      <c r="VS31" s="25"/>
      <c r="VT31" s="25"/>
      <c r="VU31" s="25"/>
      <c r="VV31" s="25"/>
      <c r="VW31" s="25"/>
      <c r="VX31" s="25"/>
      <c r="VY31" s="25"/>
      <c r="VZ31" s="25"/>
      <c r="WA31" s="25"/>
      <c r="WB31" s="25"/>
      <c r="WC31" s="25"/>
      <c r="WD31" s="25"/>
      <c r="WE31" s="25"/>
      <c r="WF31" s="25"/>
      <c r="WG31" s="25"/>
      <c r="WH31" s="25"/>
      <c r="WI31" s="25"/>
      <c r="WJ31" s="25"/>
      <c r="WK31" s="25"/>
      <c r="WL31" s="25"/>
      <c r="WM31" s="25"/>
      <c r="WN31" s="25"/>
      <c r="WO31" s="25"/>
      <c r="WP31" s="25"/>
      <c r="WQ31" s="25"/>
      <c r="WR31" s="25"/>
      <c r="WS31" s="25"/>
      <c r="WT31" s="25"/>
      <c r="WU31" s="25"/>
      <c r="WV31" s="25"/>
      <c r="WW31" s="25"/>
      <c r="WX31" s="25"/>
      <c r="WY31" s="25"/>
      <c r="WZ31" s="25"/>
      <c r="XA31" s="25"/>
      <c r="XB31" s="25"/>
      <c r="XC31" s="25"/>
      <c r="XD31" s="25"/>
      <c r="XE31" s="25"/>
      <c r="XF31" s="25"/>
      <c r="XG31" s="25"/>
      <c r="XH31" s="25"/>
      <c r="XI31" s="25"/>
      <c r="XJ31" s="25"/>
      <c r="XK31" s="25"/>
      <c r="XL31" s="25"/>
      <c r="XM31" s="25"/>
      <c r="XN31" s="25"/>
      <c r="XO31" s="25"/>
      <c r="XP31" s="25"/>
      <c r="XQ31" s="25"/>
      <c r="XR31" s="25"/>
      <c r="XS31" s="25"/>
      <c r="XT31" s="25"/>
      <c r="XU31" s="25"/>
      <c r="XV31" s="25"/>
      <c r="XW31" s="25"/>
      <c r="XX31" s="25"/>
      <c r="XY31" s="25"/>
      <c r="XZ31" s="25"/>
      <c r="YA31" s="25"/>
      <c r="YB31" s="25"/>
      <c r="YC31" s="25"/>
      <c r="YD31" s="25"/>
      <c r="YE31" s="25"/>
      <c r="YF31" s="25"/>
      <c r="YG31" s="25"/>
      <c r="YH31" s="25"/>
      <c r="YI31" s="25"/>
      <c r="YJ31" s="25"/>
      <c r="YK31" s="25"/>
      <c r="YL31" s="25"/>
      <c r="YM31" s="25"/>
      <c r="YN31" s="25"/>
      <c r="YO31" s="25"/>
      <c r="YP31" s="25"/>
      <c r="YQ31" s="25"/>
      <c r="YR31" s="25"/>
      <c r="YS31" s="25"/>
      <c r="YT31" s="25"/>
      <c r="YU31" s="25"/>
      <c r="YV31" s="25"/>
      <c r="YW31" s="25"/>
      <c r="YX31" s="25"/>
      <c r="YY31" s="25"/>
      <c r="YZ31" s="25"/>
      <c r="ZA31" s="25"/>
      <c r="ZB31" s="25"/>
      <c r="ZC31" s="25"/>
      <c r="ZD31" s="25"/>
      <c r="ZE31" s="25"/>
      <c r="ZF31" s="25"/>
      <c r="ZG31" s="25"/>
      <c r="ZH31" s="25"/>
      <c r="ZI31" s="25"/>
      <c r="ZJ31" s="25"/>
      <c r="ZK31" s="25"/>
      <c r="ZL31" s="25"/>
      <c r="ZM31" s="25"/>
      <c r="ZN31" s="25"/>
      <c r="ZO31" s="25"/>
      <c r="ZP31" s="25"/>
      <c r="ZQ31" s="25"/>
      <c r="ZR31" s="25"/>
      <c r="ZS31" s="25"/>
      <c r="ZT31" s="25"/>
      <c r="ZU31" s="25"/>
      <c r="ZV31" s="25"/>
      <c r="ZW31" s="25"/>
      <c r="ZX31" s="25"/>
      <c r="ZY31" s="25"/>
      <c r="ZZ31" s="25"/>
      <c r="AAA31" s="25"/>
      <c r="AAB31" s="25"/>
      <c r="AAC31" s="25"/>
      <c r="AAD31" s="25"/>
      <c r="AAE31" s="25"/>
      <c r="AAF31" s="25"/>
      <c r="AAG31" s="25"/>
      <c r="AAH31" s="25"/>
      <c r="AAI31" s="25"/>
      <c r="AAJ31" s="25"/>
      <c r="AAK31" s="25"/>
      <c r="AAL31" s="25"/>
      <c r="AAM31" s="25"/>
      <c r="AAN31" s="25"/>
      <c r="AAO31" s="25"/>
      <c r="AAP31" s="25"/>
      <c r="AAQ31" s="25"/>
      <c r="AAR31" s="25"/>
      <c r="AAS31" s="25"/>
      <c r="AAT31" s="25"/>
      <c r="AAU31" s="25"/>
      <c r="AAV31" s="25"/>
      <c r="AAW31" s="25"/>
      <c r="AAX31" s="25"/>
      <c r="AAY31" s="25"/>
      <c r="AAZ31" s="25"/>
      <c r="ABA31" s="25"/>
      <c r="ABB31" s="25"/>
      <c r="ABC31" s="25"/>
      <c r="ABD31" s="25"/>
      <c r="ABE31" s="25"/>
      <c r="ABF31" s="25"/>
      <c r="ABG31" s="25"/>
      <c r="ABH31" s="25"/>
      <c r="ABI31" s="25"/>
      <c r="ABJ31" s="25"/>
      <c r="ABK31" s="25"/>
      <c r="ABL31" s="25"/>
      <c r="ABM31" s="25"/>
      <c r="ABN31" s="25"/>
      <c r="ABO31" s="25"/>
      <c r="ABP31" s="25"/>
      <c r="ABQ31" s="25"/>
      <c r="ABR31" s="25"/>
      <c r="ABS31" s="25"/>
      <c r="ABT31" s="25"/>
      <c r="ABU31" s="25"/>
      <c r="ABV31" s="25"/>
      <c r="ABW31" s="25"/>
      <c r="ABX31" s="25"/>
      <c r="ABY31" s="25"/>
      <c r="ABZ31" s="25"/>
      <c r="ACA31" s="25"/>
      <c r="ACB31" s="25"/>
      <c r="ACC31" s="25"/>
      <c r="ACD31" s="25"/>
      <c r="ACE31" s="25"/>
      <c r="ACF31" s="25"/>
      <c r="ACG31" s="25"/>
      <c r="ACH31" s="25"/>
      <c r="ACI31" s="25"/>
      <c r="ACJ31" s="25"/>
      <c r="ACK31" s="25"/>
      <c r="ACL31" s="25"/>
      <c r="ACM31" s="25"/>
      <c r="ACN31" s="25"/>
      <c r="ACO31" s="25"/>
      <c r="ACP31" s="25"/>
      <c r="ACQ31" s="25"/>
      <c r="ACR31" s="25"/>
      <c r="ACS31" s="25"/>
      <c r="ACT31" s="25"/>
      <c r="ACU31" s="25"/>
      <c r="ACV31" s="25"/>
      <c r="ACW31" s="25"/>
      <c r="ACX31" s="25"/>
      <c r="ACY31" s="25"/>
      <c r="ACZ31" s="25"/>
      <c r="ADA31" s="25"/>
      <c r="ADB31" s="25"/>
      <c r="ADC31" s="25"/>
      <c r="ADD31" s="25"/>
      <c r="ADE31" s="25"/>
      <c r="ADF31" s="25"/>
      <c r="ADG31" s="25"/>
      <c r="ADH31" s="25"/>
      <c r="ADI31" s="25"/>
      <c r="ADJ31" s="25"/>
      <c r="ADK31" s="25"/>
      <c r="ADL31" s="25"/>
      <c r="ADM31" s="25"/>
      <c r="ADN31" s="25"/>
      <c r="ADO31" s="25"/>
      <c r="ADP31" s="25"/>
      <c r="ADQ31" s="25"/>
      <c r="ADR31" s="25"/>
      <c r="ADS31" s="25"/>
      <c r="ADT31" s="25"/>
      <c r="ADU31" s="25"/>
      <c r="ADV31" s="25"/>
      <c r="ADW31" s="25"/>
      <c r="ADX31" s="25"/>
      <c r="ADY31" s="25"/>
      <c r="ADZ31" s="25"/>
      <c r="AEA31" s="25"/>
      <c r="AEB31" s="25"/>
      <c r="AEC31" s="25"/>
      <c r="AED31" s="25"/>
      <c r="AEE31" s="25"/>
      <c r="AEF31" s="25"/>
      <c r="AEG31" s="25"/>
      <c r="AEH31" s="25"/>
      <c r="AEI31" s="25"/>
      <c r="AEJ31" s="25"/>
      <c r="AEK31" s="25"/>
      <c r="AEL31" s="25"/>
      <c r="AEM31" s="25"/>
      <c r="AEN31" s="25"/>
      <c r="AEO31" s="25"/>
      <c r="AEP31" s="25"/>
      <c r="AEQ31" s="25"/>
      <c r="AER31" s="25"/>
      <c r="AES31" s="25"/>
      <c r="AET31" s="25"/>
      <c r="AEU31" s="25"/>
      <c r="AEV31" s="25"/>
      <c r="AEW31" s="25"/>
      <c r="AEX31" s="25"/>
      <c r="AEY31" s="25"/>
      <c r="AEZ31" s="25"/>
      <c r="AFA31" s="25"/>
      <c r="AFB31" s="25"/>
      <c r="AFC31" s="25"/>
      <c r="AFD31" s="25"/>
      <c r="AFE31" s="25"/>
      <c r="AFF31" s="25"/>
      <c r="AFG31" s="25"/>
      <c r="AFH31" s="25"/>
      <c r="AFI31" s="25"/>
      <c r="AFJ31" s="25"/>
      <c r="AFK31" s="25"/>
      <c r="AFL31" s="25"/>
      <c r="AFM31" s="25"/>
      <c r="AFN31" s="25"/>
      <c r="AFO31" s="25"/>
      <c r="AFP31" s="25"/>
      <c r="AFQ31" s="25"/>
      <c r="AFR31" s="25"/>
      <c r="AFS31" s="25"/>
      <c r="AFT31" s="25"/>
      <c r="AFU31" s="25"/>
      <c r="AFV31" s="25"/>
      <c r="AFW31" s="25"/>
      <c r="AFX31" s="25"/>
      <c r="AFY31" s="25"/>
      <c r="AFZ31" s="25"/>
      <c r="AGA31" s="25"/>
      <c r="AGB31" s="25"/>
      <c r="AGC31" s="25"/>
      <c r="AGD31" s="25"/>
      <c r="AGE31" s="25"/>
      <c r="AGF31" s="25"/>
      <c r="AGG31" s="25"/>
      <c r="AGH31" s="25"/>
      <c r="AGI31" s="25"/>
      <c r="AGJ31" s="25"/>
      <c r="AGK31" s="25"/>
      <c r="AGL31" s="25"/>
      <c r="AGM31" s="25"/>
      <c r="AGN31" s="25"/>
      <c r="AGO31" s="25"/>
      <c r="AGP31" s="25"/>
      <c r="AGQ31" s="25"/>
      <c r="AGR31" s="25"/>
      <c r="AGS31" s="25"/>
      <c r="AGT31" s="25"/>
      <c r="AGU31" s="25"/>
      <c r="AGV31" s="25"/>
      <c r="AGW31" s="25"/>
      <c r="AGX31" s="25"/>
      <c r="AGY31" s="25"/>
      <c r="AGZ31" s="25"/>
      <c r="AHA31" s="25"/>
      <c r="AHB31" s="25"/>
      <c r="AHC31" s="25"/>
      <c r="AHD31" s="25"/>
      <c r="AHE31" s="25"/>
      <c r="AHF31" s="25"/>
      <c r="AHG31" s="25"/>
      <c r="AHH31" s="25"/>
      <c r="AHI31" s="25"/>
      <c r="AHJ31" s="25"/>
      <c r="AHK31" s="25"/>
      <c r="AHL31" s="25"/>
      <c r="AHM31" s="25"/>
      <c r="AHN31" s="25"/>
      <c r="AHO31" s="25"/>
      <c r="AHP31" s="25"/>
      <c r="AHQ31" s="25"/>
      <c r="AHR31" s="25"/>
      <c r="AHS31" s="25"/>
      <c r="AHT31" s="25"/>
      <c r="AHU31" s="25"/>
      <c r="AHV31" s="25"/>
      <c r="AHW31" s="25"/>
      <c r="AHX31" s="25"/>
      <c r="AHY31" s="25"/>
      <c r="AHZ31" s="25"/>
      <c r="AIA31" s="25"/>
      <c r="AIB31" s="25"/>
      <c r="AIC31" s="25"/>
      <c r="AID31" s="25"/>
      <c r="AIE31" s="25"/>
      <c r="AIF31" s="25"/>
      <c r="AIG31" s="25"/>
      <c r="AIH31" s="25"/>
      <c r="AII31" s="25"/>
      <c r="AIJ31" s="25"/>
      <c r="AIK31" s="25"/>
      <c r="AIL31" s="25"/>
      <c r="AIM31" s="25"/>
      <c r="AIN31" s="25"/>
      <c r="AIO31" s="25"/>
      <c r="AIP31" s="25"/>
      <c r="AIQ31" s="25"/>
      <c r="AIR31" s="25"/>
      <c r="AIS31" s="25"/>
      <c r="AIT31" s="25"/>
      <c r="AIU31" s="25"/>
      <c r="AIV31" s="25"/>
      <c r="AIW31" s="25"/>
      <c r="AIX31" s="25"/>
      <c r="AIY31" s="25"/>
      <c r="AIZ31" s="25"/>
      <c r="AJA31" s="25"/>
      <c r="AJB31" s="25"/>
      <c r="AJC31" s="25"/>
      <c r="AJD31" s="25"/>
      <c r="AJE31" s="25"/>
      <c r="AJF31" s="25"/>
      <c r="AJG31" s="25"/>
      <c r="AJH31" s="25"/>
      <c r="AJI31" s="25"/>
      <c r="AJJ31" s="25"/>
      <c r="AJK31" s="25"/>
      <c r="AJL31" s="25"/>
      <c r="AJM31" s="25"/>
      <c r="AJN31" s="25"/>
      <c r="AJO31" s="25"/>
      <c r="AJP31" s="25"/>
      <c r="AJQ31" s="25"/>
      <c r="AJR31" s="25"/>
      <c r="AJS31" s="25"/>
      <c r="AJT31" s="25"/>
      <c r="AJU31" s="25"/>
      <c r="AJV31" s="25"/>
      <c r="AJW31" s="25"/>
      <c r="AJX31" s="25"/>
      <c r="AJY31" s="25"/>
      <c r="AJZ31" s="25"/>
      <c r="AKA31" s="25"/>
      <c r="AKB31" s="25"/>
      <c r="AKC31" s="25"/>
      <c r="AKD31" s="25"/>
      <c r="AKE31" s="25"/>
      <c r="AKF31" s="25"/>
      <c r="AKG31" s="25"/>
      <c r="AKH31" s="25"/>
      <c r="AKI31" s="25"/>
      <c r="AKJ31" s="25"/>
      <c r="AKK31" s="25"/>
      <c r="AKL31" s="25"/>
      <c r="AKM31" s="25"/>
      <c r="AKN31" s="25"/>
      <c r="AKO31" s="25"/>
      <c r="AKP31" s="25"/>
      <c r="AKQ31" s="25"/>
      <c r="AKR31" s="25"/>
      <c r="AKS31" s="25"/>
      <c r="AKT31" s="25"/>
      <c r="AKU31" s="25"/>
      <c r="AKV31" s="25"/>
      <c r="AKW31" s="25"/>
      <c r="AKX31" s="25"/>
      <c r="AKY31" s="25"/>
      <c r="AKZ31" s="25"/>
      <c r="ALA31" s="25"/>
      <c r="ALB31" s="25"/>
      <c r="ALC31" s="25"/>
      <c r="ALD31" s="25"/>
      <c r="ALE31" s="25"/>
      <c r="ALF31" s="25"/>
      <c r="ALG31" s="25"/>
      <c r="ALH31" s="25"/>
      <c r="ALI31" s="25"/>
      <c r="ALJ31" s="25"/>
      <c r="ALK31" s="25"/>
      <c r="ALL31" s="25"/>
      <c r="ALM31" s="25"/>
      <c r="ALN31" s="25"/>
      <c r="ALO31" s="25"/>
      <c r="ALP31" s="25"/>
      <c r="ALQ31" s="25"/>
      <c r="ALR31" s="25"/>
      <c r="ALS31" s="25"/>
      <c r="ALT31" s="25"/>
      <c r="ALU31" s="25"/>
      <c r="ALV31" s="25"/>
      <c r="ALW31" s="25"/>
      <c r="ALX31" s="25"/>
      <c r="ALY31" s="25"/>
      <c r="ALZ31" s="25"/>
      <c r="AMA31" s="25"/>
      <c r="AMB31" s="25"/>
      <c r="AMC31" s="25"/>
      <c r="AMD31" s="25"/>
      <c r="AME31" s="25"/>
      <c r="AMF31" s="25"/>
      <c r="AMG31" s="25"/>
      <c r="AMH31" s="25"/>
      <c r="AMI31" s="25"/>
      <c r="AMJ31" s="25"/>
      <c r="AMK31" s="25"/>
      <c r="AML31" s="25"/>
      <c r="AMM31" s="25"/>
      <c r="AMN31" s="25"/>
      <c r="AMO31" s="25"/>
      <c r="AMP31" s="25"/>
      <c r="AMQ31" s="25"/>
      <c r="AMR31" s="25"/>
      <c r="AMS31" s="25"/>
      <c r="AMT31" s="25"/>
      <c r="AMU31" s="25"/>
      <c r="AMV31" s="25"/>
      <c r="AMW31" s="25"/>
      <c r="AMX31" s="25"/>
      <c r="AMY31" s="25"/>
      <c r="AMZ31" s="25"/>
      <c r="ANA31" s="25"/>
      <c r="ANB31" s="25"/>
      <c r="ANC31" s="25"/>
      <c r="AND31" s="25"/>
      <c r="ANE31" s="25"/>
      <c r="ANF31" s="25"/>
      <c r="ANG31" s="25"/>
      <c r="ANH31" s="25"/>
      <c r="ANI31" s="25"/>
      <c r="ANJ31" s="25"/>
      <c r="ANK31" s="25"/>
      <c r="ANL31" s="25"/>
      <c r="ANM31" s="25"/>
      <c r="ANN31" s="25"/>
      <c r="ANO31" s="25"/>
      <c r="ANP31" s="25"/>
      <c r="ANQ31" s="25"/>
      <c r="ANR31" s="25"/>
      <c r="ANS31" s="25"/>
      <c r="ANT31" s="25"/>
      <c r="ANU31" s="25"/>
      <c r="ANV31" s="25"/>
      <c r="ANW31" s="25"/>
      <c r="ANX31" s="25"/>
      <c r="ANY31" s="25"/>
      <c r="ANZ31" s="25"/>
      <c r="AOA31" s="25"/>
      <c r="AOB31" s="25"/>
      <c r="AOC31" s="25"/>
      <c r="AOD31" s="25"/>
      <c r="AOE31" s="25"/>
      <c r="AOF31" s="25"/>
      <c r="AOG31" s="25"/>
      <c r="AOH31" s="25"/>
      <c r="AOI31" s="25"/>
      <c r="AOJ31" s="25"/>
      <c r="AOK31" s="25"/>
      <c r="AOL31" s="25"/>
      <c r="AOM31" s="25"/>
      <c r="AON31" s="25"/>
      <c r="AOO31" s="25"/>
      <c r="AOP31" s="25"/>
      <c r="AOQ31" s="25"/>
      <c r="AOR31" s="25"/>
      <c r="AOS31" s="25"/>
      <c r="AOT31" s="25"/>
      <c r="AOU31" s="25"/>
      <c r="AOV31" s="25"/>
      <c r="AOW31" s="25"/>
      <c r="AOX31" s="25"/>
      <c r="AOY31" s="25"/>
      <c r="AOZ31" s="25"/>
      <c r="APA31" s="25"/>
      <c r="APB31" s="25"/>
      <c r="APC31" s="25"/>
      <c r="APD31" s="25"/>
      <c r="APE31" s="25"/>
      <c r="APF31" s="25"/>
      <c r="APG31" s="25"/>
      <c r="APH31" s="25"/>
      <c r="API31" s="25"/>
      <c r="APJ31" s="25"/>
      <c r="APK31" s="25"/>
      <c r="APL31" s="25"/>
      <c r="APM31" s="25"/>
      <c r="APN31" s="25"/>
      <c r="APO31" s="25"/>
      <c r="APP31" s="25"/>
      <c r="APQ31" s="25"/>
      <c r="APR31" s="25"/>
      <c r="APS31" s="25"/>
      <c r="APT31" s="25"/>
      <c r="APU31" s="25"/>
      <c r="APV31" s="25"/>
      <c r="APW31" s="25"/>
      <c r="APX31" s="25"/>
      <c r="APY31" s="25"/>
      <c r="APZ31" s="25"/>
      <c r="AQA31" s="25"/>
      <c r="AQB31" s="25"/>
      <c r="AQC31" s="25"/>
      <c r="AQD31" s="25"/>
      <c r="AQE31" s="25"/>
      <c r="AQF31" s="25"/>
      <c r="AQG31" s="25"/>
      <c r="AQH31" s="25"/>
      <c r="AQI31" s="25"/>
      <c r="AQJ31" s="25"/>
      <c r="AQK31" s="25"/>
      <c r="AQL31" s="25"/>
      <c r="AQM31" s="25"/>
      <c r="AQN31" s="25"/>
      <c r="AQO31" s="25"/>
      <c r="AQP31" s="25"/>
      <c r="AQQ31" s="25"/>
      <c r="AQR31" s="25"/>
      <c r="AQS31" s="25"/>
      <c r="AQT31" s="25"/>
      <c r="AQU31" s="25"/>
      <c r="AQV31" s="25"/>
      <c r="AQW31" s="25"/>
      <c r="AQX31" s="25"/>
      <c r="AQY31" s="25"/>
      <c r="AQZ31" s="25"/>
      <c r="ARA31" s="25"/>
      <c r="ARB31" s="25"/>
      <c r="ARC31" s="25"/>
      <c r="ARD31" s="25"/>
      <c r="ARE31" s="25"/>
      <c r="ARF31" s="25"/>
      <c r="ARG31" s="25"/>
      <c r="ARH31" s="25"/>
      <c r="ARI31" s="25"/>
      <c r="ARJ31" s="25"/>
      <c r="ARK31" s="25"/>
      <c r="ARL31" s="25"/>
      <c r="ARM31" s="25"/>
      <c r="ARN31" s="25"/>
      <c r="ARO31" s="25"/>
      <c r="ARP31" s="25"/>
      <c r="ARQ31" s="25"/>
      <c r="ARR31" s="25"/>
      <c r="ARS31" s="25"/>
      <c r="ART31" s="25"/>
      <c r="ARU31" s="25"/>
      <c r="ARV31" s="25"/>
      <c r="ARW31" s="25"/>
      <c r="ARX31" s="25"/>
      <c r="ARY31" s="25"/>
      <c r="ARZ31" s="25"/>
      <c r="ASA31" s="25"/>
      <c r="ASB31" s="25"/>
      <c r="ASC31" s="25"/>
      <c r="ASD31" s="25"/>
      <c r="ASE31" s="25"/>
      <c r="ASF31" s="25"/>
      <c r="ASG31" s="25"/>
      <c r="ASH31" s="25"/>
      <c r="ASI31" s="25"/>
      <c r="ASJ31" s="25"/>
      <c r="ASK31" s="25"/>
      <c r="ASL31" s="25"/>
      <c r="ASM31" s="25"/>
      <c r="ASN31" s="25"/>
      <c r="ASO31" s="25"/>
      <c r="ASP31" s="25"/>
      <c r="ASQ31" s="25"/>
      <c r="ASR31" s="25"/>
      <c r="ASS31" s="25"/>
      <c r="AST31" s="25"/>
      <c r="ASU31" s="25"/>
      <c r="ASV31" s="25"/>
      <c r="ASW31" s="25"/>
      <c r="ASX31" s="25"/>
      <c r="ASY31" s="25"/>
      <c r="ASZ31" s="25"/>
      <c r="ATA31" s="25"/>
      <c r="ATB31" s="25"/>
      <c r="ATC31" s="25"/>
      <c r="ATD31" s="25"/>
      <c r="ATE31" s="25"/>
      <c r="ATF31" s="25"/>
      <c r="ATG31" s="25"/>
      <c r="ATH31" s="25"/>
      <c r="ATI31" s="25"/>
      <c r="ATJ31" s="25"/>
      <c r="ATK31" s="25"/>
      <c r="ATL31" s="25"/>
      <c r="ATM31" s="25"/>
      <c r="ATN31" s="25"/>
      <c r="ATO31" s="25"/>
      <c r="ATP31" s="25"/>
      <c r="ATQ31" s="25"/>
      <c r="ATR31" s="25"/>
      <c r="ATS31" s="25"/>
      <c r="ATT31" s="25"/>
      <c r="ATU31" s="25"/>
      <c r="ATV31" s="25"/>
      <c r="ATW31" s="25"/>
      <c r="ATX31" s="25"/>
      <c r="ATY31" s="25"/>
      <c r="ATZ31" s="25"/>
      <c r="AUA31" s="25"/>
      <c r="AUB31" s="25"/>
      <c r="AUC31" s="25"/>
      <c r="AUD31" s="25"/>
      <c r="AUE31" s="25"/>
      <c r="AUF31" s="25"/>
      <c r="AUG31" s="25"/>
      <c r="AUH31" s="25"/>
      <c r="AUI31" s="25"/>
      <c r="AUJ31" s="25"/>
      <c r="AUK31" s="25"/>
      <c r="AUL31" s="25"/>
      <c r="AUM31" s="25"/>
      <c r="AUN31" s="25"/>
      <c r="AUO31" s="25"/>
      <c r="AUP31" s="25"/>
      <c r="AUQ31" s="25"/>
      <c r="AUR31" s="25"/>
      <c r="AUS31" s="25"/>
      <c r="AUT31" s="25"/>
      <c r="AUU31" s="25"/>
      <c r="AUV31" s="25"/>
      <c r="AUW31" s="25"/>
      <c r="AUX31" s="25"/>
      <c r="AUY31" s="25"/>
      <c r="AUZ31" s="25"/>
      <c r="AVA31" s="25"/>
      <c r="AVB31" s="25"/>
      <c r="AVC31" s="25"/>
      <c r="AVD31" s="25"/>
      <c r="AVE31" s="25"/>
      <c r="AVF31" s="25"/>
      <c r="AVG31" s="25"/>
      <c r="AVH31" s="25"/>
      <c r="AVI31" s="25"/>
      <c r="AVJ31" s="25"/>
      <c r="AVK31" s="25"/>
      <c r="AVL31" s="25"/>
      <c r="AVM31" s="25"/>
      <c r="AVN31" s="25"/>
      <c r="AVO31" s="25"/>
      <c r="AVP31" s="25"/>
      <c r="AVQ31" s="25"/>
      <c r="AVR31" s="25"/>
      <c r="AVS31" s="25"/>
      <c r="AVT31" s="25"/>
      <c r="AVU31" s="25"/>
      <c r="AVV31" s="25"/>
      <c r="AVW31" s="25"/>
      <c r="AVX31" s="25"/>
      <c r="AVY31" s="25"/>
      <c r="AVZ31" s="25"/>
      <c r="AWA31" s="25"/>
      <c r="AWB31" s="25"/>
      <c r="AWC31" s="25"/>
      <c r="AWD31" s="25"/>
      <c r="AWE31" s="25"/>
      <c r="AWF31" s="25"/>
      <c r="AWG31" s="25"/>
      <c r="AWH31" s="25"/>
      <c r="AWI31" s="25"/>
      <c r="AWJ31" s="25"/>
      <c r="AWK31" s="25"/>
      <c r="AWL31" s="25"/>
      <c r="AWM31" s="25"/>
      <c r="AWN31" s="25"/>
      <c r="AWO31" s="25"/>
      <c r="AWP31" s="25"/>
      <c r="AWQ31" s="25"/>
      <c r="AWR31" s="25"/>
      <c r="AWS31" s="25"/>
      <c r="AWT31" s="25"/>
      <c r="AWU31" s="25"/>
      <c r="AWV31" s="25"/>
      <c r="AWW31" s="25"/>
      <c r="AWX31" s="25"/>
      <c r="AWY31" s="25"/>
      <c r="AWZ31" s="25"/>
      <c r="AXA31" s="25"/>
      <c r="AXB31" s="25"/>
      <c r="AXC31" s="25"/>
      <c r="AXD31" s="25"/>
      <c r="AXE31" s="25"/>
      <c r="AXF31" s="25"/>
      <c r="AXG31" s="25"/>
      <c r="AXH31" s="25"/>
      <c r="AXI31" s="25"/>
      <c r="AXJ31" s="25"/>
      <c r="AXK31" s="25"/>
      <c r="AXL31" s="25"/>
      <c r="AXM31" s="25"/>
      <c r="AXN31" s="25"/>
      <c r="AXO31" s="25"/>
      <c r="AXP31" s="25"/>
      <c r="AXQ31" s="25"/>
      <c r="AXR31" s="25"/>
      <c r="AXS31" s="25"/>
      <c r="AXT31" s="25"/>
      <c r="AXU31" s="25"/>
      <c r="AXV31" s="25"/>
      <c r="AXW31" s="25"/>
      <c r="AXX31" s="25"/>
      <c r="AXY31" s="25"/>
      <c r="AXZ31" s="25"/>
      <c r="AYA31" s="25"/>
      <c r="AYB31" s="25"/>
      <c r="AYC31" s="25"/>
      <c r="AYD31" s="25"/>
      <c r="AYE31" s="25"/>
      <c r="AYF31" s="25"/>
      <c r="AYG31" s="25"/>
      <c r="AYH31" s="25"/>
      <c r="AYI31" s="25"/>
      <c r="AYJ31" s="25"/>
      <c r="AYK31" s="25"/>
      <c r="AYL31" s="25"/>
      <c r="AYM31" s="25"/>
      <c r="AYN31" s="25"/>
      <c r="AYO31" s="25"/>
      <c r="AYP31" s="25"/>
      <c r="AYQ31" s="25"/>
      <c r="AYR31" s="25"/>
      <c r="AYS31" s="25"/>
      <c r="AYT31" s="25"/>
      <c r="AYU31" s="25"/>
      <c r="AYV31" s="25"/>
      <c r="AYW31" s="25"/>
      <c r="AYX31" s="25"/>
      <c r="AYY31" s="25"/>
      <c r="AYZ31" s="25"/>
      <c r="AZA31" s="25"/>
      <c r="AZB31" s="25"/>
      <c r="AZC31" s="25"/>
      <c r="AZD31" s="25"/>
      <c r="AZE31" s="25"/>
      <c r="AZF31" s="25"/>
      <c r="AZG31" s="25"/>
      <c r="AZH31" s="25"/>
      <c r="AZI31" s="25"/>
      <c r="AZJ31" s="25"/>
      <c r="AZK31" s="25"/>
      <c r="AZL31" s="25"/>
      <c r="AZM31" s="25"/>
      <c r="AZN31" s="25"/>
      <c r="AZO31" s="25"/>
      <c r="AZP31" s="25"/>
      <c r="AZQ31" s="25"/>
      <c r="AZR31" s="25"/>
      <c r="AZS31" s="25"/>
      <c r="AZT31" s="25"/>
      <c r="AZU31" s="25"/>
      <c r="AZV31" s="25"/>
      <c r="AZW31" s="25"/>
      <c r="AZX31" s="25"/>
      <c r="AZY31" s="25"/>
      <c r="AZZ31" s="25"/>
      <c r="BAA31" s="25"/>
      <c r="BAB31" s="25"/>
      <c r="BAC31" s="25"/>
      <c r="BAD31" s="25"/>
      <c r="BAE31" s="25"/>
      <c r="BAF31" s="25"/>
      <c r="BAG31" s="25"/>
      <c r="BAH31" s="25"/>
      <c r="BAI31" s="25"/>
      <c r="BAJ31" s="25"/>
      <c r="BAK31" s="25"/>
      <c r="BAL31" s="25"/>
      <c r="BAM31" s="25"/>
      <c r="BAN31" s="25"/>
      <c r="BAO31" s="25"/>
      <c r="BAP31" s="25"/>
      <c r="BAQ31" s="25"/>
      <c r="BAR31" s="25"/>
      <c r="BAS31" s="25"/>
      <c r="BAT31" s="25"/>
      <c r="BAU31" s="25"/>
      <c r="BAV31" s="25"/>
      <c r="BAW31" s="25"/>
      <c r="BAX31" s="25"/>
      <c r="BAY31" s="25"/>
      <c r="BAZ31" s="25"/>
      <c r="BBA31" s="25"/>
      <c r="BBB31" s="25"/>
      <c r="BBC31" s="25"/>
      <c r="BBD31" s="25"/>
      <c r="BBE31" s="25"/>
      <c r="BBF31" s="25"/>
      <c r="BBG31" s="25"/>
      <c r="BBH31" s="25"/>
      <c r="BBI31" s="25"/>
      <c r="BBJ31" s="25"/>
      <c r="BBK31" s="25"/>
      <c r="BBL31" s="25"/>
      <c r="BBM31" s="25"/>
      <c r="BBN31" s="25"/>
      <c r="BBO31" s="25"/>
      <c r="BBP31" s="25"/>
      <c r="BBQ31" s="25"/>
      <c r="BBR31" s="25"/>
      <c r="BBS31" s="25"/>
      <c r="BBT31" s="25"/>
      <c r="BBU31" s="25"/>
      <c r="BBV31" s="25"/>
      <c r="BBW31" s="25"/>
      <c r="BBX31" s="25"/>
      <c r="BBY31" s="25"/>
      <c r="BBZ31" s="25"/>
      <c r="BCA31" s="25"/>
      <c r="BCB31" s="25"/>
      <c r="BCC31" s="25"/>
      <c r="BCD31" s="25"/>
      <c r="BCE31" s="25"/>
      <c r="BCF31" s="25"/>
      <c r="BCG31" s="25"/>
      <c r="BCH31" s="25"/>
      <c r="BCI31" s="25"/>
      <c r="BCJ31" s="25"/>
      <c r="BCK31" s="25"/>
      <c r="BCL31" s="25"/>
      <c r="BCM31" s="25"/>
      <c r="BCN31" s="25"/>
      <c r="BCO31" s="25"/>
      <c r="BCP31" s="25"/>
      <c r="BCQ31" s="25"/>
      <c r="BCR31" s="25"/>
      <c r="BCS31" s="25"/>
      <c r="BCT31" s="25"/>
      <c r="BCU31" s="25"/>
      <c r="BCV31" s="25"/>
      <c r="BCW31" s="25"/>
      <c r="BCX31" s="25"/>
      <c r="BCY31" s="25"/>
      <c r="BCZ31" s="25"/>
      <c r="BDA31" s="25"/>
      <c r="BDB31" s="25"/>
      <c r="BDC31" s="25"/>
      <c r="BDD31" s="25"/>
      <c r="BDE31" s="25"/>
      <c r="BDF31" s="25"/>
      <c r="BDG31" s="25"/>
      <c r="BDH31" s="25"/>
      <c r="BDI31" s="25"/>
      <c r="BDJ31" s="25"/>
      <c r="BDK31" s="25"/>
      <c r="BDL31" s="25"/>
      <c r="BDM31" s="25"/>
      <c r="BDN31" s="25"/>
      <c r="BDO31" s="25"/>
      <c r="BDP31" s="25"/>
      <c r="BDQ31" s="25"/>
      <c r="BDR31" s="25"/>
      <c r="BDS31" s="25"/>
      <c r="BDT31" s="25"/>
      <c r="BDU31" s="25"/>
      <c r="BDV31" s="25"/>
      <c r="BDW31" s="25"/>
      <c r="BDX31" s="25"/>
      <c r="BDY31" s="25"/>
      <c r="BDZ31" s="25"/>
      <c r="BEA31" s="25"/>
      <c r="BEB31" s="25"/>
      <c r="BEC31" s="25"/>
      <c r="BED31" s="25"/>
      <c r="BEE31" s="25"/>
      <c r="BEF31" s="25"/>
      <c r="BEG31" s="25"/>
      <c r="BEH31" s="25"/>
      <c r="BEI31" s="25"/>
      <c r="BEJ31" s="25"/>
      <c r="BEK31" s="25"/>
      <c r="BEL31" s="25"/>
      <c r="BEM31" s="25"/>
      <c r="BEN31" s="25"/>
      <c r="BEO31" s="25"/>
      <c r="BEP31" s="25"/>
      <c r="BEQ31" s="25"/>
      <c r="BER31" s="25"/>
      <c r="BES31" s="25"/>
      <c r="BET31" s="25"/>
      <c r="BEU31" s="25"/>
      <c r="BEV31" s="25"/>
      <c r="BEW31" s="25"/>
      <c r="BEX31" s="25"/>
      <c r="BEY31" s="25"/>
      <c r="BEZ31" s="25"/>
      <c r="BFA31" s="25"/>
      <c r="BFB31" s="25"/>
      <c r="BFC31" s="25"/>
      <c r="BFD31" s="25"/>
      <c r="BFE31" s="25"/>
      <c r="BFF31" s="25"/>
      <c r="BFG31" s="25"/>
      <c r="BFH31" s="25"/>
      <c r="BFI31" s="25"/>
      <c r="BFJ31" s="25"/>
      <c r="BFK31" s="25"/>
      <c r="BFL31" s="25"/>
      <c r="BFM31" s="25"/>
      <c r="BFN31" s="25"/>
      <c r="BFO31" s="25"/>
      <c r="BFP31" s="25"/>
      <c r="BFQ31" s="25"/>
      <c r="BFR31" s="25"/>
      <c r="BFS31" s="25"/>
      <c r="BFT31" s="25"/>
      <c r="BFU31" s="25"/>
      <c r="BFV31" s="25"/>
      <c r="BFW31" s="25"/>
      <c r="BFX31" s="25"/>
      <c r="BFY31" s="25"/>
      <c r="BFZ31" s="25"/>
      <c r="BGA31" s="25"/>
      <c r="BGB31" s="25"/>
      <c r="BGC31" s="25"/>
      <c r="BGD31" s="25"/>
      <c r="BGE31" s="25"/>
      <c r="BGF31" s="25"/>
      <c r="BGG31" s="25"/>
      <c r="BGH31" s="25"/>
      <c r="BGI31" s="25"/>
      <c r="BGJ31" s="25"/>
      <c r="BGK31" s="25"/>
      <c r="BGL31" s="25"/>
      <c r="BGM31" s="25"/>
      <c r="BGN31" s="25"/>
      <c r="BGO31" s="25"/>
      <c r="BGP31" s="25"/>
      <c r="BGQ31" s="25"/>
      <c r="BGR31" s="25"/>
      <c r="BGS31" s="25"/>
      <c r="BGT31" s="25"/>
      <c r="BGU31" s="25"/>
      <c r="BGV31" s="25"/>
      <c r="BGW31" s="25"/>
      <c r="BGX31" s="25"/>
      <c r="BGY31" s="25"/>
      <c r="BGZ31" s="25"/>
      <c r="BHA31" s="25"/>
      <c r="BHB31" s="25"/>
      <c r="BHC31" s="25"/>
      <c r="BHD31" s="25"/>
      <c r="BHE31" s="25"/>
      <c r="BHF31" s="25"/>
      <c r="BHG31" s="25"/>
      <c r="BHH31" s="25"/>
      <c r="BHI31" s="25"/>
      <c r="BHJ31" s="25"/>
      <c r="BHK31" s="25"/>
      <c r="BHL31" s="25"/>
      <c r="BHM31" s="25"/>
      <c r="BHN31" s="25"/>
      <c r="BHO31" s="25"/>
      <c r="BHP31" s="25"/>
      <c r="BHQ31" s="25"/>
      <c r="BHR31" s="25"/>
      <c r="BHS31" s="25"/>
      <c r="BHT31" s="25"/>
      <c r="BHU31" s="25"/>
      <c r="BHV31" s="25"/>
      <c r="BHW31" s="25"/>
      <c r="BHX31" s="25"/>
      <c r="BHY31" s="25"/>
      <c r="BHZ31" s="25"/>
      <c r="BIA31" s="25"/>
      <c r="BIB31" s="25"/>
      <c r="BIC31" s="25"/>
      <c r="BID31" s="25"/>
      <c r="BIE31" s="25"/>
      <c r="BIF31" s="25"/>
      <c r="BIG31" s="25"/>
      <c r="BIH31" s="25"/>
      <c r="BII31" s="25"/>
      <c r="BIJ31" s="25"/>
      <c r="BIK31" s="25"/>
      <c r="BIL31" s="25"/>
      <c r="BIM31" s="25"/>
      <c r="BIN31" s="25"/>
      <c r="BIO31" s="25"/>
      <c r="BIP31" s="25"/>
      <c r="BIQ31" s="25"/>
      <c r="BIR31" s="25"/>
      <c r="BIS31" s="25"/>
      <c r="BIT31" s="25"/>
      <c r="BIU31" s="25"/>
      <c r="BIV31" s="25"/>
      <c r="BIW31" s="25"/>
      <c r="BIX31" s="25"/>
      <c r="BIY31" s="25"/>
      <c r="BIZ31" s="25"/>
      <c r="BJA31" s="25"/>
      <c r="BJB31" s="25"/>
      <c r="BJC31" s="25"/>
      <c r="BJD31" s="25"/>
      <c r="BJE31" s="25"/>
      <c r="BJF31" s="25"/>
      <c r="BJG31" s="25"/>
      <c r="BJH31" s="25"/>
      <c r="BJI31" s="25"/>
      <c r="BJJ31" s="25"/>
      <c r="BJK31" s="25"/>
      <c r="BJL31" s="25"/>
      <c r="BJM31" s="25"/>
      <c r="BJN31" s="25"/>
      <c r="BJO31" s="25"/>
      <c r="BJP31" s="25"/>
      <c r="BJQ31" s="25"/>
      <c r="BJR31" s="25"/>
      <c r="BJS31" s="25"/>
      <c r="BJT31" s="25"/>
      <c r="BJU31" s="25"/>
      <c r="BJV31" s="25"/>
      <c r="BJW31" s="25"/>
      <c r="BJX31" s="25"/>
      <c r="BJY31" s="25"/>
      <c r="BJZ31" s="25"/>
      <c r="BKA31" s="25"/>
      <c r="BKB31" s="25"/>
      <c r="BKC31" s="25"/>
      <c r="BKD31" s="25"/>
      <c r="BKE31" s="25"/>
      <c r="BKF31" s="25"/>
      <c r="BKG31" s="25"/>
      <c r="BKH31" s="25"/>
      <c r="BKI31" s="25"/>
      <c r="BKJ31" s="25"/>
      <c r="BKK31" s="25"/>
      <c r="BKL31" s="25"/>
      <c r="BKM31" s="25"/>
      <c r="BKN31" s="25"/>
      <c r="BKO31" s="25"/>
      <c r="BKP31" s="25"/>
      <c r="BKQ31" s="25"/>
      <c r="BKR31" s="25"/>
      <c r="BKS31" s="25"/>
      <c r="BKT31" s="25"/>
      <c r="BKU31" s="25"/>
      <c r="BKV31" s="25"/>
      <c r="BKW31" s="25"/>
      <c r="BKX31" s="25"/>
      <c r="BKY31" s="25"/>
      <c r="BKZ31" s="25"/>
      <c r="BLA31" s="25"/>
      <c r="BLB31" s="25"/>
      <c r="BLC31" s="25"/>
      <c r="BLD31" s="25"/>
      <c r="BLE31" s="25"/>
      <c r="BLF31" s="25"/>
      <c r="BLG31" s="25"/>
      <c r="BLH31" s="25"/>
      <c r="BLI31" s="25"/>
      <c r="BLJ31" s="25"/>
      <c r="BLK31" s="25"/>
      <c r="BLL31" s="25"/>
      <c r="BLM31" s="25"/>
      <c r="BLN31" s="25"/>
      <c r="BLO31" s="25"/>
      <c r="BLP31" s="25"/>
      <c r="BLQ31" s="25"/>
      <c r="BLR31" s="25"/>
      <c r="BLS31" s="25"/>
      <c r="BLT31" s="25"/>
      <c r="BLU31" s="25"/>
      <c r="BLV31" s="25"/>
      <c r="BLW31" s="25"/>
      <c r="BLX31" s="25"/>
      <c r="BLY31" s="25"/>
      <c r="BLZ31" s="25"/>
      <c r="BMA31" s="25"/>
      <c r="BMB31" s="25"/>
      <c r="BMC31" s="25"/>
      <c r="BMD31" s="25"/>
      <c r="BME31" s="25"/>
      <c r="BMF31" s="25"/>
      <c r="BMG31" s="25"/>
      <c r="BMH31" s="25"/>
      <c r="BMI31" s="25"/>
      <c r="BMJ31" s="25"/>
      <c r="BMK31" s="25"/>
      <c r="BML31" s="25"/>
      <c r="BMM31" s="25"/>
      <c r="BMN31" s="25"/>
      <c r="BMO31" s="25"/>
      <c r="BMP31" s="25"/>
      <c r="BMQ31" s="25"/>
      <c r="BMR31" s="25"/>
      <c r="BMS31" s="25"/>
      <c r="BMT31" s="25"/>
      <c r="BMU31" s="25"/>
      <c r="BMV31" s="25"/>
      <c r="BMW31" s="25"/>
      <c r="BMX31" s="25"/>
      <c r="BMY31" s="25"/>
      <c r="BMZ31" s="25"/>
      <c r="BNA31" s="25"/>
      <c r="BNB31" s="25"/>
      <c r="BNC31" s="25"/>
      <c r="BND31" s="25"/>
      <c r="BNE31" s="25"/>
      <c r="BNF31" s="25"/>
      <c r="BNG31" s="25"/>
      <c r="BNH31" s="25"/>
      <c r="BNI31" s="25"/>
      <c r="BNJ31" s="25"/>
      <c r="BNK31" s="25"/>
      <c r="BNL31" s="25"/>
      <c r="BNM31" s="25"/>
      <c r="BNN31" s="25"/>
      <c r="BNO31" s="25"/>
      <c r="BNP31" s="25"/>
      <c r="BNQ31" s="25"/>
      <c r="BNR31" s="25"/>
      <c r="BNS31" s="25"/>
      <c r="BNT31" s="25"/>
      <c r="BNU31" s="25"/>
      <c r="BNV31" s="25"/>
      <c r="BNW31" s="25"/>
      <c r="BNX31" s="25"/>
      <c r="BNY31" s="25"/>
      <c r="BNZ31" s="25"/>
      <c r="BOA31" s="25"/>
      <c r="BOB31" s="25"/>
      <c r="BOC31" s="25"/>
      <c r="BOD31" s="25"/>
      <c r="BOE31" s="25"/>
      <c r="BOF31" s="25"/>
      <c r="BOG31" s="25"/>
      <c r="BOH31" s="25"/>
      <c r="BOI31" s="25"/>
      <c r="BOJ31" s="25"/>
      <c r="BOK31" s="25"/>
      <c r="BOL31" s="25"/>
      <c r="BOM31" s="25"/>
      <c r="BON31" s="25"/>
      <c r="BOO31" s="25"/>
      <c r="BOP31" s="25"/>
      <c r="BOQ31" s="25"/>
      <c r="BOR31" s="25"/>
      <c r="BOS31" s="25"/>
      <c r="BOT31" s="25"/>
      <c r="BOU31" s="25"/>
      <c r="BOV31" s="25"/>
      <c r="BOW31" s="25"/>
      <c r="BOX31" s="25"/>
      <c r="BOY31" s="25"/>
      <c r="BOZ31" s="25"/>
      <c r="BPA31" s="25"/>
      <c r="BPB31" s="25"/>
      <c r="BPC31" s="25"/>
      <c r="BPD31" s="25"/>
      <c r="BPE31" s="25"/>
      <c r="BPF31" s="25"/>
      <c r="BPG31" s="25"/>
      <c r="BPH31" s="25"/>
      <c r="BPI31" s="25"/>
      <c r="BPJ31" s="25"/>
      <c r="BPK31" s="25"/>
      <c r="BPL31" s="25"/>
      <c r="BPM31" s="25"/>
      <c r="BPN31" s="25"/>
      <c r="BPO31" s="25"/>
      <c r="BPP31" s="25"/>
      <c r="BPQ31" s="25"/>
      <c r="BPR31" s="25"/>
      <c r="BPS31" s="25"/>
      <c r="BPT31" s="25"/>
      <c r="BPU31" s="25"/>
      <c r="BPV31" s="25"/>
      <c r="BPW31" s="25"/>
      <c r="BPX31" s="25"/>
      <c r="BPY31" s="25"/>
      <c r="BPZ31" s="25"/>
      <c r="BQA31" s="25"/>
      <c r="BQB31" s="25"/>
      <c r="BQC31" s="25"/>
      <c r="BQD31" s="25"/>
      <c r="BQE31" s="25"/>
      <c r="BQF31" s="25"/>
      <c r="BQG31" s="25"/>
      <c r="BQH31" s="25"/>
      <c r="BQI31" s="25"/>
      <c r="BQJ31" s="25"/>
      <c r="BQK31" s="25"/>
      <c r="BQL31" s="25"/>
      <c r="BQM31" s="25"/>
      <c r="BQN31" s="25"/>
      <c r="BQO31" s="25"/>
      <c r="BQP31" s="25"/>
      <c r="BQQ31" s="25"/>
      <c r="BQR31" s="25"/>
      <c r="BQS31" s="25"/>
      <c r="BQT31" s="25"/>
      <c r="BQU31" s="25"/>
      <c r="BQV31" s="25"/>
      <c r="BQW31" s="25"/>
      <c r="BQX31" s="25"/>
      <c r="BQY31" s="25"/>
      <c r="BQZ31" s="25"/>
      <c r="BRA31" s="25"/>
      <c r="BRB31" s="25"/>
      <c r="BRC31" s="25"/>
      <c r="BRD31" s="25"/>
      <c r="BRE31" s="25"/>
      <c r="BRF31" s="25"/>
      <c r="BRG31" s="25"/>
      <c r="BRH31" s="25"/>
      <c r="BRI31" s="25"/>
      <c r="BRJ31" s="25"/>
      <c r="BRK31" s="25"/>
      <c r="BRL31" s="25"/>
      <c r="BRM31" s="25"/>
      <c r="BRN31" s="25"/>
      <c r="BRO31" s="25"/>
      <c r="BRP31" s="25"/>
      <c r="BRQ31" s="25"/>
      <c r="BRR31" s="25"/>
      <c r="BRS31" s="25"/>
      <c r="BRT31" s="25"/>
      <c r="BRU31" s="25"/>
      <c r="BRV31" s="25"/>
      <c r="BRW31" s="25"/>
      <c r="BRX31" s="25"/>
      <c r="BRY31" s="25"/>
      <c r="BRZ31" s="25"/>
      <c r="BSA31" s="25"/>
      <c r="BSB31" s="25"/>
      <c r="BSC31" s="25"/>
      <c r="BSD31" s="25"/>
      <c r="BSE31" s="25"/>
      <c r="BSF31" s="25"/>
      <c r="BSG31" s="25"/>
      <c r="BSH31" s="25"/>
      <c r="BSI31" s="25"/>
      <c r="BSJ31" s="25"/>
      <c r="BSK31" s="25"/>
      <c r="BSL31" s="25"/>
      <c r="BSM31" s="25"/>
      <c r="BSN31" s="25"/>
      <c r="BSO31" s="25"/>
      <c r="BSP31" s="25"/>
      <c r="BSQ31" s="25"/>
      <c r="BSR31" s="25"/>
      <c r="BSS31" s="25"/>
      <c r="BST31" s="25"/>
      <c r="BSU31" s="25"/>
      <c r="BSV31" s="25"/>
      <c r="BSW31" s="25"/>
      <c r="BSX31" s="25"/>
      <c r="BSY31" s="25"/>
      <c r="BSZ31" s="25"/>
      <c r="BTA31" s="25"/>
      <c r="BTB31" s="25"/>
      <c r="BTC31" s="25"/>
      <c r="BTD31" s="25"/>
      <c r="BTE31" s="25"/>
      <c r="BTF31" s="25"/>
      <c r="BTG31" s="25"/>
      <c r="BTH31" s="25"/>
      <c r="BTI31" s="25"/>
      <c r="BTJ31" s="25"/>
      <c r="BTK31" s="25"/>
      <c r="BTL31" s="25"/>
      <c r="BTM31" s="25"/>
      <c r="BTN31" s="25"/>
      <c r="BTO31" s="25"/>
      <c r="BTP31" s="25"/>
      <c r="BTQ31" s="25"/>
      <c r="BTR31" s="25"/>
      <c r="BTS31" s="25"/>
      <c r="BTT31" s="25"/>
      <c r="BTU31" s="25"/>
      <c r="BTV31" s="25"/>
      <c r="BTW31" s="25"/>
      <c r="BTX31" s="25"/>
      <c r="BTY31" s="25"/>
      <c r="BTZ31" s="25"/>
      <c r="BUA31" s="25"/>
      <c r="BUB31" s="25"/>
      <c r="BUC31" s="25"/>
      <c r="BUD31" s="25"/>
      <c r="BUE31" s="25"/>
      <c r="BUF31" s="25"/>
      <c r="BUG31" s="25"/>
      <c r="BUH31" s="25"/>
      <c r="BUI31" s="25"/>
      <c r="BUJ31" s="25"/>
      <c r="BUK31" s="25"/>
      <c r="BUL31" s="25"/>
      <c r="BUM31" s="25"/>
      <c r="BUN31" s="25"/>
      <c r="BUO31" s="25"/>
      <c r="BUP31" s="25"/>
      <c r="BUQ31" s="25"/>
      <c r="BUR31" s="25"/>
      <c r="BUS31" s="25"/>
      <c r="BUT31" s="25"/>
      <c r="BUU31" s="25"/>
      <c r="BUV31" s="25"/>
      <c r="BUW31" s="25"/>
      <c r="BUX31" s="25"/>
      <c r="BUY31" s="25"/>
      <c r="BUZ31" s="25"/>
      <c r="BVA31" s="25"/>
      <c r="BVB31" s="25"/>
      <c r="BVC31" s="25"/>
      <c r="BVD31" s="25"/>
      <c r="BVE31" s="25"/>
      <c r="BVF31" s="25"/>
      <c r="BVG31" s="25"/>
      <c r="BVH31" s="25"/>
      <c r="BVI31" s="25"/>
      <c r="BVJ31" s="25"/>
      <c r="BVK31" s="25"/>
      <c r="BVL31" s="25"/>
      <c r="BVM31" s="25"/>
      <c r="BVN31" s="25"/>
      <c r="BVO31" s="25"/>
      <c r="BVP31" s="25"/>
      <c r="BVQ31" s="25"/>
      <c r="BVR31" s="25"/>
      <c r="BVS31" s="25"/>
      <c r="BVT31" s="25"/>
      <c r="BVU31" s="25"/>
      <c r="BVV31" s="25"/>
      <c r="BVW31" s="25"/>
      <c r="BVX31" s="25"/>
      <c r="BVY31" s="25"/>
      <c r="BVZ31" s="25"/>
      <c r="BWA31" s="25"/>
      <c r="BWB31" s="25"/>
      <c r="BWC31" s="25"/>
      <c r="BWD31" s="25"/>
      <c r="BWE31" s="25"/>
      <c r="BWF31" s="25"/>
      <c r="BWG31" s="25"/>
      <c r="BWH31" s="25"/>
      <c r="BWI31" s="25"/>
      <c r="BWJ31" s="25"/>
      <c r="BWK31" s="25"/>
      <c r="BWL31" s="25"/>
      <c r="BWM31" s="25"/>
      <c r="BWN31" s="25"/>
      <c r="BWO31" s="25"/>
      <c r="BWP31" s="25"/>
      <c r="BWQ31" s="25"/>
      <c r="BWR31" s="25"/>
      <c r="BWS31" s="25"/>
      <c r="BWT31" s="25"/>
      <c r="BWU31" s="25"/>
      <c r="BWV31" s="25"/>
      <c r="BWW31" s="25"/>
      <c r="BWX31" s="25"/>
      <c r="BWY31" s="25"/>
      <c r="BWZ31" s="25"/>
      <c r="BXA31" s="25"/>
      <c r="BXB31" s="25"/>
      <c r="BXC31" s="25"/>
      <c r="BXD31" s="25"/>
      <c r="BXE31" s="25"/>
      <c r="BXF31" s="25"/>
      <c r="BXG31" s="25"/>
      <c r="BXH31" s="25"/>
      <c r="BXI31" s="25"/>
      <c r="BXJ31" s="25"/>
      <c r="BXK31" s="25"/>
      <c r="BXL31" s="25"/>
      <c r="BXM31" s="25"/>
      <c r="BXN31" s="25"/>
      <c r="BXO31" s="25"/>
      <c r="BXP31" s="25"/>
      <c r="BXQ31" s="25"/>
      <c r="BXR31" s="25"/>
      <c r="BXS31" s="25"/>
      <c r="BXT31" s="25"/>
      <c r="BXU31" s="25"/>
      <c r="BXV31" s="25"/>
      <c r="BXW31" s="25"/>
      <c r="BXX31" s="25"/>
      <c r="BXY31" s="25"/>
      <c r="BXZ31" s="25"/>
      <c r="BYA31" s="25"/>
      <c r="BYB31" s="25"/>
      <c r="BYC31" s="25"/>
      <c r="BYD31" s="25"/>
      <c r="BYE31" s="25"/>
      <c r="BYF31" s="25"/>
      <c r="BYG31" s="25"/>
      <c r="BYH31" s="25"/>
      <c r="BYI31" s="25"/>
      <c r="BYJ31" s="25"/>
      <c r="BYK31" s="25"/>
      <c r="BYL31" s="25"/>
      <c r="BYM31" s="25"/>
      <c r="BYN31" s="25"/>
      <c r="BYO31" s="25"/>
      <c r="BYP31" s="25"/>
      <c r="BYQ31" s="25"/>
      <c r="BYR31" s="25"/>
      <c r="BYS31" s="25"/>
      <c r="BYT31" s="25"/>
      <c r="BYU31" s="25"/>
      <c r="BYV31" s="25"/>
      <c r="BYW31" s="25"/>
      <c r="BYX31" s="25"/>
      <c r="BYY31" s="25"/>
      <c r="BYZ31" s="25"/>
      <c r="BZA31" s="25"/>
      <c r="BZB31" s="25"/>
      <c r="BZC31" s="25"/>
      <c r="BZD31" s="25"/>
      <c r="BZE31" s="25"/>
      <c r="BZF31" s="25"/>
      <c r="BZG31" s="25"/>
      <c r="BZH31" s="25"/>
      <c r="BZI31" s="25"/>
      <c r="BZJ31" s="25"/>
      <c r="BZK31" s="25"/>
      <c r="BZL31" s="25"/>
      <c r="BZM31" s="25"/>
      <c r="BZN31" s="25"/>
      <c r="BZO31" s="25"/>
      <c r="BZP31" s="25"/>
      <c r="BZQ31" s="25"/>
      <c r="BZR31" s="25"/>
      <c r="BZS31" s="25"/>
      <c r="BZT31" s="25"/>
      <c r="BZU31" s="25"/>
      <c r="BZV31" s="25"/>
      <c r="BZW31" s="25"/>
      <c r="BZX31" s="25"/>
      <c r="BZY31" s="25"/>
      <c r="BZZ31" s="25"/>
      <c r="CAA31" s="25"/>
      <c r="CAB31" s="25"/>
      <c r="CAC31" s="25"/>
      <c r="CAD31" s="25"/>
      <c r="CAE31" s="25"/>
      <c r="CAF31" s="25"/>
      <c r="CAG31" s="25"/>
      <c r="CAH31" s="25"/>
      <c r="CAI31" s="25"/>
      <c r="CAJ31" s="25"/>
      <c r="CAK31" s="25"/>
      <c r="CAL31" s="25"/>
      <c r="CAM31" s="25"/>
      <c r="CAN31" s="25"/>
      <c r="CAO31" s="25"/>
      <c r="CAP31" s="25"/>
      <c r="CAQ31" s="25"/>
      <c r="CAR31" s="25"/>
      <c r="CAS31" s="25"/>
      <c r="CAT31" s="25"/>
      <c r="CAU31" s="25"/>
      <c r="CAV31" s="25"/>
      <c r="CAW31" s="25"/>
      <c r="CAX31" s="25"/>
      <c r="CAY31" s="25"/>
      <c r="CAZ31" s="25"/>
      <c r="CBA31" s="25"/>
      <c r="CBB31" s="25"/>
      <c r="CBC31" s="25"/>
      <c r="CBD31" s="25"/>
      <c r="CBE31" s="25"/>
      <c r="CBF31" s="25"/>
      <c r="CBG31" s="25"/>
      <c r="CBH31" s="25"/>
      <c r="CBI31" s="25"/>
      <c r="CBJ31" s="25"/>
      <c r="CBK31" s="25"/>
      <c r="CBL31" s="25"/>
      <c r="CBM31" s="25"/>
      <c r="CBN31" s="25"/>
      <c r="CBO31" s="25"/>
      <c r="CBP31" s="25"/>
      <c r="CBQ31" s="25"/>
      <c r="CBR31" s="25"/>
      <c r="CBS31" s="25"/>
      <c r="CBT31" s="25"/>
      <c r="CBU31" s="25"/>
      <c r="CBV31" s="25"/>
      <c r="CBW31" s="25"/>
      <c r="CBX31" s="25"/>
      <c r="CBY31" s="25"/>
      <c r="CBZ31" s="25"/>
      <c r="CCA31" s="25"/>
      <c r="CCB31" s="25"/>
      <c r="CCC31" s="25"/>
      <c r="CCD31" s="25"/>
      <c r="CCE31" s="25"/>
      <c r="CCF31" s="25"/>
      <c r="CCG31" s="25"/>
      <c r="CCH31" s="25"/>
      <c r="CCI31" s="25"/>
      <c r="CCJ31" s="25"/>
      <c r="CCK31" s="25"/>
      <c r="CCL31" s="25"/>
      <c r="CCM31" s="25"/>
      <c r="CCN31" s="25"/>
      <c r="CCO31" s="25"/>
      <c r="CCP31" s="25"/>
      <c r="CCQ31" s="25"/>
      <c r="CCR31" s="25"/>
      <c r="CCS31" s="25"/>
      <c r="CCT31" s="25"/>
      <c r="CCU31" s="25"/>
      <c r="CCV31" s="25"/>
      <c r="CCW31" s="25"/>
      <c r="CCX31" s="25"/>
      <c r="CCY31" s="25"/>
      <c r="CCZ31" s="25"/>
      <c r="CDA31" s="25"/>
      <c r="CDB31" s="25"/>
      <c r="CDC31" s="25"/>
      <c r="CDD31" s="25"/>
      <c r="CDE31" s="25"/>
      <c r="CDF31" s="25"/>
      <c r="CDG31" s="25"/>
      <c r="CDH31" s="25"/>
      <c r="CDI31" s="25"/>
      <c r="CDJ31" s="25"/>
      <c r="CDK31" s="25"/>
      <c r="CDL31" s="25"/>
      <c r="CDM31" s="25"/>
      <c r="CDN31" s="25"/>
      <c r="CDO31" s="25"/>
      <c r="CDP31" s="25"/>
      <c r="CDQ31" s="25"/>
      <c r="CDR31" s="25"/>
      <c r="CDS31" s="25"/>
      <c r="CDT31" s="25"/>
      <c r="CDU31" s="25"/>
      <c r="CDV31" s="25"/>
      <c r="CDW31" s="25"/>
      <c r="CDX31" s="25"/>
      <c r="CDY31" s="25"/>
      <c r="CDZ31" s="25"/>
      <c r="CEA31" s="25"/>
      <c r="CEB31" s="25"/>
      <c r="CEC31" s="25"/>
      <c r="CED31" s="25"/>
      <c r="CEE31" s="25"/>
      <c r="CEF31" s="25"/>
      <c r="CEG31" s="25"/>
      <c r="CEH31" s="25"/>
      <c r="CEI31" s="25"/>
      <c r="CEJ31" s="25"/>
      <c r="CEK31" s="25"/>
      <c r="CEL31" s="25"/>
      <c r="CEM31" s="25"/>
      <c r="CEN31" s="25"/>
      <c r="CEO31" s="25"/>
      <c r="CEP31" s="25"/>
      <c r="CEQ31" s="25"/>
      <c r="CER31" s="25"/>
      <c r="CES31" s="25"/>
      <c r="CET31" s="25"/>
      <c r="CEU31" s="25"/>
      <c r="CEV31" s="25"/>
      <c r="CEW31" s="25"/>
      <c r="CEX31" s="25"/>
      <c r="CEY31" s="25"/>
      <c r="CEZ31" s="25"/>
      <c r="CFA31" s="25"/>
      <c r="CFB31" s="25"/>
      <c r="CFC31" s="25"/>
      <c r="CFD31" s="25"/>
      <c r="CFE31" s="25"/>
      <c r="CFF31" s="25"/>
      <c r="CFG31" s="25"/>
      <c r="CFH31" s="25"/>
      <c r="CFI31" s="25"/>
      <c r="CFJ31" s="25"/>
      <c r="CFK31" s="25"/>
      <c r="CFL31" s="25"/>
      <c r="CFM31" s="25"/>
      <c r="CFN31" s="25"/>
      <c r="CFO31" s="25"/>
      <c r="CFP31" s="25"/>
      <c r="CFQ31" s="25"/>
      <c r="CFR31" s="25"/>
      <c r="CFS31" s="25"/>
      <c r="CFT31" s="25"/>
      <c r="CFU31" s="25"/>
      <c r="CFV31" s="25"/>
      <c r="CFW31" s="25"/>
      <c r="CFX31" s="25"/>
      <c r="CFY31" s="25"/>
      <c r="CFZ31" s="25"/>
      <c r="CGA31" s="25"/>
      <c r="CGB31" s="25"/>
      <c r="CGC31" s="25"/>
      <c r="CGD31" s="25"/>
      <c r="CGE31" s="25"/>
      <c r="CGF31" s="25"/>
      <c r="CGG31" s="25"/>
      <c r="CGH31" s="25"/>
      <c r="CGI31" s="25"/>
      <c r="CGJ31" s="25"/>
      <c r="CGK31" s="25"/>
      <c r="CGL31" s="25"/>
      <c r="CGM31" s="25"/>
      <c r="CGN31" s="25"/>
      <c r="CGO31" s="25"/>
      <c r="CGP31" s="25"/>
      <c r="CGQ31" s="25"/>
      <c r="CGR31" s="25"/>
      <c r="CGS31" s="25"/>
      <c r="CGT31" s="25"/>
      <c r="CGU31" s="25"/>
      <c r="CGV31" s="25"/>
      <c r="CGW31" s="25"/>
      <c r="CGX31" s="25"/>
      <c r="CGY31" s="25"/>
      <c r="CGZ31" s="25"/>
      <c r="CHA31" s="25"/>
      <c r="CHB31" s="25"/>
      <c r="CHC31" s="25"/>
      <c r="CHD31" s="25"/>
      <c r="CHE31" s="25"/>
      <c r="CHF31" s="25"/>
      <c r="CHG31" s="25"/>
      <c r="CHH31" s="25"/>
      <c r="CHI31" s="25"/>
      <c r="CHJ31" s="25"/>
      <c r="CHK31" s="25"/>
      <c r="CHL31" s="25"/>
      <c r="CHM31" s="25"/>
      <c r="CHN31" s="25"/>
      <c r="CHO31" s="25"/>
      <c r="CHP31" s="25"/>
      <c r="CHQ31" s="25"/>
      <c r="CHR31" s="25"/>
      <c r="CHS31" s="25"/>
      <c r="CHT31" s="25"/>
      <c r="CHU31" s="25"/>
      <c r="CHV31" s="25"/>
      <c r="CHW31" s="25"/>
      <c r="CHX31" s="25"/>
      <c r="CHY31" s="25"/>
      <c r="CHZ31" s="25"/>
      <c r="CIA31" s="25"/>
      <c r="CIB31" s="25"/>
      <c r="CIC31" s="25"/>
      <c r="CID31" s="25"/>
      <c r="CIE31" s="25"/>
      <c r="CIF31" s="25"/>
      <c r="CIG31" s="25"/>
      <c r="CIH31" s="25"/>
      <c r="CII31" s="25"/>
      <c r="CIJ31" s="25"/>
      <c r="CIK31" s="25"/>
      <c r="CIL31" s="25"/>
      <c r="CIM31" s="25"/>
      <c r="CIN31" s="25"/>
      <c r="CIO31" s="25"/>
      <c r="CIP31" s="25"/>
      <c r="CIQ31" s="25"/>
      <c r="CIR31" s="25"/>
      <c r="CIS31" s="25"/>
      <c r="CIT31" s="25"/>
      <c r="CIU31" s="25"/>
      <c r="CIV31" s="25"/>
      <c r="CIW31" s="25"/>
      <c r="CIX31" s="25"/>
      <c r="CIY31" s="25"/>
      <c r="CIZ31" s="25"/>
      <c r="CJA31" s="25"/>
      <c r="CJB31" s="25"/>
      <c r="CJC31" s="25"/>
      <c r="CJD31" s="25"/>
      <c r="CJE31" s="25"/>
      <c r="CJF31" s="25"/>
      <c r="CJG31" s="25"/>
      <c r="CJH31" s="25"/>
      <c r="CJI31" s="25"/>
      <c r="CJJ31" s="25"/>
      <c r="CJK31" s="25"/>
      <c r="CJL31" s="25"/>
      <c r="CJM31" s="25"/>
      <c r="CJN31" s="25"/>
      <c r="CJO31" s="25"/>
      <c r="CJP31" s="25"/>
      <c r="CJQ31" s="25"/>
      <c r="CJR31" s="25"/>
      <c r="CJS31" s="25"/>
      <c r="CJT31" s="25"/>
      <c r="CJU31" s="25"/>
      <c r="CJV31" s="25"/>
      <c r="CJW31" s="25"/>
      <c r="CJX31" s="25"/>
      <c r="CJY31" s="25"/>
      <c r="CJZ31" s="25"/>
      <c r="CKA31" s="25"/>
      <c r="CKB31" s="25"/>
      <c r="CKC31" s="25"/>
      <c r="CKD31" s="25"/>
      <c r="CKE31" s="25"/>
      <c r="CKF31" s="25"/>
      <c r="CKG31" s="25"/>
      <c r="CKH31" s="25"/>
      <c r="CKI31" s="25"/>
      <c r="CKJ31" s="25"/>
      <c r="CKK31" s="25"/>
      <c r="CKL31" s="25"/>
      <c r="CKM31" s="25"/>
      <c r="CKN31" s="25"/>
      <c r="CKO31" s="25"/>
      <c r="CKP31" s="25"/>
      <c r="CKQ31" s="25"/>
      <c r="CKR31" s="25"/>
      <c r="CKS31" s="25"/>
      <c r="CKT31" s="25"/>
      <c r="CKU31" s="25"/>
      <c r="CKV31" s="25"/>
      <c r="CKW31" s="25"/>
      <c r="CKX31" s="25"/>
      <c r="CKY31" s="25"/>
      <c r="CKZ31" s="25"/>
      <c r="CLA31" s="25"/>
      <c r="CLB31" s="25"/>
      <c r="CLC31" s="25"/>
      <c r="CLD31" s="25"/>
      <c r="CLE31" s="25"/>
      <c r="CLF31" s="25"/>
      <c r="CLG31" s="25"/>
      <c r="CLH31" s="25"/>
      <c r="CLI31" s="25"/>
      <c r="CLJ31" s="25"/>
      <c r="CLK31" s="25"/>
      <c r="CLL31" s="25"/>
      <c r="CLM31" s="25"/>
      <c r="CLN31" s="25"/>
      <c r="CLO31" s="25"/>
      <c r="CLP31" s="25"/>
      <c r="CLQ31" s="25"/>
      <c r="CLR31" s="25"/>
      <c r="CLS31" s="25"/>
      <c r="CLT31" s="25"/>
      <c r="CLU31" s="25"/>
      <c r="CLV31" s="25"/>
      <c r="CLW31" s="25"/>
      <c r="CLX31" s="25"/>
      <c r="CLY31" s="25"/>
      <c r="CLZ31" s="25"/>
      <c r="CMA31" s="25"/>
      <c r="CMB31" s="25"/>
      <c r="CMC31" s="25"/>
      <c r="CMD31" s="25"/>
      <c r="CME31" s="25"/>
      <c r="CMF31" s="25"/>
      <c r="CMG31" s="25"/>
      <c r="CMH31" s="25"/>
      <c r="CMI31" s="25"/>
      <c r="CMJ31" s="25"/>
      <c r="CMK31" s="25"/>
      <c r="CML31" s="25"/>
      <c r="CMM31" s="25"/>
      <c r="CMN31" s="25"/>
      <c r="CMO31" s="25"/>
      <c r="CMP31" s="25"/>
      <c r="CMQ31" s="25"/>
      <c r="CMR31" s="25"/>
      <c r="CMS31" s="25"/>
      <c r="CMT31" s="25"/>
      <c r="CMU31" s="25"/>
      <c r="CMV31" s="25"/>
      <c r="CMW31" s="25"/>
      <c r="CMX31" s="25"/>
      <c r="CMY31" s="25"/>
      <c r="CMZ31" s="25"/>
      <c r="CNA31" s="25"/>
      <c r="CNB31" s="25"/>
      <c r="CNC31" s="25"/>
      <c r="CND31" s="25"/>
      <c r="CNE31" s="25"/>
      <c r="CNF31" s="25"/>
      <c r="CNG31" s="25"/>
      <c r="CNH31" s="25"/>
      <c r="CNI31" s="25"/>
      <c r="CNJ31" s="25"/>
      <c r="CNK31" s="25"/>
      <c r="CNL31" s="25"/>
      <c r="CNM31" s="25"/>
      <c r="CNN31" s="25"/>
      <c r="CNO31" s="25"/>
      <c r="CNP31" s="25"/>
      <c r="CNQ31" s="25"/>
      <c r="CNR31" s="25"/>
      <c r="CNS31" s="25"/>
      <c r="CNT31" s="25"/>
      <c r="CNU31" s="25"/>
      <c r="CNV31" s="25"/>
      <c r="CNW31" s="25"/>
      <c r="CNX31" s="25"/>
      <c r="CNY31" s="25"/>
      <c r="CNZ31" s="25"/>
      <c r="COA31" s="25"/>
      <c r="COB31" s="25"/>
      <c r="COC31" s="25"/>
      <c r="COD31" s="25"/>
      <c r="COE31" s="25"/>
      <c r="COF31" s="25"/>
      <c r="COG31" s="25"/>
      <c r="COH31" s="25"/>
      <c r="COI31" s="25"/>
      <c r="COJ31" s="25"/>
      <c r="COK31" s="25"/>
      <c r="COL31" s="25"/>
      <c r="COM31" s="25"/>
      <c r="CON31" s="25"/>
      <c r="COO31" s="25"/>
      <c r="COP31" s="25"/>
      <c r="COQ31" s="25"/>
      <c r="COR31" s="25"/>
      <c r="COS31" s="25"/>
      <c r="COT31" s="25"/>
      <c r="COU31" s="25"/>
      <c r="COV31" s="25"/>
      <c r="COW31" s="25"/>
      <c r="COX31" s="25"/>
      <c r="COY31" s="25"/>
      <c r="COZ31" s="25"/>
      <c r="CPA31" s="25"/>
      <c r="CPB31" s="25"/>
      <c r="CPC31" s="25"/>
      <c r="CPD31" s="25"/>
      <c r="CPE31" s="25"/>
      <c r="CPF31" s="25"/>
      <c r="CPG31" s="25"/>
      <c r="CPH31" s="25"/>
      <c r="CPI31" s="25"/>
      <c r="CPJ31" s="25"/>
      <c r="CPK31" s="25"/>
      <c r="CPL31" s="25"/>
      <c r="CPM31" s="25"/>
      <c r="CPN31" s="25"/>
      <c r="CPO31" s="25"/>
      <c r="CPP31" s="25"/>
      <c r="CPQ31" s="25"/>
      <c r="CPR31" s="25"/>
      <c r="CPS31" s="25"/>
      <c r="CPT31" s="25"/>
      <c r="CPU31" s="25"/>
      <c r="CPV31" s="25"/>
      <c r="CPW31" s="25"/>
      <c r="CPX31" s="25"/>
      <c r="CPY31" s="25"/>
      <c r="CPZ31" s="25"/>
      <c r="CQA31" s="25"/>
      <c r="CQB31" s="25"/>
      <c r="CQC31" s="25"/>
      <c r="CQD31" s="25"/>
      <c r="CQE31" s="25"/>
      <c r="CQF31" s="25"/>
      <c r="CQG31" s="25"/>
      <c r="CQH31" s="25"/>
      <c r="CQI31" s="25"/>
      <c r="CQJ31" s="25"/>
      <c r="CQK31" s="25"/>
      <c r="CQL31" s="25"/>
      <c r="CQM31" s="25"/>
      <c r="CQN31" s="25"/>
      <c r="CQO31" s="25"/>
      <c r="CQP31" s="25"/>
      <c r="CQQ31" s="25"/>
      <c r="CQR31" s="25"/>
      <c r="CQS31" s="25"/>
      <c r="CQT31" s="25"/>
      <c r="CQU31" s="25"/>
      <c r="CQV31" s="25"/>
      <c r="CQW31" s="25"/>
      <c r="CQX31" s="25"/>
      <c r="CQY31" s="25"/>
      <c r="CQZ31" s="25"/>
      <c r="CRA31" s="25"/>
      <c r="CRB31" s="25"/>
      <c r="CRC31" s="25"/>
      <c r="CRD31" s="25"/>
      <c r="CRE31" s="25"/>
      <c r="CRF31" s="25"/>
      <c r="CRG31" s="25"/>
      <c r="CRH31" s="25"/>
      <c r="CRI31" s="25"/>
      <c r="CRJ31" s="25"/>
      <c r="CRK31" s="25"/>
      <c r="CRL31" s="25"/>
      <c r="CRM31" s="25"/>
      <c r="CRN31" s="25"/>
      <c r="CRO31" s="25"/>
      <c r="CRP31" s="25"/>
      <c r="CRQ31" s="25"/>
      <c r="CRR31" s="25"/>
      <c r="CRS31" s="25"/>
      <c r="CRT31" s="25"/>
      <c r="CRU31" s="25"/>
      <c r="CRV31" s="25"/>
      <c r="CRW31" s="25"/>
      <c r="CRX31" s="25"/>
      <c r="CRY31" s="25"/>
      <c r="CRZ31" s="25"/>
      <c r="CSA31" s="25"/>
      <c r="CSB31" s="25"/>
      <c r="CSC31" s="25"/>
      <c r="CSD31" s="25"/>
      <c r="CSE31" s="25"/>
      <c r="CSF31" s="25"/>
      <c r="CSG31" s="25"/>
      <c r="CSH31" s="25"/>
      <c r="CSI31" s="25"/>
      <c r="CSJ31" s="25"/>
      <c r="CSK31" s="25"/>
      <c r="CSL31" s="25"/>
      <c r="CSM31" s="25"/>
      <c r="CSN31" s="25"/>
      <c r="CSO31" s="25"/>
      <c r="CSP31" s="25"/>
      <c r="CSQ31" s="25"/>
      <c r="CSR31" s="25"/>
      <c r="CSS31" s="25"/>
      <c r="CST31" s="25"/>
      <c r="CSU31" s="25"/>
      <c r="CSV31" s="25"/>
      <c r="CSW31" s="25"/>
      <c r="CSX31" s="25"/>
      <c r="CSY31" s="25"/>
      <c r="CSZ31" s="25"/>
      <c r="CTA31" s="25"/>
      <c r="CTB31" s="25"/>
      <c r="CTC31" s="25"/>
      <c r="CTD31" s="25"/>
      <c r="CTE31" s="25"/>
      <c r="CTF31" s="25"/>
      <c r="CTG31" s="25"/>
      <c r="CTH31" s="25"/>
      <c r="CTI31" s="25"/>
      <c r="CTJ31" s="25"/>
      <c r="CTK31" s="25"/>
      <c r="CTL31" s="25"/>
      <c r="CTM31" s="25"/>
      <c r="CTN31" s="25"/>
      <c r="CTO31" s="25"/>
      <c r="CTP31" s="25"/>
      <c r="CTQ31" s="25"/>
      <c r="CTR31" s="25"/>
      <c r="CTS31" s="25"/>
      <c r="CTT31" s="25"/>
      <c r="CTU31" s="25"/>
      <c r="CTV31" s="25"/>
      <c r="CTW31" s="25"/>
      <c r="CTX31" s="25"/>
    </row>
    <row r="32" spans="1:2572" s="16" customFormat="1" ht="24" customHeight="1">
      <c r="A32" s="22">
        <v>45419</v>
      </c>
      <c r="B32" s="23" t="s">
        <v>14</v>
      </c>
      <c r="C32" s="23" t="s">
        <v>48</v>
      </c>
      <c r="D32" s="23">
        <v>300</v>
      </c>
      <c r="E32" s="24" t="s">
        <v>29</v>
      </c>
      <c r="F32" s="23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  <c r="MI32" s="25"/>
      <c r="MJ32" s="25"/>
      <c r="MK32" s="25"/>
      <c r="ML32" s="25"/>
      <c r="MM32" s="25"/>
      <c r="MN32" s="25"/>
      <c r="MO32" s="25"/>
      <c r="MP32" s="25"/>
      <c r="MQ32" s="25"/>
      <c r="MR32" s="25"/>
      <c r="MS32" s="25"/>
      <c r="MT32" s="25"/>
      <c r="MU32" s="25"/>
      <c r="MV32" s="25"/>
      <c r="MW32" s="25"/>
      <c r="MX32" s="25"/>
      <c r="MY32" s="25"/>
      <c r="MZ32" s="25"/>
      <c r="NA32" s="25"/>
      <c r="NB32" s="25"/>
      <c r="NC32" s="25"/>
      <c r="ND32" s="25"/>
      <c r="NE32" s="25"/>
      <c r="NF32" s="25"/>
      <c r="NG32" s="25"/>
      <c r="NH32" s="25"/>
      <c r="NI32" s="25"/>
      <c r="NJ32" s="25"/>
      <c r="NK32" s="25"/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  <c r="NZ32" s="25"/>
      <c r="OA32" s="25"/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5"/>
      <c r="OO32" s="25"/>
      <c r="OP32" s="25"/>
      <c r="OQ32" s="25"/>
      <c r="OR32" s="25"/>
      <c r="OS32" s="25"/>
      <c r="OT32" s="25"/>
      <c r="OU32" s="25"/>
      <c r="OV32" s="25"/>
      <c r="OW32" s="25"/>
      <c r="OX32" s="25"/>
      <c r="OY32" s="25"/>
      <c r="OZ32" s="25"/>
      <c r="PA32" s="25"/>
      <c r="PB32" s="25"/>
      <c r="PC32" s="25"/>
      <c r="PD32" s="25"/>
      <c r="PE32" s="25"/>
      <c r="PF32" s="25"/>
      <c r="PG32" s="25"/>
      <c r="PH32" s="25"/>
      <c r="PI32" s="25"/>
      <c r="PJ32" s="25"/>
      <c r="PK32" s="25"/>
      <c r="PL32" s="25"/>
      <c r="PM32" s="25"/>
      <c r="PN32" s="25"/>
      <c r="PO32" s="25"/>
      <c r="PP32" s="25"/>
      <c r="PQ32" s="25"/>
      <c r="PR32" s="25"/>
      <c r="PS32" s="25"/>
      <c r="PT32" s="25"/>
      <c r="PU32" s="25"/>
      <c r="PV32" s="25"/>
      <c r="PW32" s="25"/>
      <c r="PX32" s="25"/>
      <c r="PY32" s="25"/>
      <c r="PZ32" s="25"/>
      <c r="QA32" s="25"/>
      <c r="QB32" s="25"/>
      <c r="QC32" s="25"/>
      <c r="QD32" s="25"/>
      <c r="QE32" s="25"/>
      <c r="QF32" s="25"/>
      <c r="QG32" s="25"/>
      <c r="QH32" s="25"/>
      <c r="QI32" s="25"/>
      <c r="QJ32" s="25"/>
      <c r="QK32" s="25"/>
      <c r="QL32" s="25"/>
      <c r="QM32" s="25"/>
      <c r="QN32" s="25"/>
      <c r="QO32" s="25"/>
      <c r="QP32" s="25"/>
      <c r="QQ32" s="25"/>
      <c r="QR32" s="25"/>
      <c r="QS32" s="25"/>
      <c r="QT32" s="25"/>
      <c r="QU32" s="25"/>
      <c r="QV32" s="25"/>
      <c r="QW32" s="25"/>
      <c r="QX32" s="25"/>
      <c r="QY32" s="25"/>
      <c r="QZ32" s="25"/>
      <c r="RA32" s="25"/>
      <c r="RB32" s="25"/>
      <c r="RC32" s="25"/>
      <c r="RD32" s="25"/>
      <c r="RE32" s="25"/>
      <c r="RF32" s="25"/>
      <c r="RG32" s="25"/>
      <c r="RH32" s="25"/>
      <c r="RI32" s="25"/>
      <c r="RJ32" s="25"/>
      <c r="RK32" s="25"/>
      <c r="RL32" s="25"/>
      <c r="RM32" s="25"/>
      <c r="RN32" s="25"/>
      <c r="RO32" s="25"/>
      <c r="RP32" s="25"/>
      <c r="RQ32" s="25"/>
      <c r="RR32" s="25"/>
      <c r="RS32" s="25"/>
      <c r="RT32" s="25"/>
      <c r="RU32" s="25"/>
      <c r="RV32" s="25"/>
      <c r="RW32" s="25"/>
      <c r="RX32" s="25"/>
      <c r="RY32" s="25"/>
      <c r="RZ32" s="25"/>
      <c r="SA32" s="25"/>
      <c r="SB32" s="25"/>
      <c r="SC32" s="25"/>
      <c r="SD32" s="25"/>
      <c r="SE32" s="25"/>
      <c r="SF32" s="25"/>
      <c r="SG32" s="25"/>
      <c r="SH32" s="25"/>
      <c r="SI32" s="25"/>
      <c r="SJ32" s="25"/>
      <c r="SK32" s="25"/>
      <c r="SL32" s="25"/>
      <c r="SM32" s="25"/>
      <c r="SN32" s="25"/>
      <c r="SO32" s="25"/>
      <c r="SP32" s="25"/>
      <c r="SQ32" s="25"/>
      <c r="SR32" s="25"/>
      <c r="SS32" s="25"/>
      <c r="ST32" s="25"/>
      <c r="SU32" s="25"/>
      <c r="SV32" s="25"/>
      <c r="SW32" s="25"/>
      <c r="SX32" s="25"/>
      <c r="SY32" s="25"/>
      <c r="SZ32" s="25"/>
      <c r="TA32" s="25"/>
      <c r="TB32" s="25"/>
      <c r="TC32" s="25"/>
      <c r="TD32" s="25"/>
      <c r="TE32" s="25"/>
      <c r="TF32" s="25"/>
      <c r="TG32" s="25"/>
      <c r="TH32" s="25"/>
      <c r="TI32" s="25"/>
      <c r="TJ32" s="25"/>
      <c r="TK32" s="25"/>
      <c r="TL32" s="25"/>
      <c r="TM32" s="25"/>
      <c r="TN32" s="25"/>
      <c r="TO32" s="25"/>
      <c r="TP32" s="25"/>
      <c r="TQ32" s="25"/>
      <c r="TR32" s="25"/>
      <c r="TS32" s="25"/>
      <c r="TT32" s="25"/>
      <c r="TU32" s="25"/>
      <c r="TV32" s="25"/>
      <c r="TW32" s="25"/>
      <c r="TX32" s="25"/>
      <c r="TY32" s="25"/>
      <c r="TZ32" s="25"/>
      <c r="UA32" s="25"/>
      <c r="UB32" s="25"/>
      <c r="UC32" s="25"/>
      <c r="UD32" s="25"/>
      <c r="UE32" s="25"/>
      <c r="UF32" s="25"/>
      <c r="UG32" s="25"/>
      <c r="UH32" s="25"/>
      <c r="UI32" s="25"/>
      <c r="UJ32" s="25"/>
      <c r="UK32" s="25"/>
      <c r="UL32" s="25"/>
      <c r="UM32" s="25"/>
      <c r="UN32" s="25"/>
      <c r="UO32" s="25"/>
      <c r="UP32" s="25"/>
      <c r="UQ32" s="25"/>
      <c r="UR32" s="25"/>
      <c r="US32" s="25"/>
      <c r="UT32" s="25"/>
      <c r="UU32" s="25"/>
      <c r="UV32" s="25"/>
      <c r="UW32" s="25"/>
      <c r="UX32" s="25"/>
      <c r="UY32" s="25"/>
      <c r="UZ32" s="25"/>
      <c r="VA32" s="25"/>
      <c r="VB32" s="25"/>
      <c r="VC32" s="25"/>
      <c r="VD32" s="25"/>
      <c r="VE32" s="25"/>
      <c r="VF32" s="25"/>
      <c r="VG32" s="25"/>
      <c r="VH32" s="25"/>
      <c r="VI32" s="25"/>
      <c r="VJ32" s="25"/>
      <c r="VK32" s="25"/>
      <c r="VL32" s="25"/>
      <c r="VM32" s="25"/>
      <c r="VN32" s="25"/>
      <c r="VO32" s="25"/>
      <c r="VP32" s="25"/>
      <c r="VQ32" s="25"/>
      <c r="VR32" s="25"/>
      <c r="VS32" s="25"/>
      <c r="VT32" s="25"/>
      <c r="VU32" s="25"/>
      <c r="VV32" s="25"/>
      <c r="VW32" s="25"/>
      <c r="VX32" s="25"/>
      <c r="VY32" s="25"/>
      <c r="VZ32" s="25"/>
      <c r="WA32" s="25"/>
      <c r="WB32" s="25"/>
      <c r="WC32" s="25"/>
      <c r="WD32" s="25"/>
      <c r="WE32" s="25"/>
      <c r="WF32" s="25"/>
      <c r="WG32" s="25"/>
      <c r="WH32" s="25"/>
      <c r="WI32" s="25"/>
      <c r="WJ32" s="25"/>
      <c r="WK32" s="25"/>
      <c r="WL32" s="25"/>
      <c r="WM32" s="25"/>
      <c r="WN32" s="25"/>
      <c r="WO32" s="25"/>
      <c r="WP32" s="25"/>
      <c r="WQ32" s="25"/>
      <c r="WR32" s="25"/>
      <c r="WS32" s="25"/>
      <c r="WT32" s="25"/>
      <c r="WU32" s="25"/>
      <c r="WV32" s="25"/>
      <c r="WW32" s="25"/>
      <c r="WX32" s="25"/>
      <c r="WY32" s="25"/>
      <c r="WZ32" s="25"/>
      <c r="XA32" s="25"/>
      <c r="XB32" s="25"/>
      <c r="XC32" s="25"/>
      <c r="XD32" s="25"/>
      <c r="XE32" s="25"/>
      <c r="XF32" s="25"/>
      <c r="XG32" s="25"/>
      <c r="XH32" s="25"/>
      <c r="XI32" s="25"/>
      <c r="XJ32" s="25"/>
      <c r="XK32" s="25"/>
      <c r="XL32" s="25"/>
      <c r="XM32" s="25"/>
      <c r="XN32" s="25"/>
      <c r="XO32" s="25"/>
      <c r="XP32" s="25"/>
      <c r="XQ32" s="25"/>
      <c r="XR32" s="25"/>
      <c r="XS32" s="25"/>
      <c r="XT32" s="25"/>
      <c r="XU32" s="25"/>
      <c r="XV32" s="25"/>
      <c r="XW32" s="25"/>
      <c r="XX32" s="25"/>
      <c r="XY32" s="25"/>
      <c r="XZ32" s="25"/>
      <c r="YA32" s="25"/>
      <c r="YB32" s="25"/>
      <c r="YC32" s="25"/>
      <c r="YD32" s="25"/>
      <c r="YE32" s="25"/>
      <c r="YF32" s="25"/>
      <c r="YG32" s="25"/>
      <c r="YH32" s="25"/>
      <c r="YI32" s="25"/>
      <c r="YJ32" s="25"/>
      <c r="YK32" s="25"/>
      <c r="YL32" s="25"/>
      <c r="YM32" s="25"/>
      <c r="YN32" s="25"/>
      <c r="YO32" s="25"/>
      <c r="YP32" s="25"/>
      <c r="YQ32" s="25"/>
      <c r="YR32" s="25"/>
      <c r="YS32" s="25"/>
      <c r="YT32" s="25"/>
      <c r="YU32" s="25"/>
      <c r="YV32" s="25"/>
      <c r="YW32" s="25"/>
      <c r="YX32" s="25"/>
      <c r="YY32" s="25"/>
      <c r="YZ32" s="25"/>
      <c r="ZA32" s="25"/>
      <c r="ZB32" s="25"/>
      <c r="ZC32" s="25"/>
      <c r="ZD32" s="25"/>
      <c r="ZE32" s="25"/>
      <c r="ZF32" s="25"/>
      <c r="ZG32" s="25"/>
      <c r="ZH32" s="25"/>
      <c r="ZI32" s="25"/>
      <c r="ZJ32" s="25"/>
      <c r="ZK32" s="25"/>
      <c r="ZL32" s="25"/>
      <c r="ZM32" s="25"/>
      <c r="ZN32" s="25"/>
      <c r="ZO32" s="25"/>
      <c r="ZP32" s="25"/>
      <c r="ZQ32" s="25"/>
      <c r="ZR32" s="25"/>
      <c r="ZS32" s="25"/>
      <c r="ZT32" s="25"/>
      <c r="ZU32" s="25"/>
      <c r="ZV32" s="25"/>
      <c r="ZW32" s="25"/>
      <c r="ZX32" s="25"/>
      <c r="ZY32" s="25"/>
      <c r="ZZ32" s="25"/>
      <c r="AAA32" s="25"/>
      <c r="AAB32" s="25"/>
      <c r="AAC32" s="25"/>
      <c r="AAD32" s="25"/>
      <c r="AAE32" s="25"/>
      <c r="AAF32" s="25"/>
      <c r="AAG32" s="25"/>
      <c r="AAH32" s="25"/>
      <c r="AAI32" s="25"/>
      <c r="AAJ32" s="25"/>
      <c r="AAK32" s="25"/>
      <c r="AAL32" s="25"/>
      <c r="AAM32" s="25"/>
      <c r="AAN32" s="25"/>
      <c r="AAO32" s="25"/>
      <c r="AAP32" s="25"/>
      <c r="AAQ32" s="25"/>
      <c r="AAR32" s="25"/>
      <c r="AAS32" s="25"/>
      <c r="AAT32" s="25"/>
      <c r="AAU32" s="25"/>
      <c r="AAV32" s="25"/>
      <c r="AAW32" s="25"/>
      <c r="AAX32" s="25"/>
      <c r="AAY32" s="25"/>
      <c r="AAZ32" s="25"/>
      <c r="ABA32" s="25"/>
      <c r="ABB32" s="25"/>
      <c r="ABC32" s="25"/>
      <c r="ABD32" s="25"/>
      <c r="ABE32" s="25"/>
      <c r="ABF32" s="25"/>
      <c r="ABG32" s="25"/>
      <c r="ABH32" s="25"/>
      <c r="ABI32" s="25"/>
      <c r="ABJ32" s="25"/>
      <c r="ABK32" s="25"/>
      <c r="ABL32" s="25"/>
      <c r="ABM32" s="25"/>
      <c r="ABN32" s="25"/>
      <c r="ABO32" s="25"/>
      <c r="ABP32" s="25"/>
      <c r="ABQ32" s="25"/>
      <c r="ABR32" s="25"/>
      <c r="ABS32" s="25"/>
      <c r="ABT32" s="25"/>
      <c r="ABU32" s="25"/>
      <c r="ABV32" s="25"/>
      <c r="ABW32" s="25"/>
      <c r="ABX32" s="25"/>
      <c r="ABY32" s="25"/>
      <c r="ABZ32" s="25"/>
      <c r="ACA32" s="25"/>
      <c r="ACB32" s="25"/>
      <c r="ACC32" s="25"/>
      <c r="ACD32" s="25"/>
      <c r="ACE32" s="25"/>
      <c r="ACF32" s="25"/>
      <c r="ACG32" s="25"/>
      <c r="ACH32" s="25"/>
      <c r="ACI32" s="25"/>
      <c r="ACJ32" s="25"/>
      <c r="ACK32" s="25"/>
      <c r="ACL32" s="25"/>
      <c r="ACM32" s="25"/>
      <c r="ACN32" s="25"/>
      <c r="ACO32" s="25"/>
      <c r="ACP32" s="25"/>
      <c r="ACQ32" s="25"/>
      <c r="ACR32" s="25"/>
      <c r="ACS32" s="25"/>
      <c r="ACT32" s="25"/>
      <c r="ACU32" s="25"/>
      <c r="ACV32" s="25"/>
      <c r="ACW32" s="25"/>
      <c r="ACX32" s="25"/>
      <c r="ACY32" s="25"/>
      <c r="ACZ32" s="25"/>
      <c r="ADA32" s="25"/>
      <c r="ADB32" s="25"/>
      <c r="ADC32" s="25"/>
      <c r="ADD32" s="25"/>
      <c r="ADE32" s="25"/>
      <c r="ADF32" s="25"/>
      <c r="ADG32" s="25"/>
      <c r="ADH32" s="25"/>
      <c r="ADI32" s="25"/>
      <c r="ADJ32" s="25"/>
      <c r="ADK32" s="25"/>
      <c r="ADL32" s="25"/>
      <c r="ADM32" s="25"/>
      <c r="ADN32" s="25"/>
      <c r="ADO32" s="25"/>
      <c r="ADP32" s="25"/>
      <c r="ADQ32" s="25"/>
      <c r="ADR32" s="25"/>
      <c r="ADS32" s="25"/>
      <c r="ADT32" s="25"/>
      <c r="ADU32" s="25"/>
      <c r="ADV32" s="25"/>
      <c r="ADW32" s="25"/>
      <c r="ADX32" s="25"/>
      <c r="ADY32" s="25"/>
      <c r="ADZ32" s="25"/>
      <c r="AEA32" s="25"/>
      <c r="AEB32" s="25"/>
      <c r="AEC32" s="25"/>
      <c r="AED32" s="25"/>
      <c r="AEE32" s="25"/>
      <c r="AEF32" s="25"/>
      <c r="AEG32" s="25"/>
      <c r="AEH32" s="25"/>
      <c r="AEI32" s="25"/>
      <c r="AEJ32" s="25"/>
      <c r="AEK32" s="25"/>
      <c r="AEL32" s="25"/>
      <c r="AEM32" s="25"/>
      <c r="AEN32" s="25"/>
      <c r="AEO32" s="25"/>
      <c r="AEP32" s="25"/>
      <c r="AEQ32" s="25"/>
      <c r="AER32" s="25"/>
      <c r="AES32" s="25"/>
      <c r="AET32" s="25"/>
      <c r="AEU32" s="25"/>
      <c r="AEV32" s="25"/>
      <c r="AEW32" s="25"/>
      <c r="AEX32" s="25"/>
      <c r="AEY32" s="25"/>
      <c r="AEZ32" s="25"/>
      <c r="AFA32" s="25"/>
      <c r="AFB32" s="25"/>
      <c r="AFC32" s="25"/>
      <c r="AFD32" s="25"/>
      <c r="AFE32" s="25"/>
      <c r="AFF32" s="25"/>
      <c r="AFG32" s="25"/>
      <c r="AFH32" s="25"/>
      <c r="AFI32" s="25"/>
      <c r="AFJ32" s="25"/>
      <c r="AFK32" s="25"/>
      <c r="AFL32" s="25"/>
      <c r="AFM32" s="25"/>
      <c r="AFN32" s="25"/>
      <c r="AFO32" s="25"/>
      <c r="AFP32" s="25"/>
      <c r="AFQ32" s="25"/>
      <c r="AFR32" s="25"/>
      <c r="AFS32" s="25"/>
      <c r="AFT32" s="25"/>
      <c r="AFU32" s="25"/>
      <c r="AFV32" s="25"/>
      <c r="AFW32" s="25"/>
      <c r="AFX32" s="25"/>
      <c r="AFY32" s="25"/>
      <c r="AFZ32" s="25"/>
      <c r="AGA32" s="25"/>
      <c r="AGB32" s="25"/>
      <c r="AGC32" s="25"/>
      <c r="AGD32" s="25"/>
      <c r="AGE32" s="25"/>
      <c r="AGF32" s="25"/>
      <c r="AGG32" s="25"/>
      <c r="AGH32" s="25"/>
      <c r="AGI32" s="25"/>
      <c r="AGJ32" s="25"/>
      <c r="AGK32" s="25"/>
      <c r="AGL32" s="25"/>
      <c r="AGM32" s="25"/>
      <c r="AGN32" s="25"/>
      <c r="AGO32" s="25"/>
      <c r="AGP32" s="25"/>
      <c r="AGQ32" s="25"/>
      <c r="AGR32" s="25"/>
      <c r="AGS32" s="25"/>
      <c r="AGT32" s="25"/>
      <c r="AGU32" s="25"/>
      <c r="AGV32" s="25"/>
      <c r="AGW32" s="25"/>
      <c r="AGX32" s="25"/>
      <c r="AGY32" s="25"/>
      <c r="AGZ32" s="25"/>
      <c r="AHA32" s="25"/>
      <c r="AHB32" s="25"/>
      <c r="AHC32" s="25"/>
      <c r="AHD32" s="25"/>
      <c r="AHE32" s="25"/>
      <c r="AHF32" s="25"/>
      <c r="AHG32" s="25"/>
      <c r="AHH32" s="25"/>
      <c r="AHI32" s="25"/>
      <c r="AHJ32" s="25"/>
      <c r="AHK32" s="25"/>
      <c r="AHL32" s="25"/>
      <c r="AHM32" s="25"/>
      <c r="AHN32" s="25"/>
      <c r="AHO32" s="25"/>
      <c r="AHP32" s="25"/>
      <c r="AHQ32" s="25"/>
      <c r="AHR32" s="25"/>
      <c r="AHS32" s="25"/>
      <c r="AHT32" s="25"/>
      <c r="AHU32" s="25"/>
      <c r="AHV32" s="25"/>
      <c r="AHW32" s="25"/>
      <c r="AHX32" s="25"/>
      <c r="AHY32" s="25"/>
      <c r="AHZ32" s="25"/>
      <c r="AIA32" s="25"/>
      <c r="AIB32" s="25"/>
      <c r="AIC32" s="25"/>
      <c r="AID32" s="25"/>
      <c r="AIE32" s="25"/>
      <c r="AIF32" s="25"/>
      <c r="AIG32" s="25"/>
      <c r="AIH32" s="25"/>
      <c r="AII32" s="25"/>
      <c r="AIJ32" s="25"/>
      <c r="AIK32" s="25"/>
      <c r="AIL32" s="25"/>
      <c r="AIM32" s="25"/>
      <c r="AIN32" s="25"/>
      <c r="AIO32" s="25"/>
      <c r="AIP32" s="25"/>
      <c r="AIQ32" s="25"/>
      <c r="AIR32" s="25"/>
      <c r="AIS32" s="25"/>
      <c r="AIT32" s="25"/>
      <c r="AIU32" s="25"/>
      <c r="AIV32" s="25"/>
      <c r="AIW32" s="25"/>
      <c r="AIX32" s="25"/>
      <c r="AIY32" s="25"/>
      <c r="AIZ32" s="25"/>
      <c r="AJA32" s="25"/>
      <c r="AJB32" s="25"/>
      <c r="AJC32" s="25"/>
      <c r="AJD32" s="25"/>
      <c r="AJE32" s="25"/>
      <c r="AJF32" s="25"/>
      <c r="AJG32" s="25"/>
      <c r="AJH32" s="25"/>
      <c r="AJI32" s="25"/>
      <c r="AJJ32" s="25"/>
      <c r="AJK32" s="25"/>
      <c r="AJL32" s="25"/>
      <c r="AJM32" s="25"/>
      <c r="AJN32" s="25"/>
      <c r="AJO32" s="25"/>
      <c r="AJP32" s="25"/>
      <c r="AJQ32" s="25"/>
      <c r="AJR32" s="25"/>
      <c r="AJS32" s="25"/>
      <c r="AJT32" s="25"/>
      <c r="AJU32" s="25"/>
      <c r="AJV32" s="25"/>
      <c r="AJW32" s="25"/>
      <c r="AJX32" s="25"/>
      <c r="AJY32" s="25"/>
      <c r="AJZ32" s="25"/>
      <c r="AKA32" s="25"/>
      <c r="AKB32" s="25"/>
      <c r="AKC32" s="25"/>
      <c r="AKD32" s="25"/>
      <c r="AKE32" s="25"/>
      <c r="AKF32" s="25"/>
      <c r="AKG32" s="25"/>
      <c r="AKH32" s="25"/>
      <c r="AKI32" s="25"/>
      <c r="AKJ32" s="25"/>
      <c r="AKK32" s="25"/>
      <c r="AKL32" s="25"/>
      <c r="AKM32" s="25"/>
      <c r="AKN32" s="25"/>
      <c r="AKO32" s="25"/>
      <c r="AKP32" s="25"/>
      <c r="AKQ32" s="25"/>
      <c r="AKR32" s="25"/>
      <c r="AKS32" s="25"/>
      <c r="AKT32" s="25"/>
      <c r="AKU32" s="25"/>
      <c r="AKV32" s="25"/>
      <c r="AKW32" s="25"/>
      <c r="AKX32" s="25"/>
      <c r="AKY32" s="25"/>
      <c r="AKZ32" s="25"/>
      <c r="ALA32" s="25"/>
      <c r="ALB32" s="25"/>
      <c r="ALC32" s="25"/>
      <c r="ALD32" s="25"/>
      <c r="ALE32" s="25"/>
      <c r="ALF32" s="25"/>
      <c r="ALG32" s="25"/>
      <c r="ALH32" s="25"/>
      <c r="ALI32" s="25"/>
      <c r="ALJ32" s="25"/>
      <c r="ALK32" s="25"/>
      <c r="ALL32" s="25"/>
      <c r="ALM32" s="25"/>
      <c r="ALN32" s="25"/>
      <c r="ALO32" s="25"/>
      <c r="ALP32" s="25"/>
      <c r="ALQ32" s="25"/>
      <c r="ALR32" s="25"/>
      <c r="ALS32" s="25"/>
      <c r="ALT32" s="25"/>
      <c r="ALU32" s="25"/>
      <c r="ALV32" s="25"/>
      <c r="ALW32" s="25"/>
      <c r="ALX32" s="25"/>
      <c r="ALY32" s="25"/>
      <c r="ALZ32" s="25"/>
      <c r="AMA32" s="25"/>
      <c r="AMB32" s="25"/>
      <c r="AMC32" s="25"/>
      <c r="AMD32" s="25"/>
      <c r="AME32" s="25"/>
      <c r="AMF32" s="25"/>
      <c r="AMG32" s="25"/>
      <c r="AMH32" s="25"/>
      <c r="AMI32" s="25"/>
      <c r="AMJ32" s="25"/>
      <c r="AMK32" s="25"/>
      <c r="AML32" s="25"/>
      <c r="AMM32" s="25"/>
      <c r="AMN32" s="25"/>
      <c r="AMO32" s="25"/>
      <c r="AMP32" s="25"/>
      <c r="AMQ32" s="25"/>
      <c r="AMR32" s="25"/>
      <c r="AMS32" s="25"/>
      <c r="AMT32" s="25"/>
      <c r="AMU32" s="25"/>
      <c r="AMV32" s="25"/>
      <c r="AMW32" s="25"/>
      <c r="AMX32" s="25"/>
      <c r="AMY32" s="25"/>
      <c r="AMZ32" s="25"/>
      <c r="ANA32" s="25"/>
      <c r="ANB32" s="25"/>
      <c r="ANC32" s="25"/>
      <c r="AND32" s="25"/>
      <c r="ANE32" s="25"/>
      <c r="ANF32" s="25"/>
      <c r="ANG32" s="25"/>
      <c r="ANH32" s="25"/>
      <c r="ANI32" s="25"/>
      <c r="ANJ32" s="25"/>
      <c r="ANK32" s="25"/>
      <c r="ANL32" s="25"/>
      <c r="ANM32" s="25"/>
      <c r="ANN32" s="25"/>
      <c r="ANO32" s="25"/>
      <c r="ANP32" s="25"/>
      <c r="ANQ32" s="25"/>
      <c r="ANR32" s="25"/>
      <c r="ANS32" s="25"/>
      <c r="ANT32" s="25"/>
      <c r="ANU32" s="25"/>
      <c r="ANV32" s="25"/>
      <c r="ANW32" s="25"/>
      <c r="ANX32" s="25"/>
      <c r="ANY32" s="25"/>
      <c r="ANZ32" s="25"/>
      <c r="AOA32" s="25"/>
      <c r="AOB32" s="25"/>
      <c r="AOC32" s="25"/>
      <c r="AOD32" s="25"/>
      <c r="AOE32" s="25"/>
      <c r="AOF32" s="25"/>
      <c r="AOG32" s="25"/>
      <c r="AOH32" s="25"/>
      <c r="AOI32" s="25"/>
      <c r="AOJ32" s="25"/>
      <c r="AOK32" s="25"/>
      <c r="AOL32" s="25"/>
      <c r="AOM32" s="25"/>
      <c r="AON32" s="25"/>
      <c r="AOO32" s="25"/>
      <c r="AOP32" s="25"/>
      <c r="AOQ32" s="25"/>
      <c r="AOR32" s="25"/>
      <c r="AOS32" s="25"/>
      <c r="AOT32" s="25"/>
      <c r="AOU32" s="25"/>
      <c r="AOV32" s="25"/>
      <c r="AOW32" s="25"/>
      <c r="AOX32" s="25"/>
      <c r="AOY32" s="25"/>
      <c r="AOZ32" s="25"/>
      <c r="APA32" s="25"/>
      <c r="APB32" s="25"/>
      <c r="APC32" s="25"/>
      <c r="APD32" s="25"/>
      <c r="APE32" s="25"/>
      <c r="APF32" s="25"/>
      <c r="APG32" s="25"/>
      <c r="APH32" s="25"/>
      <c r="API32" s="25"/>
      <c r="APJ32" s="25"/>
      <c r="APK32" s="25"/>
      <c r="APL32" s="25"/>
      <c r="APM32" s="25"/>
      <c r="APN32" s="25"/>
      <c r="APO32" s="25"/>
      <c r="APP32" s="25"/>
      <c r="APQ32" s="25"/>
      <c r="APR32" s="25"/>
      <c r="APS32" s="25"/>
      <c r="APT32" s="25"/>
      <c r="APU32" s="25"/>
      <c r="APV32" s="25"/>
      <c r="APW32" s="25"/>
      <c r="APX32" s="25"/>
      <c r="APY32" s="25"/>
      <c r="APZ32" s="25"/>
      <c r="AQA32" s="25"/>
      <c r="AQB32" s="25"/>
      <c r="AQC32" s="25"/>
      <c r="AQD32" s="25"/>
      <c r="AQE32" s="25"/>
      <c r="AQF32" s="25"/>
      <c r="AQG32" s="25"/>
      <c r="AQH32" s="25"/>
      <c r="AQI32" s="25"/>
      <c r="AQJ32" s="25"/>
      <c r="AQK32" s="25"/>
      <c r="AQL32" s="25"/>
      <c r="AQM32" s="25"/>
      <c r="AQN32" s="25"/>
      <c r="AQO32" s="25"/>
      <c r="AQP32" s="25"/>
      <c r="AQQ32" s="25"/>
      <c r="AQR32" s="25"/>
      <c r="AQS32" s="25"/>
      <c r="AQT32" s="25"/>
      <c r="AQU32" s="25"/>
      <c r="AQV32" s="25"/>
      <c r="AQW32" s="25"/>
      <c r="AQX32" s="25"/>
      <c r="AQY32" s="25"/>
      <c r="AQZ32" s="25"/>
      <c r="ARA32" s="25"/>
      <c r="ARB32" s="25"/>
      <c r="ARC32" s="25"/>
      <c r="ARD32" s="25"/>
      <c r="ARE32" s="25"/>
      <c r="ARF32" s="25"/>
      <c r="ARG32" s="25"/>
      <c r="ARH32" s="25"/>
      <c r="ARI32" s="25"/>
      <c r="ARJ32" s="25"/>
      <c r="ARK32" s="25"/>
      <c r="ARL32" s="25"/>
      <c r="ARM32" s="25"/>
      <c r="ARN32" s="25"/>
      <c r="ARO32" s="25"/>
      <c r="ARP32" s="25"/>
      <c r="ARQ32" s="25"/>
      <c r="ARR32" s="25"/>
      <c r="ARS32" s="25"/>
      <c r="ART32" s="25"/>
      <c r="ARU32" s="25"/>
      <c r="ARV32" s="25"/>
      <c r="ARW32" s="25"/>
      <c r="ARX32" s="25"/>
      <c r="ARY32" s="25"/>
      <c r="ARZ32" s="25"/>
      <c r="ASA32" s="25"/>
      <c r="ASB32" s="25"/>
      <c r="ASC32" s="25"/>
      <c r="ASD32" s="25"/>
      <c r="ASE32" s="25"/>
      <c r="ASF32" s="25"/>
      <c r="ASG32" s="25"/>
      <c r="ASH32" s="25"/>
      <c r="ASI32" s="25"/>
      <c r="ASJ32" s="25"/>
      <c r="ASK32" s="25"/>
      <c r="ASL32" s="25"/>
      <c r="ASM32" s="25"/>
      <c r="ASN32" s="25"/>
      <c r="ASO32" s="25"/>
      <c r="ASP32" s="25"/>
      <c r="ASQ32" s="25"/>
      <c r="ASR32" s="25"/>
      <c r="ASS32" s="25"/>
      <c r="AST32" s="25"/>
      <c r="ASU32" s="25"/>
      <c r="ASV32" s="25"/>
      <c r="ASW32" s="25"/>
      <c r="ASX32" s="25"/>
      <c r="ASY32" s="25"/>
      <c r="ASZ32" s="25"/>
      <c r="ATA32" s="25"/>
      <c r="ATB32" s="25"/>
      <c r="ATC32" s="25"/>
      <c r="ATD32" s="25"/>
      <c r="ATE32" s="25"/>
      <c r="ATF32" s="25"/>
      <c r="ATG32" s="25"/>
      <c r="ATH32" s="25"/>
      <c r="ATI32" s="25"/>
      <c r="ATJ32" s="25"/>
      <c r="ATK32" s="25"/>
      <c r="ATL32" s="25"/>
      <c r="ATM32" s="25"/>
      <c r="ATN32" s="25"/>
      <c r="ATO32" s="25"/>
      <c r="ATP32" s="25"/>
      <c r="ATQ32" s="25"/>
      <c r="ATR32" s="25"/>
      <c r="ATS32" s="25"/>
      <c r="ATT32" s="25"/>
      <c r="ATU32" s="25"/>
      <c r="ATV32" s="25"/>
      <c r="ATW32" s="25"/>
      <c r="ATX32" s="25"/>
      <c r="ATY32" s="25"/>
      <c r="ATZ32" s="25"/>
      <c r="AUA32" s="25"/>
      <c r="AUB32" s="25"/>
      <c r="AUC32" s="25"/>
      <c r="AUD32" s="25"/>
      <c r="AUE32" s="25"/>
      <c r="AUF32" s="25"/>
      <c r="AUG32" s="25"/>
      <c r="AUH32" s="25"/>
      <c r="AUI32" s="25"/>
      <c r="AUJ32" s="25"/>
      <c r="AUK32" s="25"/>
      <c r="AUL32" s="25"/>
      <c r="AUM32" s="25"/>
      <c r="AUN32" s="25"/>
      <c r="AUO32" s="25"/>
      <c r="AUP32" s="25"/>
      <c r="AUQ32" s="25"/>
      <c r="AUR32" s="25"/>
      <c r="AUS32" s="25"/>
      <c r="AUT32" s="25"/>
      <c r="AUU32" s="25"/>
      <c r="AUV32" s="25"/>
      <c r="AUW32" s="25"/>
      <c r="AUX32" s="25"/>
      <c r="AUY32" s="25"/>
      <c r="AUZ32" s="25"/>
      <c r="AVA32" s="25"/>
      <c r="AVB32" s="25"/>
      <c r="AVC32" s="25"/>
      <c r="AVD32" s="25"/>
      <c r="AVE32" s="25"/>
      <c r="AVF32" s="25"/>
      <c r="AVG32" s="25"/>
      <c r="AVH32" s="25"/>
      <c r="AVI32" s="25"/>
      <c r="AVJ32" s="25"/>
      <c r="AVK32" s="25"/>
      <c r="AVL32" s="25"/>
      <c r="AVM32" s="25"/>
      <c r="AVN32" s="25"/>
      <c r="AVO32" s="25"/>
      <c r="AVP32" s="25"/>
      <c r="AVQ32" s="25"/>
      <c r="AVR32" s="25"/>
      <c r="AVS32" s="25"/>
      <c r="AVT32" s="25"/>
      <c r="AVU32" s="25"/>
      <c r="AVV32" s="25"/>
      <c r="AVW32" s="25"/>
      <c r="AVX32" s="25"/>
      <c r="AVY32" s="25"/>
      <c r="AVZ32" s="25"/>
      <c r="AWA32" s="25"/>
      <c r="AWB32" s="25"/>
      <c r="AWC32" s="25"/>
      <c r="AWD32" s="25"/>
      <c r="AWE32" s="25"/>
      <c r="AWF32" s="25"/>
      <c r="AWG32" s="25"/>
      <c r="AWH32" s="25"/>
      <c r="AWI32" s="25"/>
      <c r="AWJ32" s="25"/>
      <c r="AWK32" s="25"/>
      <c r="AWL32" s="25"/>
      <c r="AWM32" s="25"/>
      <c r="AWN32" s="25"/>
      <c r="AWO32" s="25"/>
      <c r="AWP32" s="25"/>
      <c r="AWQ32" s="25"/>
      <c r="AWR32" s="25"/>
      <c r="AWS32" s="25"/>
      <c r="AWT32" s="25"/>
      <c r="AWU32" s="25"/>
      <c r="AWV32" s="25"/>
      <c r="AWW32" s="25"/>
      <c r="AWX32" s="25"/>
      <c r="AWY32" s="25"/>
      <c r="AWZ32" s="25"/>
      <c r="AXA32" s="25"/>
      <c r="AXB32" s="25"/>
      <c r="AXC32" s="25"/>
      <c r="AXD32" s="25"/>
      <c r="AXE32" s="25"/>
      <c r="AXF32" s="25"/>
      <c r="AXG32" s="25"/>
      <c r="AXH32" s="25"/>
      <c r="AXI32" s="25"/>
      <c r="AXJ32" s="25"/>
      <c r="AXK32" s="25"/>
      <c r="AXL32" s="25"/>
      <c r="AXM32" s="25"/>
      <c r="AXN32" s="25"/>
      <c r="AXO32" s="25"/>
      <c r="AXP32" s="25"/>
      <c r="AXQ32" s="25"/>
      <c r="AXR32" s="25"/>
      <c r="AXS32" s="25"/>
      <c r="AXT32" s="25"/>
      <c r="AXU32" s="25"/>
      <c r="AXV32" s="25"/>
      <c r="AXW32" s="25"/>
      <c r="AXX32" s="25"/>
      <c r="AXY32" s="25"/>
      <c r="AXZ32" s="25"/>
      <c r="AYA32" s="25"/>
      <c r="AYB32" s="25"/>
      <c r="AYC32" s="25"/>
      <c r="AYD32" s="25"/>
      <c r="AYE32" s="25"/>
      <c r="AYF32" s="25"/>
      <c r="AYG32" s="25"/>
      <c r="AYH32" s="25"/>
      <c r="AYI32" s="25"/>
      <c r="AYJ32" s="25"/>
      <c r="AYK32" s="25"/>
      <c r="AYL32" s="25"/>
      <c r="AYM32" s="25"/>
      <c r="AYN32" s="25"/>
      <c r="AYO32" s="25"/>
      <c r="AYP32" s="25"/>
      <c r="AYQ32" s="25"/>
      <c r="AYR32" s="25"/>
      <c r="AYS32" s="25"/>
      <c r="AYT32" s="25"/>
      <c r="AYU32" s="25"/>
      <c r="AYV32" s="25"/>
      <c r="AYW32" s="25"/>
      <c r="AYX32" s="25"/>
      <c r="AYY32" s="25"/>
      <c r="AYZ32" s="25"/>
      <c r="AZA32" s="25"/>
      <c r="AZB32" s="25"/>
      <c r="AZC32" s="25"/>
      <c r="AZD32" s="25"/>
      <c r="AZE32" s="25"/>
      <c r="AZF32" s="25"/>
      <c r="AZG32" s="25"/>
      <c r="AZH32" s="25"/>
      <c r="AZI32" s="25"/>
      <c r="AZJ32" s="25"/>
      <c r="AZK32" s="25"/>
      <c r="AZL32" s="25"/>
      <c r="AZM32" s="25"/>
      <c r="AZN32" s="25"/>
      <c r="AZO32" s="25"/>
      <c r="AZP32" s="25"/>
      <c r="AZQ32" s="25"/>
      <c r="AZR32" s="25"/>
      <c r="AZS32" s="25"/>
      <c r="AZT32" s="25"/>
      <c r="AZU32" s="25"/>
      <c r="AZV32" s="25"/>
      <c r="AZW32" s="25"/>
      <c r="AZX32" s="25"/>
      <c r="AZY32" s="25"/>
      <c r="AZZ32" s="25"/>
      <c r="BAA32" s="25"/>
      <c r="BAB32" s="25"/>
      <c r="BAC32" s="25"/>
      <c r="BAD32" s="25"/>
      <c r="BAE32" s="25"/>
      <c r="BAF32" s="25"/>
      <c r="BAG32" s="25"/>
      <c r="BAH32" s="25"/>
      <c r="BAI32" s="25"/>
      <c r="BAJ32" s="25"/>
      <c r="BAK32" s="25"/>
      <c r="BAL32" s="25"/>
      <c r="BAM32" s="25"/>
      <c r="BAN32" s="25"/>
      <c r="BAO32" s="25"/>
      <c r="BAP32" s="25"/>
      <c r="BAQ32" s="25"/>
      <c r="BAR32" s="25"/>
      <c r="BAS32" s="25"/>
      <c r="BAT32" s="25"/>
      <c r="BAU32" s="25"/>
      <c r="BAV32" s="25"/>
      <c r="BAW32" s="25"/>
      <c r="BAX32" s="25"/>
      <c r="BAY32" s="25"/>
      <c r="BAZ32" s="25"/>
      <c r="BBA32" s="25"/>
      <c r="BBB32" s="25"/>
      <c r="BBC32" s="25"/>
      <c r="BBD32" s="25"/>
      <c r="BBE32" s="25"/>
      <c r="BBF32" s="25"/>
      <c r="BBG32" s="25"/>
      <c r="BBH32" s="25"/>
      <c r="BBI32" s="25"/>
      <c r="BBJ32" s="25"/>
      <c r="BBK32" s="25"/>
      <c r="BBL32" s="25"/>
      <c r="BBM32" s="25"/>
      <c r="BBN32" s="25"/>
      <c r="BBO32" s="25"/>
      <c r="BBP32" s="25"/>
      <c r="BBQ32" s="25"/>
      <c r="BBR32" s="25"/>
      <c r="BBS32" s="25"/>
      <c r="BBT32" s="25"/>
      <c r="BBU32" s="25"/>
      <c r="BBV32" s="25"/>
      <c r="BBW32" s="25"/>
      <c r="BBX32" s="25"/>
      <c r="BBY32" s="25"/>
      <c r="BBZ32" s="25"/>
      <c r="BCA32" s="25"/>
      <c r="BCB32" s="25"/>
      <c r="BCC32" s="25"/>
      <c r="BCD32" s="25"/>
      <c r="BCE32" s="25"/>
      <c r="BCF32" s="25"/>
      <c r="BCG32" s="25"/>
      <c r="BCH32" s="25"/>
      <c r="BCI32" s="25"/>
      <c r="BCJ32" s="25"/>
      <c r="BCK32" s="25"/>
      <c r="BCL32" s="25"/>
      <c r="BCM32" s="25"/>
      <c r="BCN32" s="25"/>
      <c r="BCO32" s="25"/>
      <c r="BCP32" s="25"/>
      <c r="BCQ32" s="25"/>
      <c r="BCR32" s="25"/>
      <c r="BCS32" s="25"/>
      <c r="BCT32" s="25"/>
      <c r="BCU32" s="25"/>
      <c r="BCV32" s="25"/>
      <c r="BCW32" s="25"/>
      <c r="BCX32" s="25"/>
      <c r="BCY32" s="25"/>
      <c r="BCZ32" s="25"/>
      <c r="BDA32" s="25"/>
      <c r="BDB32" s="25"/>
      <c r="BDC32" s="25"/>
      <c r="BDD32" s="25"/>
      <c r="BDE32" s="25"/>
      <c r="BDF32" s="25"/>
      <c r="BDG32" s="25"/>
      <c r="BDH32" s="25"/>
      <c r="BDI32" s="25"/>
      <c r="BDJ32" s="25"/>
      <c r="BDK32" s="25"/>
      <c r="BDL32" s="25"/>
      <c r="BDM32" s="25"/>
      <c r="BDN32" s="25"/>
      <c r="BDO32" s="25"/>
      <c r="BDP32" s="25"/>
      <c r="BDQ32" s="25"/>
      <c r="BDR32" s="25"/>
      <c r="BDS32" s="25"/>
      <c r="BDT32" s="25"/>
      <c r="BDU32" s="25"/>
      <c r="BDV32" s="25"/>
      <c r="BDW32" s="25"/>
      <c r="BDX32" s="25"/>
      <c r="BDY32" s="25"/>
      <c r="BDZ32" s="25"/>
      <c r="BEA32" s="25"/>
      <c r="BEB32" s="25"/>
      <c r="BEC32" s="25"/>
      <c r="BED32" s="25"/>
      <c r="BEE32" s="25"/>
      <c r="BEF32" s="25"/>
      <c r="BEG32" s="25"/>
      <c r="BEH32" s="25"/>
      <c r="BEI32" s="25"/>
      <c r="BEJ32" s="25"/>
      <c r="BEK32" s="25"/>
      <c r="BEL32" s="25"/>
      <c r="BEM32" s="25"/>
      <c r="BEN32" s="25"/>
      <c r="BEO32" s="25"/>
      <c r="BEP32" s="25"/>
      <c r="BEQ32" s="25"/>
      <c r="BER32" s="25"/>
      <c r="BES32" s="25"/>
      <c r="BET32" s="25"/>
      <c r="BEU32" s="25"/>
      <c r="BEV32" s="25"/>
      <c r="BEW32" s="25"/>
      <c r="BEX32" s="25"/>
      <c r="BEY32" s="25"/>
      <c r="BEZ32" s="25"/>
      <c r="BFA32" s="25"/>
      <c r="BFB32" s="25"/>
      <c r="BFC32" s="25"/>
      <c r="BFD32" s="25"/>
      <c r="BFE32" s="25"/>
      <c r="BFF32" s="25"/>
      <c r="BFG32" s="25"/>
      <c r="BFH32" s="25"/>
      <c r="BFI32" s="25"/>
      <c r="BFJ32" s="25"/>
      <c r="BFK32" s="25"/>
      <c r="BFL32" s="25"/>
      <c r="BFM32" s="25"/>
      <c r="BFN32" s="25"/>
      <c r="BFO32" s="25"/>
      <c r="BFP32" s="25"/>
      <c r="BFQ32" s="25"/>
      <c r="BFR32" s="25"/>
      <c r="BFS32" s="25"/>
      <c r="BFT32" s="25"/>
      <c r="BFU32" s="25"/>
      <c r="BFV32" s="25"/>
      <c r="BFW32" s="25"/>
      <c r="BFX32" s="25"/>
      <c r="BFY32" s="25"/>
      <c r="BFZ32" s="25"/>
      <c r="BGA32" s="25"/>
      <c r="BGB32" s="25"/>
      <c r="BGC32" s="25"/>
      <c r="BGD32" s="25"/>
      <c r="BGE32" s="25"/>
      <c r="BGF32" s="25"/>
      <c r="BGG32" s="25"/>
      <c r="BGH32" s="25"/>
      <c r="BGI32" s="25"/>
      <c r="BGJ32" s="25"/>
      <c r="BGK32" s="25"/>
      <c r="BGL32" s="25"/>
      <c r="BGM32" s="25"/>
      <c r="BGN32" s="25"/>
      <c r="BGO32" s="25"/>
      <c r="BGP32" s="25"/>
      <c r="BGQ32" s="25"/>
      <c r="BGR32" s="25"/>
      <c r="BGS32" s="25"/>
      <c r="BGT32" s="25"/>
      <c r="BGU32" s="25"/>
      <c r="BGV32" s="25"/>
      <c r="BGW32" s="25"/>
      <c r="BGX32" s="25"/>
      <c r="BGY32" s="25"/>
      <c r="BGZ32" s="25"/>
      <c r="BHA32" s="25"/>
      <c r="BHB32" s="25"/>
      <c r="BHC32" s="25"/>
      <c r="BHD32" s="25"/>
      <c r="BHE32" s="25"/>
      <c r="BHF32" s="25"/>
      <c r="BHG32" s="25"/>
      <c r="BHH32" s="25"/>
      <c r="BHI32" s="25"/>
      <c r="BHJ32" s="25"/>
      <c r="BHK32" s="25"/>
      <c r="BHL32" s="25"/>
      <c r="BHM32" s="25"/>
      <c r="BHN32" s="25"/>
      <c r="BHO32" s="25"/>
      <c r="BHP32" s="25"/>
      <c r="BHQ32" s="25"/>
      <c r="BHR32" s="25"/>
      <c r="BHS32" s="25"/>
      <c r="BHT32" s="25"/>
      <c r="BHU32" s="25"/>
      <c r="BHV32" s="25"/>
      <c r="BHW32" s="25"/>
      <c r="BHX32" s="25"/>
      <c r="BHY32" s="25"/>
      <c r="BHZ32" s="25"/>
      <c r="BIA32" s="25"/>
      <c r="BIB32" s="25"/>
      <c r="BIC32" s="25"/>
      <c r="BID32" s="25"/>
      <c r="BIE32" s="25"/>
      <c r="BIF32" s="25"/>
      <c r="BIG32" s="25"/>
      <c r="BIH32" s="25"/>
      <c r="BII32" s="25"/>
      <c r="BIJ32" s="25"/>
      <c r="BIK32" s="25"/>
      <c r="BIL32" s="25"/>
      <c r="BIM32" s="25"/>
      <c r="BIN32" s="25"/>
      <c r="BIO32" s="25"/>
      <c r="BIP32" s="25"/>
      <c r="BIQ32" s="25"/>
      <c r="BIR32" s="25"/>
      <c r="BIS32" s="25"/>
      <c r="BIT32" s="25"/>
      <c r="BIU32" s="25"/>
      <c r="BIV32" s="25"/>
      <c r="BIW32" s="25"/>
      <c r="BIX32" s="25"/>
      <c r="BIY32" s="25"/>
      <c r="BIZ32" s="25"/>
      <c r="BJA32" s="25"/>
      <c r="BJB32" s="25"/>
      <c r="BJC32" s="25"/>
      <c r="BJD32" s="25"/>
      <c r="BJE32" s="25"/>
      <c r="BJF32" s="25"/>
      <c r="BJG32" s="25"/>
      <c r="BJH32" s="25"/>
      <c r="BJI32" s="25"/>
      <c r="BJJ32" s="25"/>
      <c r="BJK32" s="25"/>
      <c r="BJL32" s="25"/>
      <c r="BJM32" s="25"/>
      <c r="BJN32" s="25"/>
      <c r="BJO32" s="25"/>
      <c r="BJP32" s="25"/>
      <c r="BJQ32" s="25"/>
      <c r="BJR32" s="25"/>
      <c r="BJS32" s="25"/>
      <c r="BJT32" s="25"/>
      <c r="BJU32" s="25"/>
      <c r="BJV32" s="25"/>
      <c r="BJW32" s="25"/>
      <c r="BJX32" s="25"/>
      <c r="BJY32" s="25"/>
      <c r="BJZ32" s="25"/>
      <c r="BKA32" s="25"/>
      <c r="BKB32" s="25"/>
      <c r="BKC32" s="25"/>
      <c r="BKD32" s="25"/>
      <c r="BKE32" s="25"/>
      <c r="BKF32" s="25"/>
      <c r="BKG32" s="25"/>
      <c r="BKH32" s="25"/>
      <c r="BKI32" s="25"/>
      <c r="BKJ32" s="25"/>
      <c r="BKK32" s="25"/>
      <c r="BKL32" s="25"/>
      <c r="BKM32" s="25"/>
      <c r="BKN32" s="25"/>
      <c r="BKO32" s="25"/>
      <c r="BKP32" s="25"/>
      <c r="BKQ32" s="25"/>
      <c r="BKR32" s="25"/>
      <c r="BKS32" s="25"/>
      <c r="BKT32" s="25"/>
      <c r="BKU32" s="25"/>
      <c r="BKV32" s="25"/>
      <c r="BKW32" s="25"/>
      <c r="BKX32" s="25"/>
      <c r="BKY32" s="25"/>
      <c r="BKZ32" s="25"/>
      <c r="BLA32" s="25"/>
      <c r="BLB32" s="25"/>
      <c r="BLC32" s="25"/>
      <c r="BLD32" s="25"/>
      <c r="BLE32" s="25"/>
      <c r="BLF32" s="25"/>
      <c r="BLG32" s="25"/>
      <c r="BLH32" s="25"/>
      <c r="BLI32" s="25"/>
      <c r="BLJ32" s="25"/>
      <c r="BLK32" s="25"/>
      <c r="BLL32" s="25"/>
      <c r="BLM32" s="25"/>
      <c r="BLN32" s="25"/>
      <c r="BLO32" s="25"/>
      <c r="BLP32" s="25"/>
      <c r="BLQ32" s="25"/>
      <c r="BLR32" s="25"/>
      <c r="BLS32" s="25"/>
      <c r="BLT32" s="25"/>
      <c r="BLU32" s="25"/>
      <c r="BLV32" s="25"/>
      <c r="BLW32" s="25"/>
      <c r="BLX32" s="25"/>
      <c r="BLY32" s="25"/>
      <c r="BLZ32" s="25"/>
      <c r="BMA32" s="25"/>
      <c r="BMB32" s="25"/>
      <c r="BMC32" s="25"/>
      <c r="BMD32" s="25"/>
      <c r="BME32" s="25"/>
      <c r="BMF32" s="25"/>
      <c r="BMG32" s="25"/>
      <c r="BMH32" s="25"/>
      <c r="BMI32" s="25"/>
      <c r="BMJ32" s="25"/>
      <c r="BMK32" s="25"/>
      <c r="BML32" s="25"/>
      <c r="BMM32" s="25"/>
      <c r="BMN32" s="25"/>
      <c r="BMO32" s="25"/>
      <c r="BMP32" s="25"/>
      <c r="BMQ32" s="25"/>
      <c r="BMR32" s="25"/>
      <c r="BMS32" s="25"/>
      <c r="BMT32" s="25"/>
      <c r="BMU32" s="25"/>
      <c r="BMV32" s="25"/>
      <c r="BMW32" s="25"/>
      <c r="BMX32" s="25"/>
      <c r="BMY32" s="25"/>
      <c r="BMZ32" s="25"/>
      <c r="BNA32" s="25"/>
      <c r="BNB32" s="25"/>
      <c r="BNC32" s="25"/>
      <c r="BND32" s="25"/>
      <c r="BNE32" s="25"/>
      <c r="BNF32" s="25"/>
      <c r="BNG32" s="25"/>
      <c r="BNH32" s="25"/>
      <c r="BNI32" s="25"/>
      <c r="BNJ32" s="25"/>
      <c r="BNK32" s="25"/>
      <c r="BNL32" s="25"/>
      <c r="BNM32" s="25"/>
      <c r="BNN32" s="25"/>
      <c r="BNO32" s="25"/>
      <c r="BNP32" s="25"/>
      <c r="BNQ32" s="25"/>
      <c r="BNR32" s="25"/>
      <c r="BNS32" s="25"/>
      <c r="BNT32" s="25"/>
      <c r="BNU32" s="25"/>
      <c r="BNV32" s="25"/>
      <c r="BNW32" s="25"/>
      <c r="BNX32" s="25"/>
      <c r="BNY32" s="25"/>
      <c r="BNZ32" s="25"/>
      <c r="BOA32" s="25"/>
      <c r="BOB32" s="25"/>
      <c r="BOC32" s="25"/>
      <c r="BOD32" s="25"/>
      <c r="BOE32" s="25"/>
      <c r="BOF32" s="25"/>
      <c r="BOG32" s="25"/>
      <c r="BOH32" s="25"/>
      <c r="BOI32" s="25"/>
      <c r="BOJ32" s="25"/>
      <c r="BOK32" s="25"/>
      <c r="BOL32" s="25"/>
      <c r="BOM32" s="25"/>
      <c r="BON32" s="25"/>
      <c r="BOO32" s="25"/>
      <c r="BOP32" s="25"/>
      <c r="BOQ32" s="25"/>
      <c r="BOR32" s="25"/>
      <c r="BOS32" s="25"/>
      <c r="BOT32" s="25"/>
      <c r="BOU32" s="25"/>
      <c r="BOV32" s="25"/>
      <c r="BOW32" s="25"/>
      <c r="BOX32" s="25"/>
      <c r="BOY32" s="25"/>
      <c r="BOZ32" s="25"/>
      <c r="BPA32" s="25"/>
      <c r="BPB32" s="25"/>
      <c r="BPC32" s="25"/>
      <c r="BPD32" s="25"/>
      <c r="BPE32" s="25"/>
      <c r="BPF32" s="25"/>
      <c r="BPG32" s="25"/>
      <c r="BPH32" s="25"/>
      <c r="BPI32" s="25"/>
      <c r="BPJ32" s="25"/>
      <c r="BPK32" s="25"/>
      <c r="BPL32" s="25"/>
      <c r="BPM32" s="25"/>
      <c r="BPN32" s="25"/>
      <c r="BPO32" s="25"/>
      <c r="BPP32" s="25"/>
      <c r="BPQ32" s="25"/>
      <c r="BPR32" s="25"/>
      <c r="BPS32" s="25"/>
      <c r="BPT32" s="25"/>
      <c r="BPU32" s="25"/>
      <c r="BPV32" s="25"/>
      <c r="BPW32" s="25"/>
      <c r="BPX32" s="25"/>
      <c r="BPY32" s="25"/>
      <c r="BPZ32" s="25"/>
      <c r="BQA32" s="25"/>
      <c r="BQB32" s="25"/>
      <c r="BQC32" s="25"/>
      <c r="BQD32" s="25"/>
      <c r="BQE32" s="25"/>
      <c r="BQF32" s="25"/>
      <c r="BQG32" s="25"/>
      <c r="BQH32" s="25"/>
      <c r="BQI32" s="25"/>
      <c r="BQJ32" s="25"/>
      <c r="BQK32" s="25"/>
      <c r="BQL32" s="25"/>
      <c r="BQM32" s="25"/>
      <c r="BQN32" s="25"/>
      <c r="BQO32" s="25"/>
      <c r="BQP32" s="25"/>
      <c r="BQQ32" s="25"/>
      <c r="BQR32" s="25"/>
      <c r="BQS32" s="25"/>
      <c r="BQT32" s="25"/>
      <c r="BQU32" s="25"/>
      <c r="BQV32" s="25"/>
      <c r="BQW32" s="25"/>
      <c r="BQX32" s="25"/>
      <c r="BQY32" s="25"/>
      <c r="BQZ32" s="25"/>
      <c r="BRA32" s="25"/>
      <c r="BRB32" s="25"/>
      <c r="BRC32" s="25"/>
      <c r="BRD32" s="25"/>
      <c r="BRE32" s="25"/>
      <c r="BRF32" s="25"/>
      <c r="BRG32" s="25"/>
      <c r="BRH32" s="25"/>
      <c r="BRI32" s="25"/>
      <c r="BRJ32" s="25"/>
      <c r="BRK32" s="25"/>
      <c r="BRL32" s="25"/>
      <c r="BRM32" s="25"/>
      <c r="BRN32" s="25"/>
      <c r="BRO32" s="25"/>
      <c r="BRP32" s="25"/>
      <c r="BRQ32" s="25"/>
      <c r="BRR32" s="25"/>
      <c r="BRS32" s="25"/>
      <c r="BRT32" s="25"/>
      <c r="BRU32" s="25"/>
      <c r="BRV32" s="25"/>
      <c r="BRW32" s="25"/>
      <c r="BRX32" s="25"/>
      <c r="BRY32" s="25"/>
      <c r="BRZ32" s="25"/>
      <c r="BSA32" s="25"/>
      <c r="BSB32" s="25"/>
      <c r="BSC32" s="25"/>
      <c r="BSD32" s="25"/>
      <c r="BSE32" s="25"/>
      <c r="BSF32" s="25"/>
      <c r="BSG32" s="25"/>
      <c r="BSH32" s="25"/>
      <c r="BSI32" s="25"/>
      <c r="BSJ32" s="25"/>
      <c r="BSK32" s="25"/>
      <c r="BSL32" s="25"/>
      <c r="BSM32" s="25"/>
      <c r="BSN32" s="25"/>
      <c r="BSO32" s="25"/>
      <c r="BSP32" s="25"/>
      <c r="BSQ32" s="25"/>
      <c r="BSR32" s="25"/>
      <c r="BSS32" s="25"/>
      <c r="BST32" s="25"/>
      <c r="BSU32" s="25"/>
      <c r="BSV32" s="25"/>
      <c r="BSW32" s="25"/>
      <c r="BSX32" s="25"/>
      <c r="BSY32" s="25"/>
      <c r="BSZ32" s="25"/>
      <c r="BTA32" s="25"/>
      <c r="BTB32" s="25"/>
      <c r="BTC32" s="25"/>
      <c r="BTD32" s="25"/>
      <c r="BTE32" s="25"/>
      <c r="BTF32" s="25"/>
      <c r="BTG32" s="25"/>
      <c r="BTH32" s="25"/>
      <c r="BTI32" s="25"/>
      <c r="BTJ32" s="25"/>
      <c r="BTK32" s="25"/>
      <c r="BTL32" s="25"/>
      <c r="BTM32" s="25"/>
      <c r="BTN32" s="25"/>
      <c r="BTO32" s="25"/>
      <c r="BTP32" s="25"/>
      <c r="BTQ32" s="25"/>
      <c r="BTR32" s="25"/>
      <c r="BTS32" s="25"/>
      <c r="BTT32" s="25"/>
      <c r="BTU32" s="25"/>
      <c r="BTV32" s="25"/>
      <c r="BTW32" s="25"/>
      <c r="BTX32" s="25"/>
      <c r="BTY32" s="25"/>
      <c r="BTZ32" s="25"/>
      <c r="BUA32" s="25"/>
      <c r="BUB32" s="25"/>
      <c r="BUC32" s="25"/>
      <c r="BUD32" s="25"/>
      <c r="BUE32" s="25"/>
      <c r="BUF32" s="25"/>
      <c r="BUG32" s="25"/>
      <c r="BUH32" s="25"/>
      <c r="BUI32" s="25"/>
      <c r="BUJ32" s="25"/>
      <c r="BUK32" s="25"/>
      <c r="BUL32" s="25"/>
      <c r="BUM32" s="25"/>
      <c r="BUN32" s="25"/>
      <c r="BUO32" s="25"/>
      <c r="BUP32" s="25"/>
      <c r="BUQ32" s="25"/>
      <c r="BUR32" s="25"/>
      <c r="BUS32" s="25"/>
      <c r="BUT32" s="25"/>
      <c r="BUU32" s="25"/>
      <c r="BUV32" s="25"/>
      <c r="BUW32" s="25"/>
      <c r="BUX32" s="25"/>
      <c r="BUY32" s="25"/>
      <c r="BUZ32" s="25"/>
      <c r="BVA32" s="25"/>
      <c r="BVB32" s="25"/>
      <c r="BVC32" s="25"/>
      <c r="BVD32" s="25"/>
      <c r="BVE32" s="25"/>
      <c r="BVF32" s="25"/>
      <c r="BVG32" s="25"/>
      <c r="BVH32" s="25"/>
      <c r="BVI32" s="25"/>
      <c r="BVJ32" s="25"/>
      <c r="BVK32" s="25"/>
      <c r="BVL32" s="25"/>
      <c r="BVM32" s="25"/>
      <c r="BVN32" s="25"/>
      <c r="BVO32" s="25"/>
      <c r="BVP32" s="25"/>
      <c r="BVQ32" s="25"/>
      <c r="BVR32" s="25"/>
      <c r="BVS32" s="25"/>
      <c r="BVT32" s="25"/>
      <c r="BVU32" s="25"/>
      <c r="BVV32" s="25"/>
      <c r="BVW32" s="25"/>
      <c r="BVX32" s="25"/>
      <c r="BVY32" s="25"/>
      <c r="BVZ32" s="25"/>
      <c r="BWA32" s="25"/>
      <c r="BWB32" s="25"/>
      <c r="BWC32" s="25"/>
      <c r="BWD32" s="25"/>
      <c r="BWE32" s="25"/>
      <c r="BWF32" s="25"/>
      <c r="BWG32" s="25"/>
      <c r="BWH32" s="25"/>
      <c r="BWI32" s="25"/>
      <c r="BWJ32" s="25"/>
      <c r="BWK32" s="25"/>
      <c r="BWL32" s="25"/>
      <c r="BWM32" s="25"/>
      <c r="BWN32" s="25"/>
      <c r="BWO32" s="25"/>
      <c r="BWP32" s="25"/>
      <c r="BWQ32" s="25"/>
      <c r="BWR32" s="25"/>
      <c r="BWS32" s="25"/>
      <c r="BWT32" s="25"/>
      <c r="BWU32" s="25"/>
      <c r="BWV32" s="25"/>
      <c r="BWW32" s="25"/>
      <c r="BWX32" s="25"/>
      <c r="BWY32" s="25"/>
      <c r="BWZ32" s="25"/>
      <c r="BXA32" s="25"/>
      <c r="BXB32" s="25"/>
      <c r="BXC32" s="25"/>
      <c r="BXD32" s="25"/>
      <c r="BXE32" s="25"/>
      <c r="BXF32" s="25"/>
      <c r="BXG32" s="25"/>
      <c r="BXH32" s="25"/>
      <c r="BXI32" s="25"/>
      <c r="BXJ32" s="25"/>
      <c r="BXK32" s="25"/>
      <c r="BXL32" s="25"/>
      <c r="BXM32" s="25"/>
      <c r="BXN32" s="25"/>
      <c r="BXO32" s="25"/>
      <c r="BXP32" s="25"/>
      <c r="BXQ32" s="25"/>
      <c r="BXR32" s="25"/>
      <c r="BXS32" s="25"/>
      <c r="BXT32" s="25"/>
      <c r="BXU32" s="25"/>
      <c r="BXV32" s="25"/>
      <c r="BXW32" s="25"/>
      <c r="BXX32" s="25"/>
      <c r="BXY32" s="25"/>
      <c r="BXZ32" s="25"/>
      <c r="BYA32" s="25"/>
      <c r="BYB32" s="25"/>
      <c r="BYC32" s="25"/>
      <c r="BYD32" s="25"/>
      <c r="BYE32" s="25"/>
      <c r="BYF32" s="25"/>
      <c r="BYG32" s="25"/>
      <c r="BYH32" s="25"/>
      <c r="BYI32" s="25"/>
      <c r="BYJ32" s="25"/>
      <c r="BYK32" s="25"/>
      <c r="BYL32" s="25"/>
      <c r="BYM32" s="25"/>
      <c r="BYN32" s="25"/>
      <c r="BYO32" s="25"/>
      <c r="BYP32" s="25"/>
      <c r="BYQ32" s="25"/>
      <c r="BYR32" s="25"/>
      <c r="BYS32" s="25"/>
      <c r="BYT32" s="25"/>
      <c r="BYU32" s="25"/>
      <c r="BYV32" s="25"/>
      <c r="BYW32" s="25"/>
      <c r="BYX32" s="25"/>
      <c r="BYY32" s="25"/>
      <c r="BYZ32" s="25"/>
      <c r="BZA32" s="25"/>
      <c r="BZB32" s="25"/>
      <c r="BZC32" s="25"/>
      <c r="BZD32" s="25"/>
      <c r="BZE32" s="25"/>
      <c r="BZF32" s="25"/>
      <c r="BZG32" s="25"/>
      <c r="BZH32" s="25"/>
      <c r="BZI32" s="25"/>
      <c r="BZJ32" s="25"/>
      <c r="BZK32" s="25"/>
      <c r="BZL32" s="25"/>
      <c r="BZM32" s="25"/>
      <c r="BZN32" s="25"/>
      <c r="BZO32" s="25"/>
      <c r="BZP32" s="25"/>
      <c r="BZQ32" s="25"/>
      <c r="BZR32" s="25"/>
      <c r="BZS32" s="25"/>
      <c r="BZT32" s="25"/>
      <c r="BZU32" s="25"/>
      <c r="BZV32" s="25"/>
      <c r="BZW32" s="25"/>
      <c r="BZX32" s="25"/>
      <c r="BZY32" s="25"/>
      <c r="BZZ32" s="25"/>
      <c r="CAA32" s="25"/>
      <c r="CAB32" s="25"/>
      <c r="CAC32" s="25"/>
      <c r="CAD32" s="25"/>
      <c r="CAE32" s="25"/>
      <c r="CAF32" s="25"/>
      <c r="CAG32" s="25"/>
      <c r="CAH32" s="25"/>
      <c r="CAI32" s="25"/>
      <c r="CAJ32" s="25"/>
      <c r="CAK32" s="25"/>
      <c r="CAL32" s="25"/>
      <c r="CAM32" s="25"/>
      <c r="CAN32" s="25"/>
      <c r="CAO32" s="25"/>
      <c r="CAP32" s="25"/>
      <c r="CAQ32" s="25"/>
      <c r="CAR32" s="25"/>
      <c r="CAS32" s="25"/>
      <c r="CAT32" s="25"/>
      <c r="CAU32" s="25"/>
      <c r="CAV32" s="25"/>
      <c r="CAW32" s="25"/>
      <c r="CAX32" s="25"/>
      <c r="CAY32" s="25"/>
      <c r="CAZ32" s="25"/>
      <c r="CBA32" s="25"/>
      <c r="CBB32" s="25"/>
      <c r="CBC32" s="25"/>
      <c r="CBD32" s="25"/>
      <c r="CBE32" s="25"/>
      <c r="CBF32" s="25"/>
      <c r="CBG32" s="25"/>
      <c r="CBH32" s="25"/>
      <c r="CBI32" s="25"/>
      <c r="CBJ32" s="25"/>
      <c r="CBK32" s="25"/>
      <c r="CBL32" s="25"/>
      <c r="CBM32" s="25"/>
      <c r="CBN32" s="25"/>
      <c r="CBO32" s="25"/>
      <c r="CBP32" s="25"/>
      <c r="CBQ32" s="25"/>
      <c r="CBR32" s="25"/>
      <c r="CBS32" s="25"/>
      <c r="CBT32" s="25"/>
      <c r="CBU32" s="25"/>
      <c r="CBV32" s="25"/>
      <c r="CBW32" s="25"/>
      <c r="CBX32" s="25"/>
      <c r="CBY32" s="25"/>
      <c r="CBZ32" s="25"/>
      <c r="CCA32" s="25"/>
      <c r="CCB32" s="25"/>
      <c r="CCC32" s="25"/>
      <c r="CCD32" s="25"/>
      <c r="CCE32" s="25"/>
      <c r="CCF32" s="25"/>
      <c r="CCG32" s="25"/>
      <c r="CCH32" s="25"/>
      <c r="CCI32" s="25"/>
      <c r="CCJ32" s="25"/>
      <c r="CCK32" s="25"/>
      <c r="CCL32" s="25"/>
      <c r="CCM32" s="25"/>
      <c r="CCN32" s="25"/>
      <c r="CCO32" s="25"/>
      <c r="CCP32" s="25"/>
      <c r="CCQ32" s="25"/>
      <c r="CCR32" s="25"/>
      <c r="CCS32" s="25"/>
      <c r="CCT32" s="25"/>
      <c r="CCU32" s="25"/>
      <c r="CCV32" s="25"/>
      <c r="CCW32" s="25"/>
      <c r="CCX32" s="25"/>
      <c r="CCY32" s="25"/>
      <c r="CCZ32" s="25"/>
      <c r="CDA32" s="25"/>
      <c r="CDB32" s="25"/>
      <c r="CDC32" s="25"/>
      <c r="CDD32" s="25"/>
      <c r="CDE32" s="25"/>
      <c r="CDF32" s="25"/>
      <c r="CDG32" s="25"/>
      <c r="CDH32" s="25"/>
      <c r="CDI32" s="25"/>
      <c r="CDJ32" s="25"/>
      <c r="CDK32" s="25"/>
      <c r="CDL32" s="25"/>
      <c r="CDM32" s="25"/>
      <c r="CDN32" s="25"/>
      <c r="CDO32" s="25"/>
      <c r="CDP32" s="25"/>
      <c r="CDQ32" s="25"/>
      <c r="CDR32" s="25"/>
      <c r="CDS32" s="25"/>
      <c r="CDT32" s="25"/>
      <c r="CDU32" s="25"/>
      <c r="CDV32" s="25"/>
      <c r="CDW32" s="25"/>
      <c r="CDX32" s="25"/>
      <c r="CDY32" s="25"/>
      <c r="CDZ32" s="25"/>
      <c r="CEA32" s="25"/>
      <c r="CEB32" s="25"/>
      <c r="CEC32" s="25"/>
      <c r="CED32" s="25"/>
      <c r="CEE32" s="25"/>
      <c r="CEF32" s="25"/>
      <c r="CEG32" s="25"/>
      <c r="CEH32" s="25"/>
      <c r="CEI32" s="25"/>
      <c r="CEJ32" s="25"/>
      <c r="CEK32" s="25"/>
      <c r="CEL32" s="25"/>
      <c r="CEM32" s="25"/>
      <c r="CEN32" s="25"/>
      <c r="CEO32" s="25"/>
      <c r="CEP32" s="25"/>
      <c r="CEQ32" s="25"/>
      <c r="CER32" s="25"/>
      <c r="CES32" s="25"/>
      <c r="CET32" s="25"/>
      <c r="CEU32" s="25"/>
      <c r="CEV32" s="25"/>
      <c r="CEW32" s="25"/>
      <c r="CEX32" s="25"/>
      <c r="CEY32" s="25"/>
      <c r="CEZ32" s="25"/>
      <c r="CFA32" s="25"/>
      <c r="CFB32" s="25"/>
      <c r="CFC32" s="25"/>
      <c r="CFD32" s="25"/>
      <c r="CFE32" s="25"/>
      <c r="CFF32" s="25"/>
      <c r="CFG32" s="25"/>
      <c r="CFH32" s="25"/>
      <c r="CFI32" s="25"/>
      <c r="CFJ32" s="25"/>
      <c r="CFK32" s="25"/>
      <c r="CFL32" s="25"/>
      <c r="CFM32" s="25"/>
      <c r="CFN32" s="25"/>
      <c r="CFO32" s="25"/>
      <c r="CFP32" s="25"/>
      <c r="CFQ32" s="25"/>
      <c r="CFR32" s="25"/>
      <c r="CFS32" s="25"/>
      <c r="CFT32" s="25"/>
      <c r="CFU32" s="25"/>
      <c r="CFV32" s="25"/>
      <c r="CFW32" s="25"/>
      <c r="CFX32" s="25"/>
      <c r="CFY32" s="25"/>
      <c r="CFZ32" s="25"/>
      <c r="CGA32" s="25"/>
      <c r="CGB32" s="25"/>
      <c r="CGC32" s="25"/>
      <c r="CGD32" s="25"/>
      <c r="CGE32" s="25"/>
      <c r="CGF32" s="25"/>
      <c r="CGG32" s="25"/>
      <c r="CGH32" s="25"/>
      <c r="CGI32" s="25"/>
      <c r="CGJ32" s="25"/>
      <c r="CGK32" s="25"/>
      <c r="CGL32" s="25"/>
      <c r="CGM32" s="25"/>
      <c r="CGN32" s="25"/>
      <c r="CGO32" s="25"/>
      <c r="CGP32" s="25"/>
      <c r="CGQ32" s="25"/>
      <c r="CGR32" s="25"/>
      <c r="CGS32" s="25"/>
      <c r="CGT32" s="25"/>
      <c r="CGU32" s="25"/>
      <c r="CGV32" s="25"/>
      <c r="CGW32" s="25"/>
      <c r="CGX32" s="25"/>
      <c r="CGY32" s="25"/>
      <c r="CGZ32" s="25"/>
      <c r="CHA32" s="25"/>
      <c r="CHB32" s="25"/>
      <c r="CHC32" s="25"/>
      <c r="CHD32" s="25"/>
      <c r="CHE32" s="25"/>
      <c r="CHF32" s="25"/>
      <c r="CHG32" s="25"/>
      <c r="CHH32" s="25"/>
      <c r="CHI32" s="25"/>
      <c r="CHJ32" s="25"/>
      <c r="CHK32" s="25"/>
      <c r="CHL32" s="25"/>
      <c r="CHM32" s="25"/>
      <c r="CHN32" s="25"/>
      <c r="CHO32" s="25"/>
      <c r="CHP32" s="25"/>
      <c r="CHQ32" s="25"/>
      <c r="CHR32" s="25"/>
      <c r="CHS32" s="25"/>
      <c r="CHT32" s="25"/>
      <c r="CHU32" s="25"/>
      <c r="CHV32" s="25"/>
      <c r="CHW32" s="25"/>
      <c r="CHX32" s="25"/>
      <c r="CHY32" s="25"/>
      <c r="CHZ32" s="25"/>
      <c r="CIA32" s="25"/>
      <c r="CIB32" s="25"/>
      <c r="CIC32" s="25"/>
      <c r="CID32" s="25"/>
      <c r="CIE32" s="25"/>
      <c r="CIF32" s="25"/>
      <c r="CIG32" s="25"/>
      <c r="CIH32" s="25"/>
      <c r="CII32" s="25"/>
      <c r="CIJ32" s="25"/>
      <c r="CIK32" s="25"/>
      <c r="CIL32" s="25"/>
      <c r="CIM32" s="25"/>
      <c r="CIN32" s="25"/>
      <c r="CIO32" s="25"/>
      <c r="CIP32" s="25"/>
      <c r="CIQ32" s="25"/>
      <c r="CIR32" s="25"/>
      <c r="CIS32" s="25"/>
      <c r="CIT32" s="25"/>
      <c r="CIU32" s="25"/>
      <c r="CIV32" s="25"/>
      <c r="CIW32" s="25"/>
      <c r="CIX32" s="25"/>
      <c r="CIY32" s="25"/>
      <c r="CIZ32" s="25"/>
      <c r="CJA32" s="25"/>
      <c r="CJB32" s="25"/>
      <c r="CJC32" s="25"/>
      <c r="CJD32" s="25"/>
      <c r="CJE32" s="25"/>
      <c r="CJF32" s="25"/>
      <c r="CJG32" s="25"/>
      <c r="CJH32" s="25"/>
      <c r="CJI32" s="25"/>
      <c r="CJJ32" s="25"/>
      <c r="CJK32" s="25"/>
      <c r="CJL32" s="25"/>
      <c r="CJM32" s="25"/>
      <c r="CJN32" s="25"/>
      <c r="CJO32" s="25"/>
      <c r="CJP32" s="25"/>
      <c r="CJQ32" s="25"/>
      <c r="CJR32" s="25"/>
      <c r="CJS32" s="25"/>
      <c r="CJT32" s="25"/>
      <c r="CJU32" s="25"/>
      <c r="CJV32" s="25"/>
      <c r="CJW32" s="25"/>
      <c r="CJX32" s="25"/>
      <c r="CJY32" s="25"/>
      <c r="CJZ32" s="25"/>
      <c r="CKA32" s="25"/>
      <c r="CKB32" s="25"/>
      <c r="CKC32" s="25"/>
      <c r="CKD32" s="25"/>
      <c r="CKE32" s="25"/>
      <c r="CKF32" s="25"/>
      <c r="CKG32" s="25"/>
      <c r="CKH32" s="25"/>
      <c r="CKI32" s="25"/>
      <c r="CKJ32" s="25"/>
      <c r="CKK32" s="25"/>
      <c r="CKL32" s="25"/>
      <c r="CKM32" s="25"/>
      <c r="CKN32" s="25"/>
      <c r="CKO32" s="25"/>
      <c r="CKP32" s="25"/>
      <c r="CKQ32" s="25"/>
      <c r="CKR32" s="25"/>
      <c r="CKS32" s="25"/>
      <c r="CKT32" s="25"/>
      <c r="CKU32" s="25"/>
      <c r="CKV32" s="25"/>
      <c r="CKW32" s="25"/>
      <c r="CKX32" s="25"/>
      <c r="CKY32" s="25"/>
      <c r="CKZ32" s="25"/>
      <c r="CLA32" s="25"/>
      <c r="CLB32" s="25"/>
      <c r="CLC32" s="25"/>
      <c r="CLD32" s="25"/>
      <c r="CLE32" s="25"/>
      <c r="CLF32" s="25"/>
      <c r="CLG32" s="25"/>
      <c r="CLH32" s="25"/>
      <c r="CLI32" s="25"/>
      <c r="CLJ32" s="25"/>
      <c r="CLK32" s="25"/>
      <c r="CLL32" s="25"/>
      <c r="CLM32" s="25"/>
      <c r="CLN32" s="25"/>
      <c r="CLO32" s="25"/>
      <c r="CLP32" s="25"/>
      <c r="CLQ32" s="25"/>
      <c r="CLR32" s="25"/>
      <c r="CLS32" s="25"/>
      <c r="CLT32" s="25"/>
      <c r="CLU32" s="25"/>
      <c r="CLV32" s="25"/>
      <c r="CLW32" s="25"/>
      <c r="CLX32" s="25"/>
      <c r="CLY32" s="25"/>
      <c r="CLZ32" s="25"/>
      <c r="CMA32" s="25"/>
      <c r="CMB32" s="25"/>
      <c r="CMC32" s="25"/>
      <c r="CMD32" s="25"/>
      <c r="CME32" s="25"/>
      <c r="CMF32" s="25"/>
      <c r="CMG32" s="25"/>
      <c r="CMH32" s="25"/>
      <c r="CMI32" s="25"/>
      <c r="CMJ32" s="25"/>
      <c r="CMK32" s="25"/>
      <c r="CML32" s="25"/>
      <c r="CMM32" s="25"/>
      <c r="CMN32" s="25"/>
      <c r="CMO32" s="25"/>
      <c r="CMP32" s="25"/>
      <c r="CMQ32" s="25"/>
      <c r="CMR32" s="25"/>
      <c r="CMS32" s="25"/>
      <c r="CMT32" s="25"/>
      <c r="CMU32" s="25"/>
      <c r="CMV32" s="25"/>
      <c r="CMW32" s="25"/>
      <c r="CMX32" s="25"/>
      <c r="CMY32" s="25"/>
      <c r="CMZ32" s="25"/>
      <c r="CNA32" s="25"/>
      <c r="CNB32" s="25"/>
      <c r="CNC32" s="25"/>
      <c r="CND32" s="25"/>
      <c r="CNE32" s="25"/>
      <c r="CNF32" s="25"/>
      <c r="CNG32" s="25"/>
      <c r="CNH32" s="25"/>
      <c r="CNI32" s="25"/>
      <c r="CNJ32" s="25"/>
      <c r="CNK32" s="25"/>
      <c r="CNL32" s="25"/>
      <c r="CNM32" s="25"/>
      <c r="CNN32" s="25"/>
      <c r="CNO32" s="25"/>
      <c r="CNP32" s="25"/>
      <c r="CNQ32" s="25"/>
      <c r="CNR32" s="25"/>
      <c r="CNS32" s="25"/>
      <c r="CNT32" s="25"/>
      <c r="CNU32" s="25"/>
      <c r="CNV32" s="25"/>
      <c r="CNW32" s="25"/>
      <c r="CNX32" s="25"/>
      <c r="CNY32" s="25"/>
      <c r="CNZ32" s="25"/>
      <c r="COA32" s="25"/>
      <c r="COB32" s="25"/>
      <c r="COC32" s="25"/>
      <c r="COD32" s="25"/>
      <c r="COE32" s="25"/>
      <c r="COF32" s="25"/>
      <c r="COG32" s="25"/>
      <c r="COH32" s="25"/>
      <c r="COI32" s="25"/>
      <c r="COJ32" s="25"/>
      <c r="COK32" s="25"/>
      <c r="COL32" s="25"/>
      <c r="COM32" s="25"/>
      <c r="CON32" s="25"/>
      <c r="COO32" s="25"/>
      <c r="COP32" s="25"/>
      <c r="COQ32" s="25"/>
      <c r="COR32" s="25"/>
      <c r="COS32" s="25"/>
      <c r="COT32" s="25"/>
      <c r="COU32" s="25"/>
      <c r="COV32" s="25"/>
      <c r="COW32" s="25"/>
      <c r="COX32" s="25"/>
      <c r="COY32" s="25"/>
      <c r="COZ32" s="25"/>
      <c r="CPA32" s="25"/>
      <c r="CPB32" s="25"/>
      <c r="CPC32" s="25"/>
      <c r="CPD32" s="25"/>
      <c r="CPE32" s="25"/>
      <c r="CPF32" s="25"/>
      <c r="CPG32" s="25"/>
      <c r="CPH32" s="25"/>
      <c r="CPI32" s="25"/>
      <c r="CPJ32" s="25"/>
      <c r="CPK32" s="25"/>
      <c r="CPL32" s="25"/>
      <c r="CPM32" s="25"/>
      <c r="CPN32" s="25"/>
      <c r="CPO32" s="25"/>
      <c r="CPP32" s="25"/>
      <c r="CPQ32" s="25"/>
      <c r="CPR32" s="25"/>
      <c r="CPS32" s="25"/>
      <c r="CPT32" s="25"/>
      <c r="CPU32" s="25"/>
      <c r="CPV32" s="25"/>
      <c r="CPW32" s="25"/>
      <c r="CPX32" s="25"/>
      <c r="CPY32" s="25"/>
      <c r="CPZ32" s="25"/>
      <c r="CQA32" s="25"/>
      <c r="CQB32" s="25"/>
      <c r="CQC32" s="25"/>
      <c r="CQD32" s="25"/>
      <c r="CQE32" s="25"/>
      <c r="CQF32" s="25"/>
      <c r="CQG32" s="25"/>
      <c r="CQH32" s="25"/>
      <c r="CQI32" s="25"/>
      <c r="CQJ32" s="25"/>
      <c r="CQK32" s="25"/>
      <c r="CQL32" s="25"/>
      <c r="CQM32" s="25"/>
      <c r="CQN32" s="25"/>
      <c r="CQO32" s="25"/>
      <c r="CQP32" s="25"/>
      <c r="CQQ32" s="25"/>
      <c r="CQR32" s="25"/>
      <c r="CQS32" s="25"/>
      <c r="CQT32" s="25"/>
      <c r="CQU32" s="25"/>
      <c r="CQV32" s="25"/>
      <c r="CQW32" s="25"/>
      <c r="CQX32" s="25"/>
      <c r="CQY32" s="25"/>
      <c r="CQZ32" s="25"/>
      <c r="CRA32" s="25"/>
      <c r="CRB32" s="25"/>
      <c r="CRC32" s="25"/>
      <c r="CRD32" s="25"/>
      <c r="CRE32" s="25"/>
      <c r="CRF32" s="25"/>
      <c r="CRG32" s="25"/>
      <c r="CRH32" s="25"/>
      <c r="CRI32" s="25"/>
      <c r="CRJ32" s="25"/>
      <c r="CRK32" s="25"/>
      <c r="CRL32" s="25"/>
      <c r="CRM32" s="25"/>
      <c r="CRN32" s="25"/>
      <c r="CRO32" s="25"/>
      <c r="CRP32" s="25"/>
      <c r="CRQ32" s="25"/>
      <c r="CRR32" s="25"/>
      <c r="CRS32" s="25"/>
      <c r="CRT32" s="25"/>
      <c r="CRU32" s="25"/>
      <c r="CRV32" s="25"/>
      <c r="CRW32" s="25"/>
      <c r="CRX32" s="25"/>
      <c r="CRY32" s="25"/>
      <c r="CRZ32" s="25"/>
      <c r="CSA32" s="25"/>
      <c r="CSB32" s="25"/>
      <c r="CSC32" s="25"/>
      <c r="CSD32" s="25"/>
      <c r="CSE32" s="25"/>
      <c r="CSF32" s="25"/>
      <c r="CSG32" s="25"/>
      <c r="CSH32" s="25"/>
      <c r="CSI32" s="25"/>
      <c r="CSJ32" s="25"/>
      <c r="CSK32" s="25"/>
      <c r="CSL32" s="25"/>
      <c r="CSM32" s="25"/>
      <c r="CSN32" s="25"/>
      <c r="CSO32" s="25"/>
      <c r="CSP32" s="25"/>
      <c r="CSQ32" s="25"/>
      <c r="CSR32" s="25"/>
      <c r="CSS32" s="25"/>
      <c r="CST32" s="25"/>
      <c r="CSU32" s="25"/>
      <c r="CSV32" s="25"/>
      <c r="CSW32" s="25"/>
      <c r="CSX32" s="25"/>
      <c r="CSY32" s="25"/>
      <c r="CSZ32" s="25"/>
      <c r="CTA32" s="25"/>
      <c r="CTB32" s="25"/>
      <c r="CTC32" s="25"/>
      <c r="CTD32" s="25"/>
      <c r="CTE32" s="25"/>
      <c r="CTF32" s="25"/>
      <c r="CTG32" s="25"/>
      <c r="CTH32" s="25"/>
      <c r="CTI32" s="25"/>
      <c r="CTJ32" s="25"/>
      <c r="CTK32" s="25"/>
      <c r="CTL32" s="25"/>
      <c r="CTM32" s="25"/>
      <c r="CTN32" s="25"/>
      <c r="CTO32" s="25"/>
      <c r="CTP32" s="25"/>
      <c r="CTQ32" s="25"/>
      <c r="CTR32" s="25"/>
      <c r="CTS32" s="25"/>
      <c r="CTT32" s="25"/>
      <c r="CTU32" s="25"/>
      <c r="CTV32" s="25"/>
      <c r="CTW32" s="25"/>
      <c r="CTX32" s="25"/>
    </row>
    <row r="33" spans="1:2572" s="15" customFormat="1" ht="24" customHeight="1">
      <c r="A33" s="21">
        <v>45419</v>
      </c>
      <c r="B33" s="8" t="s">
        <v>14</v>
      </c>
      <c r="C33" s="8" t="s">
        <v>49</v>
      </c>
      <c r="D33" s="8">
        <v>30</v>
      </c>
      <c r="E33" s="9" t="s">
        <v>50</v>
      </c>
      <c r="F33" s="8"/>
    </row>
    <row r="34" spans="1:2572" s="16" customFormat="1" ht="24" customHeight="1">
      <c r="A34" s="22">
        <v>45419</v>
      </c>
      <c r="B34" s="23" t="s">
        <v>14</v>
      </c>
      <c r="C34" s="23" t="s">
        <v>15</v>
      </c>
      <c r="D34" s="23">
        <v>612</v>
      </c>
      <c r="E34" s="24" t="s">
        <v>16</v>
      </c>
      <c r="F34" s="23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5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25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  <c r="OR34" s="25"/>
      <c r="OS34" s="25"/>
      <c r="OT34" s="25"/>
      <c r="OU34" s="25"/>
      <c r="OV34" s="25"/>
      <c r="OW34" s="25"/>
      <c r="OX34" s="25"/>
      <c r="OY34" s="25"/>
      <c r="OZ34" s="25"/>
      <c r="PA34" s="25"/>
      <c r="PB34" s="25"/>
      <c r="PC34" s="25"/>
      <c r="PD34" s="25"/>
      <c r="PE34" s="25"/>
      <c r="PF34" s="25"/>
      <c r="PG34" s="25"/>
      <c r="PH34" s="25"/>
      <c r="PI34" s="25"/>
      <c r="PJ34" s="25"/>
      <c r="PK34" s="25"/>
      <c r="PL34" s="25"/>
      <c r="PM34" s="25"/>
      <c r="PN34" s="25"/>
      <c r="PO34" s="25"/>
      <c r="PP34" s="25"/>
      <c r="PQ34" s="25"/>
      <c r="PR34" s="25"/>
      <c r="PS34" s="25"/>
      <c r="PT34" s="25"/>
      <c r="PU34" s="25"/>
      <c r="PV34" s="25"/>
      <c r="PW34" s="25"/>
      <c r="PX34" s="25"/>
      <c r="PY34" s="25"/>
      <c r="PZ34" s="25"/>
      <c r="QA34" s="25"/>
      <c r="QB34" s="25"/>
      <c r="QC34" s="25"/>
      <c r="QD34" s="25"/>
      <c r="QE34" s="25"/>
      <c r="QF34" s="25"/>
      <c r="QG34" s="25"/>
      <c r="QH34" s="25"/>
      <c r="QI34" s="25"/>
      <c r="QJ34" s="25"/>
      <c r="QK34" s="25"/>
      <c r="QL34" s="25"/>
      <c r="QM34" s="25"/>
      <c r="QN34" s="25"/>
      <c r="QO34" s="25"/>
      <c r="QP34" s="25"/>
      <c r="QQ34" s="25"/>
      <c r="QR34" s="25"/>
      <c r="QS34" s="25"/>
      <c r="QT34" s="25"/>
      <c r="QU34" s="25"/>
      <c r="QV34" s="25"/>
      <c r="QW34" s="25"/>
      <c r="QX34" s="25"/>
      <c r="QY34" s="25"/>
      <c r="QZ34" s="25"/>
      <c r="RA34" s="25"/>
      <c r="RB34" s="25"/>
      <c r="RC34" s="25"/>
      <c r="RD34" s="25"/>
      <c r="RE34" s="25"/>
      <c r="RF34" s="25"/>
      <c r="RG34" s="25"/>
      <c r="RH34" s="25"/>
      <c r="RI34" s="25"/>
      <c r="RJ34" s="25"/>
      <c r="RK34" s="25"/>
      <c r="RL34" s="25"/>
      <c r="RM34" s="25"/>
      <c r="RN34" s="25"/>
      <c r="RO34" s="25"/>
      <c r="RP34" s="25"/>
      <c r="RQ34" s="25"/>
      <c r="RR34" s="25"/>
      <c r="RS34" s="25"/>
      <c r="RT34" s="25"/>
      <c r="RU34" s="25"/>
      <c r="RV34" s="25"/>
      <c r="RW34" s="25"/>
      <c r="RX34" s="25"/>
      <c r="RY34" s="25"/>
      <c r="RZ34" s="25"/>
      <c r="SA34" s="25"/>
      <c r="SB34" s="25"/>
      <c r="SC34" s="25"/>
      <c r="SD34" s="25"/>
      <c r="SE34" s="25"/>
      <c r="SF34" s="25"/>
      <c r="SG34" s="25"/>
      <c r="SH34" s="25"/>
      <c r="SI34" s="25"/>
      <c r="SJ34" s="25"/>
      <c r="SK34" s="25"/>
      <c r="SL34" s="25"/>
      <c r="SM34" s="25"/>
      <c r="SN34" s="25"/>
      <c r="SO34" s="25"/>
      <c r="SP34" s="25"/>
      <c r="SQ34" s="25"/>
      <c r="SR34" s="25"/>
      <c r="SS34" s="25"/>
      <c r="ST34" s="25"/>
      <c r="SU34" s="25"/>
      <c r="SV34" s="25"/>
      <c r="SW34" s="25"/>
      <c r="SX34" s="25"/>
      <c r="SY34" s="25"/>
      <c r="SZ34" s="25"/>
      <c r="TA34" s="25"/>
      <c r="TB34" s="25"/>
      <c r="TC34" s="25"/>
      <c r="TD34" s="25"/>
      <c r="TE34" s="25"/>
      <c r="TF34" s="25"/>
      <c r="TG34" s="25"/>
      <c r="TH34" s="25"/>
      <c r="TI34" s="25"/>
      <c r="TJ34" s="25"/>
      <c r="TK34" s="25"/>
      <c r="TL34" s="25"/>
      <c r="TM34" s="25"/>
      <c r="TN34" s="25"/>
      <c r="TO34" s="25"/>
      <c r="TP34" s="25"/>
      <c r="TQ34" s="25"/>
      <c r="TR34" s="25"/>
      <c r="TS34" s="25"/>
      <c r="TT34" s="25"/>
      <c r="TU34" s="25"/>
      <c r="TV34" s="25"/>
      <c r="TW34" s="25"/>
      <c r="TX34" s="25"/>
      <c r="TY34" s="25"/>
      <c r="TZ34" s="25"/>
      <c r="UA34" s="25"/>
      <c r="UB34" s="25"/>
      <c r="UC34" s="25"/>
      <c r="UD34" s="25"/>
      <c r="UE34" s="25"/>
      <c r="UF34" s="25"/>
      <c r="UG34" s="25"/>
      <c r="UH34" s="25"/>
      <c r="UI34" s="25"/>
      <c r="UJ34" s="25"/>
      <c r="UK34" s="25"/>
      <c r="UL34" s="25"/>
      <c r="UM34" s="25"/>
      <c r="UN34" s="25"/>
      <c r="UO34" s="25"/>
      <c r="UP34" s="25"/>
      <c r="UQ34" s="25"/>
      <c r="UR34" s="25"/>
      <c r="US34" s="25"/>
      <c r="UT34" s="25"/>
      <c r="UU34" s="25"/>
      <c r="UV34" s="25"/>
      <c r="UW34" s="25"/>
      <c r="UX34" s="25"/>
      <c r="UY34" s="25"/>
      <c r="UZ34" s="25"/>
      <c r="VA34" s="25"/>
      <c r="VB34" s="25"/>
      <c r="VC34" s="25"/>
      <c r="VD34" s="25"/>
      <c r="VE34" s="25"/>
      <c r="VF34" s="25"/>
      <c r="VG34" s="25"/>
      <c r="VH34" s="25"/>
      <c r="VI34" s="25"/>
      <c r="VJ34" s="25"/>
      <c r="VK34" s="25"/>
      <c r="VL34" s="25"/>
      <c r="VM34" s="25"/>
      <c r="VN34" s="25"/>
      <c r="VO34" s="25"/>
      <c r="VP34" s="25"/>
      <c r="VQ34" s="25"/>
      <c r="VR34" s="25"/>
      <c r="VS34" s="25"/>
      <c r="VT34" s="25"/>
      <c r="VU34" s="25"/>
      <c r="VV34" s="25"/>
      <c r="VW34" s="25"/>
      <c r="VX34" s="25"/>
      <c r="VY34" s="25"/>
      <c r="VZ34" s="25"/>
      <c r="WA34" s="25"/>
      <c r="WB34" s="25"/>
      <c r="WC34" s="25"/>
      <c r="WD34" s="25"/>
      <c r="WE34" s="25"/>
      <c r="WF34" s="25"/>
      <c r="WG34" s="25"/>
      <c r="WH34" s="25"/>
      <c r="WI34" s="25"/>
      <c r="WJ34" s="25"/>
      <c r="WK34" s="25"/>
      <c r="WL34" s="25"/>
      <c r="WM34" s="25"/>
      <c r="WN34" s="25"/>
      <c r="WO34" s="25"/>
      <c r="WP34" s="25"/>
      <c r="WQ34" s="25"/>
      <c r="WR34" s="25"/>
      <c r="WS34" s="25"/>
      <c r="WT34" s="25"/>
      <c r="WU34" s="25"/>
      <c r="WV34" s="25"/>
      <c r="WW34" s="25"/>
      <c r="WX34" s="25"/>
      <c r="WY34" s="25"/>
      <c r="WZ34" s="25"/>
      <c r="XA34" s="25"/>
      <c r="XB34" s="25"/>
      <c r="XC34" s="25"/>
      <c r="XD34" s="25"/>
      <c r="XE34" s="25"/>
      <c r="XF34" s="25"/>
      <c r="XG34" s="25"/>
      <c r="XH34" s="25"/>
      <c r="XI34" s="25"/>
      <c r="XJ34" s="25"/>
      <c r="XK34" s="25"/>
      <c r="XL34" s="25"/>
      <c r="XM34" s="25"/>
      <c r="XN34" s="25"/>
      <c r="XO34" s="25"/>
      <c r="XP34" s="25"/>
      <c r="XQ34" s="25"/>
      <c r="XR34" s="25"/>
      <c r="XS34" s="25"/>
      <c r="XT34" s="25"/>
      <c r="XU34" s="25"/>
      <c r="XV34" s="25"/>
      <c r="XW34" s="25"/>
      <c r="XX34" s="25"/>
      <c r="XY34" s="25"/>
      <c r="XZ34" s="25"/>
      <c r="YA34" s="25"/>
      <c r="YB34" s="25"/>
      <c r="YC34" s="25"/>
      <c r="YD34" s="25"/>
      <c r="YE34" s="25"/>
      <c r="YF34" s="25"/>
      <c r="YG34" s="25"/>
      <c r="YH34" s="25"/>
      <c r="YI34" s="25"/>
      <c r="YJ34" s="25"/>
      <c r="YK34" s="25"/>
      <c r="YL34" s="25"/>
      <c r="YM34" s="25"/>
      <c r="YN34" s="25"/>
      <c r="YO34" s="25"/>
      <c r="YP34" s="25"/>
      <c r="YQ34" s="25"/>
      <c r="YR34" s="25"/>
      <c r="YS34" s="25"/>
      <c r="YT34" s="25"/>
      <c r="YU34" s="25"/>
      <c r="YV34" s="25"/>
      <c r="YW34" s="25"/>
      <c r="YX34" s="25"/>
      <c r="YY34" s="25"/>
      <c r="YZ34" s="25"/>
      <c r="ZA34" s="25"/>
      <c r="ZB34" s="25"/>
      <c r="ZC34" s="25"/>
      <c r="ZD34" s="25"/>
      <c r="ZE34" s="25"/>
      <c r="ZF34" s="25"/>
      <c r="ZG34" s="25"/>
      <c r="ZH34" s="25"/>
      <c r="ZI34" s="25"/>
      <c r="ZJ34" s="25"/>
      <c r="ZK34" s="25"/>
      <c r="ZL34" s="25"/>
      <c r="ZM34" s="25"/>
      <c r="ZN34" s="25"/>
      <c r="ZO34" s="25"/>
      <c r="ZP34" s="25"/>
      <c r="ZQ34" s="25"/>
      <c r="ZR34" s="25"/>
      <c r="ZS34" s="25"/>
      <c r="ZT34" s="25"/>
      <c r="ZU34" s="25"/>
      <c r="ZV34" s="25"/>
      <c r="ZW34" s="25"/>
      <c r="ZX34" s="25"/>
      <c r="ZY34" s="25"/>
      <c r="ZZ34" s="25"/>
      <c r="AAA34" s="25"/>
      <c r="AAB34" s="25"/>
      <c r="AAC34" s="25"/>
      <c r="AAD34" s="25"/>
      <c r="AAE34" s="25"/>
      <c r="AAF34" s="25"/>
      <c r="AAG34" s="25"/>
      <c r="AAH34" s="25"/>
      <c r="AAI34" s="25"/>
      <c r="AAJ34" s="25"/>
      <c r="AAK34" s="25"/>
      <c r="AAL34" s="25"/>
      <c r="AAM34" s="25"/>
      <c r="AAN34" s="25"/>
      <c r="AAO34" s="25"/>
      <c r="AAP34" s="25"/>
      <c r="AAQ34" s="25"/>
      <c r="AAR34" s="25"/>
      <c r="AAS34" s="25"/>
      <c r="AAT34" s="25"/>
      <c r="AAU34" s="25"/>
      <c r="AAV34" s="25"/>
      <c r="AAW34" s="25"/>
      <c r="AAX34" s="25"/>
      <c r="AAY34" s="25"/>
      <c r="AAZ34" s="25"/>
      <c r="ABA34" s="25"/>
      <c r="ABB34" s="25"/>
      <c r="ABC34" s="25"/>
      <c r="ABD34" s="25"/>
      <c r="ABE34" s="25"/>
      <c r="ABF34" s="25"/>
      <c r="ABG34" s="25"/>
      <c r="ABH34" s="25"/>
      <c r="ABI34" s="25"/>
      <c r="ABJ34" s="25"/>
      <c r="ABK34" s="25"/>
      <c r="ABL34" s="25"/>
      <c r="ABM34" s="25"/>
      <c r="ABN34" s="25"/>
      <c r="ABO34" s="25"/>
      <c r="ABP34" s="25"/>
      <c r="ABQ34" s="25"/>
      <c r="ABR34" s="25"/>
      <c r="ABS34" s="25"/>
      <c r="ABT34" s="25"/>
      <c r="ABU34" s="25"/>
      <c r="ABV34" s="25"/>
      <c r="ABW34" s="25"/>
      <c r="ABX34" s="25"/>
      <c r="ABY34" s="25"/>
      <c r="ABZ34" s="25"/>
      <c r="ACA34" s="25"/>
      <c r="ACB34" s="25"/>
      <c r="ACC34" s="25"/>
      <c r="ACD34" s="25"/>
      <c r="ACE34" s="25"/>
      <c r="ACF34" s="25"/>
      <c r="ACG34" s="25"/>
      <c r="ACH34" s="25"/>
      <c r="ACI34" s="25"/>
      <c r="ACJ34" s="25"/>
      <c r="ACK34" s="25"/>
      <c r="ACL34" s="25"/>
      <c r="ACM34" s="25"/>
      <c r="ACN34" s="25"/>
      <c r="ACO34" s="25"/>
      <c r="ACP34" s="25"/>
      <c r="ACQ34" s="25"/>
      <c r="ACR34" s="25"/>
      <c r="ACS34" s="25"/>
      <c r="ACT34" s="25"/>
      <c r="ACU34" s="25"/>
      <c r="ACV34" s="25"/>
      <c r="ACW34" s="25"/>
      <c r="ACX34" s="25"/>
      <c r="ACY34" s="25"/>
      <c r="ACZ34" s="25"/>
      <c r="ADA34" s="25"/>
      <c r="ADB34" s="25"/>
      <c r="ADC34" s="25"/>
      <c r="ADD34" s="25"/>
      <c r="ADE34" s="25"/>
      <c r="ADF34" s="25"/>
      <c r="ADG34" s="25"/>
      <c r="ADH34" s="25"/>
      <c r="ADI34" s="25"/>
      <c r="ADJ34" s="25"/>
      <c r="ADK34" s="25"/>
      <c r="ADL34" s="25"/>
      <c r="ADM34" s="25"/>
      <c r="ADN34" s="25"/>
      <c r="ADO34" s="25"/>
      <c r="ADP34" s="25"/>
      <c r="ADQ34" s="25"/>
      <c r="ADR34" s="25"/>
      <c r="ADS34" s="25"/>
      <c r="ADT34" s="25"/>
      <c r="ADU34" s="25"/>
      <c r="ADV34" s="25"/>
      <c r="ADW34" s="25"/>
      <c r="ADX34" s="25"/>
      <c r="ADY34" s="25"/>
      <c r="ADZ34" s="25"/>
      <c r="AEA34" s="25"/>
      <c r="AEB34" s="25"/>
      <c r="AEC34" s="25"/>
      <c r="AED34" s="25"/>
      <c r="AEE34" s="25"/>
      <c r="AEF34" s="25"/>
      <c r="AEG34" s="25"/>
      <c r="AEH34" s="25"/>
      <c r="AEI34" s="25"/>
      <c r="AEJ34" s="25"/>
      <c r="AEK34" s="25"/>
      <c r="AEL34" s="25"/>
      <c r="AEM34" s="25"/>
      <c r="AEN34" s="25"/>
      <c r="AEO34" s="25"/>
      <c r="AEP34" s="25"/>
      <c r="AEQ34" s="25"/>
      <c r="AER34" s="25"/>
      <c r="AES34" s="25"/>
      <c r="AET34" s="25"/>
      <c r="AEU34" s="25"/>
      <c r="AEV34" s="25"/>
      <c r="AEW34" s="25"/>
      <c r="AEX34" s="25"/>
      <c r="AEY34" s="25"/>
      <c r="AEZ34" s="25"/>
      <c r="AFA34" s="25"/>
      <c r="AFB34" s="25"/>
      <c r="AFC34" s="25"/>
      <c r="AFD34" s="25"/>
      <c r="AFE34" s="25"/>
      <c r="AFF34" s="25"/>
      <c r="AFG34" s="25"/>
      <c r="AFH34" s="25"/>
      <c r="AFI34" s="25"/>
      <c r="AFJ34" s="25"/>
      <c r="AFK34" s="25"/>
      <c r="AFL34" s="25"/>
      <c r="AFM34" s="25"/>
      <c r="AFN34" s="25"/>
      <c r="AFO34" s="25"/>
      <c r="AFP34" s="25"/>
      <c r="AFQ34" s="25"/>
      <c r="AFR34" s="25"/>
      <c r="AFS34" s="25"/>
      <c r="AFT34" s="25"/>
      <c r="AFU34" s="25"/>
      <c r="AFV34" s="25"/>
      <c r="AFW34" s="25"/>
      <c r="AFX34" s="25"/>
      <c r="AFY34" s="25"/>
      <c r="AFZ34" s="25"/>
      <c r="AGA34" s="25"/>
      <c r="AGB34" s="25"/>
      <c r="AGC34" s="25"/>
      <c r="AGD34" s="25"/>
      <c r="AGE34" s="25"/>
      <c r="AGF34" s="25"/>
      <c r="AGG34" s="25"/>
      <c r="AGH34" s="25"/>
      <c r="AGI34" s="25"/>
      <c r="AGJ34" s="25"/>
      <c r="AGK34" s="25"/>
      <c r="AGL34" s="25"/>
      <c r="AGM34" s="25"/>
      <c r="AGN34" s="25"/>
      <c r="AGO34" s="25"/>
      <c r="AGP34" s="25"/>
      <c r="AGQ34" s="25"/>
      <c r="AGR34" s="25"/>
      <c r="AGS34" s="25"/>
      <c r="AGT34" s="25"/>
      <c r="AGU34" s="25"/>
      <c r="AGV34" s="25"/>
      <c r="AGW34" s="25"/>
      <c r="AGX34" s="25"/>
      <c r="AGY34" s="25"/>
      <c r="AGZ34" s="25"/>
      <c r="AHA34" s="25"/>
      <c r="AHB34" s="25"/>
      <c r="AHC34" s="25"/>
      <c r="AHD34" s="25"/>
      <c r="AHE34" s="25"/>
      <c r="AHF34" s="25"/>
      <c r="AHG34" s="25"/>
      <c r="AHH34" s="25"/>
      <c r="AHI34" s="25"/>
      <c r="AHJ34" s="25"/>
      <c r="AHK34" s="25"/>
      <c r="AHL34" s="25"/>
      <c r="AHM34" s="25"/>
      <c r="AHN34" s="25"/>
      <c r="AHO34" s="25"/>
      <c r="AHP34" s="25"/>
      <c r="AHQ34" s="25"/>
      <c r="AHR34" s="25"/>
      <c r="AHS34" s="25"/>
      <c r="AHT34" s="25"/>
      <c r="AHU34" s="25"/>
      <c r="AHV34" s="25"/>
      <c r="AHW34" s="25"/>
      <c r="AHX34" s="25"/>
      <c r="AHY34" s="25"/>
      <c r="AHZ34" s="25"/>
      <c r="AIA34" s="25"/>
      <c r="AIB34" s="25"/>
      <c r="AIC34" s="25"/>
      <c r="AID34" s="25"/>
      <c r="AIE34" s="25"/>
      <c r="AIF34" s="25"/>
      <c r="AIG34" s="25"/>
      <c r="AIH34" s="25"/>
      <c r="AII34" s="25"/>
      <c r="AIJ34" s="25"/>
      <c r="AIK34" s="25"/>
      <c r="AIL34" s="25"/>
      <c r="AIM34" s="25"/>
      <c r="AIN34" s="25"/>
      <c r="AIO34" s="25"/>
      <c r="AIP34" s="25"/>
      <c r="AIQ34" s="25"/>
      <c r="AIR34" s="25"/>
      <c r="AIS34" s="25"/>
      <c r="AIT34" s="25"/>
      <c r="AIU34" s="25"/>
      <c r="AIV34" s="25"/>
      <c r="AIW34" s="25"/>
      <c r="AIX34" s="25"/>
      <c r="AIY34" s="25"/>
      <c r="AIZ34" s="25"/>
      <c r="AJA34" s="25"/>
      <c r="AJB34" s="25"/>
      <c r="AJC34" s="25"/>
      <c r="AJD34" s="25"/>
      <c r="AJE34" s="25"/>
      <c r="AJF34" s="25"/>
      <c r="AJG34" s="25"/>
      <c r="AJH34" s="25"/>
      <c r="AJI34" s="25"/>
      <c r="AJJ34" s="25"/>
      <c r="AJK34" s="25"/>
      <c r="AJL34" s="25"/>
      <c r="AJM34" s="25"/>
      <c r="AJN34" s="25"/>
      <c r="AJO34" s="25"/>
      <c r="AJP34" s="25"/>
      <c r="AJQ34" s="25"/>
      <c r="AJR34" s="25"/>
      <c r="AJS34" s="25"/>
      <c r="AJT34" s="25"/>
      <c r="AJU34" s="25"/>
      <c r="AJV34" s="25"/>
      <c r="AJW34" s="25"/>
      <c r="AJX34" s="25"/>
      <c r="AJY34" s="25"/>
      <c r="AJZ34" s="25"/>
      <c r="AKA34" s="25"/>
      <c r="AKB34" s="25"/>
      <c r="AKC34" s="25"/>
      <c r="AKD34" s="25"/>
      <c r="AKE34" s="25"/>
      <c r="AKF34" s="25"/>
      <c r="AKG34" s="25"/>
      <c r="AKH34" s="25"/>
      <c r="AKI34" s="25"/>
      <c r="AKJ34" s="25"/>
      <c r="AKK34" s="25"/>
      <c r="AKL34" s="25"/>
      <c r="AKM34" s="25"/>
      <c r="AKN34" s="25"/>
      <c r="AKO34" s="25"/>
      <c r="AKP34" s="25"/>
      <c r="AKQ34" s="25"/>
      <c r="AKR34" s="25"/>
      <c r="AKS34" s="25"/>
      <c r="AKT34" s="25"/>
      <c r="AKU34" s="25"/>
      <c r="AKV34" s="25"/>
      <c r="AKW34" s="25"/>
      <c r="AKX34" s="25"/>
      <c r="AKY34" s="25"/>
      <c r="AKZ34" s="25"/>
      <c r="ALA34" s="25"/>
      <c r="ALB34" s="25"/>
      <c r="ALC34" s="25"/>
      <c r="ALD34" s="25"/>
      <c r="ALE34" s="25"/>
      <c r="ALF34" s="25"/>
      <c r="ALG34" s="25"/>
      <c r="ALH34" s="25"/>
      <c r="ALI34" s="25"/>
      <c r="ALJ34" s="25"/>
      <c r="ALK34" s="25"/>
      <c r="ALL34" s="25"/>
      <c r="ALM34" s="25"/>
      <c r="ALN34" s="25"/>
      <c r="ALO34" s="25"/>
      <c r="ALP34" s="25"/>
      <c r="ALQ34" s="25"/>
      <c r="ALR34" s="25"/>
      <c r="ALS34" s="25"/>
      <c r="ALT34" s="25"/>
      <c r="ALU34" s="25"/>
      <c r="ALV34" s="25"/>
      <c r="ALW34" s="25"/>
      <c r="ALX34" s="25"/>
      <c r="ALY34" s="25"/>
      <c r="ALZ34" s="25"/>
      <c r="AMA34" s="25"/>
      <c r="AMB34" s="25"/>
      <c r="AMC34" s="25"/>
      <c r="AMD34" s="25"/>
      <c r="AME34" s="25"/>
      <c r="AMF34" s="25"/>
      <c r="AMG34" s="25"/>
      <c r="AMH34" s="25"/>
      <c r="AMI34" s="25"/>
      <c r="AMJ34" s="25"/>
      <c r="AMK34" s="25"/>
      <c r="AML34" s="25"/>
      <c r="AMM34" s="25"/>
      <c r="AMN34" s="25"/>
      <c r="AMO34" s="25"/>
      <c r="AMP34" s="25"/>
      <c r="AMQ34" s="25"/>
      <c r="AMR34" s="25"/>
      <c r="AMS34" s="25"/>
      <c r="AMT34" s="25"/>
      <c r="AMU34" s="25"/>
      <c r="AMV34" s="25"/>
      <c r="AMW34" s="25"/>
      <c r="AMX34" s="25"/>
      <c r="AMY34" s="25"/>
      <c r="AMZ34" s="25"/>
      <c r="ANA34" s="25"/>
      <c r="ANB34" s="25"/>
      <c r="ANC34" s="25"/>
      <c r="AND34" s="25"/>
      <c r="ANE34" s="25"/>
      <c r="ANF34" s="25"/>
      <c r="ANG34" s="25"/>
      <c r="ANH34" s="25"/>
      <c r="ANI34" s="25"/>
      <c r="ANJ34" s="25"/>
      <c r="ANK34" s="25"/>
      <c r="ANL34" s="25"/>
      <c r="ANM34" s="25"/>
      <c r="ANN34" s="25"/>
      <c r="ANO34" s="25"/>
      <c r="ANP34" s="25"/>
      <c r="ANQ34" s="25"/>
      <c r="ANR34" s="25"/>
      <c r="ANS34" s="25"/>
      <c r="ANT34" s="25"/>
      <c r="ANU34" s="25"/>
      <c r="ANV34" s="25"/>
      <c r="ANW34" s="25"/>
      <c r="ANX34" s="25"/>
      <c r="ANY34" s="25"/>
      <c r="ANZ34" s="25"/>
      <c r="AOA34" s="25"/>
      <c r="AOB34" s="25"/>
      <c r="AOC34" s="25"/>
      <c r="AOD34" s="25"/>
      <c r="AOE34" s="25"/>
      <c r="AOF34" s="25"/>
      <c r="AOG34" s="25"/>
      <c r="AOH34" s="25"/>
      <c r="AOI34" s="25"/>
      <c r="AOJ34" s="25"/>
      <c r="AOK34" s="25"/>
      <c r="AOL34" s="25"/>
      <c r="AOM34" s="25"/>
      <c r="AON34" s="25"/>
      <c r="AOO34" s="25"/>
      <c r="AOP34" s="25"/>
      <c r="AOQ34" s="25"/>
      <c r="AOR34" s="25"/>
      <c r="AOS34" s="25"/>
      <c r="AOT34" s="25"/>
      <c r="AOU34" s="25"/>
      <c r="AOV34" s="25"/>
      <c r="AOW34" s="25"/>
      <c r="AOX34" s="25"/>
      <c r="AOY34" s="25"/>
      <c r="AOZ34" s="25"/>
      <c r="APA34" s="25"/>
      <c r="APB34" s="25"/>
      <c r="APC34" s="25"/>
      <c r="APD34" s="25"/>
      <c r="APE34" s="25"/>
      <c r="APF34" s="25"/>
      <c r="APG34" s="25"/>
      <c r="APH34" s="25"/>
      <c r="API34" s="25"/>
      <c r="APJ34" s="25"/>
      <c r="APK34" s="25"/>
      <c r="APL34" s="25"/>
      <c r="APM34" s="25"/>
      <c r="APN34" s="25"/>
      <c r="APO34" s="25"/>
      <c r="APP34" s="25"/>
      <c r="APQ34" s="25"/>
      <c r="APR34" s="25"/>
      <c r="APS34" s="25"/>
      <c r="APT34" s="25"/>
      <c r="APU34" s="25"/>
      <c r="APV34" s="25"/>
      <c r="APW34" s="25"/>
      <c r="APX34" s="25"/>
      <c r="APY34" s="25"/>
      <c r="APZ34" s="25"/>
      <c r="AQA34" s="25"/>
      <c r="AQB34" s="25"/>
      <c r="AQC34" s="25"/>
      <c r="AQD34" s="25"/>
      <c r="AQE34" s="25"/>
      <c r="AQF34" s="25"/>
      <c r="AQG34" s="25"/>
      <c r="AQH34" s="25"/>
      <c r="AQI34" s="25"/>
      <c r="AQJ34" s="25"/>
      <c r="AQK34" s="25"/>
      <c r="AQL34" s="25"/>
      <c r="AQM34" s="25"/>
      <c r="AQN34" s="25"/>
      <c r="AQO34" s="25"/>
      <c r="AQP34" s="25"/>
      <c r="AQQ34" s="25"/>
      <c r="AQR34" s="25"/>
      <c r="AQS34" s="25"/>
      <c r="AQT34" s="25"/>
      <c r="AQU34" s="25"/>
      <c r="AQV34" s="25"/>
      <c r="AQW34" s="25"/>
      <c r="AQX34" s="25"/>
      <c r="AQY34" s="25"/>
      <c r="AQZ34" s="25"/>
      <c r="ARA34" s="25"/>
      <c r="ARB34" s="25"/>
      <c r="ARC34" s="25"/>
      <c r="ARD34" s="25"/>
      <c r="ARE34" s="25"/>
      <c r="ARF34" s="25"/>
      <c r="ARG34" s="25"/>
      <c r="ARH34" s="25"/>
      <c r="ARI34" s="25"/>
      <c r="ARJ34" s="25"/>
      <c r="ARK34" s="25"/>
      <c r="ARL34" s="25"/>
      <c r="ARM34" s="25"/>
      <c r="ARN34" s="25"/>
      <c r="ARO34" s="25"/>
      <c r="ARP34" s="25"/>
      <c r="ARQ34" s="25"/>
      <c r="ARR34" s="25"/>
      <c r="ARS34" s="25"/>
      <c r="ART34" s="25"/>
      <c r="ARU34" s="25"/>
      <c r="ARV34" s="25"/>
      <c r="ARW34" s="25"/>
      <c r="ARX34" s="25"/>
      <c r="ARY34" s="25"/>
      <c r="ARZ34" s="25"/>
      <c r="ASA34" s="25"/>
      <c r="ASB34" s="25"/>
      <c r="ASC34" s="25"/>
      <c r="ASD34" s="25"/>
      <c r="ASE34" s="25"/>
      <c r="ASF34" s="25"/>
      <c r="ASG34" s="25"/>
      <c r="ASH34" s="25"/>
      <c r="ASI34" s="25"/>
      <c r="ASJ34" s="25"/>
      <c r="ASK34" s="25"/>
      <c r="ASL34" s="25"/>
      <c r="ASM34" s="25"/>
      <c r="ASN34" s="25"/>
      <c r="ASO34" s="25"/>
      <c r="ASP34" s="25"/>
      <c r="ASQ34" s="25"/>
      <c r="ASR34" s="25"/>
      <c r="ASS34" s="25"/>
      <c r="AST34" s="25"/>
      <c r="ASU34" s="25"/>
      <c r="ASV34" s="25"/>
      <c r="ASW34" s="25"/>
      <c r="ASX34" s="25"/>
      <c r="ASY34" s="25"/>
      <c r="ASZ34" s="25"/>
      <c r="ATA34" s="25"/>
      <c r="ATB34" s="25"/>
      <c r="ATC34" s="25"/>
      <c r="ATD34" s="25"/>
      <c r="ATE34" s="25"/>
      <c r="ATF34" s="25"/>
      <c r="ATG34" s="25"/>
      <c r="ATH34" s="25"/>
      <c r="ATI34" s="25"/>
      <c r="ATJ34" s="25"/>
      <c r="ATK34" s="25"/>
      <c r="ATL34" s="25"/>
      <c r="ATM34" s="25"/>
      <c r="ATN34" s="25"/>
      <c r="ATO34" s="25"/>
      <c r="ATP34" s="25"/>
      <c r="ATQ34" s="25"/>
      <c r="ATR34" s="25"/>
      <c r="ATS34" s="25"/>
      <c r="ATT34" s="25"/>
      <c r="ATU34" s="25"/>
      <c r="ATV34" s="25"/>
      <c r="ATW34" s="25"/>
      <c r="ATX34" s="25"/>
      <c r="ATY34" s="25"/>
      <c r="ATZ34" s="25"/>
      <c r="AUA34" s="25"/>
      <c r="AUB34" s="25"/>
      <c r="AUC34" s="25"/>
      <c r="AUD34" s="25"/>
      <c r="AUE34" s="25"/>
      <c r="AUF34" s="25"/>
      <c r="AUG34" s="25"/>
      <c r="AUH34" s="25"/>
      <c r="AUI34" s="25"/>
      <c r="AUJ34" s="25"/>
      <c r="AUK34" s="25"/>
      <c r="AUL34" s="25"/>
      <c r="AUM34" s="25"/>
      <c r="AUN34" s="25"/>
      <c r="AUO34" s="25"/>
      <c r="AUP34" s="25"/>
      <c r="AUQ34" s="25"/>
      <c r="AUR34" s="25"/>
      <c r="AUS34" s="25"/>
      <c r="AUT34" s="25"/>
      <c r="AUU34" s="25"/>
      <c r="AUV34" s="25"/>
      <c r="AUW34" s="25"/>
      <c r="AUX34" s="25"/>
      <c r="AUY34" s="25"/>
      <c r="AUZ34" s="25"/>
      <c r="AVA34" s="25"/>
      <c r="AVB34" s="25"/>
      <c r="AVC34" s="25"/>
      <c r="AVD34" s="25"/>
      <c r="AVE34" s="25"/>
      <c r="AVF34" s="25"/>
      <c r="AVG34" s="25"/>
      <c r="AVH34" s="25"/>
      <c r="AVI34" s="25"/>
      <c r="AVJ34" s="25"/>
      <c r="AVK34" s="25"/>
      <c r="AVL34" s="25"/>
      <c r="AVM34" s="25"/>
      <c r="AVN34" s="25"/>
      <c r="AVO34" s="25"/>
      <c r="AVP34" s="25"/>
      <c r="AVQ34" s="25"/>
      <c r="AVR34" s="25"/>
      <c r="AVS34" s="25"/>
      <c r="AVT34" s="25"/>
      <c r="AVU34" s="25"/>
      <c r="AVV34" s="25"/>
      <c r="AVW34" s="25"/>
      <c r="AVX34" s="25"/>
      <c r="AVY34" s="25"/>
      <c r="AVZ34" s="25"/>
      <c r="AWA34" s="25"/>
      <c r="AWB34" s="25"/>
      <c r="AWC34" s="25"/>
      <c r="AWD34" s="25"/>
      <c r="AWE34" s="25"/>
      <c r="AWF34" s="25"/>
      <c r="AWG34" s="25"/>
      <c r="AWH34" s="25"/>
      <c r="AWI34" s="25"/>
      <c r="AWJ34" s="25"/>
      <c r="AWK34" s="25"/>
      <c r="AWL34" s="25"/>
      <c r="AWM34" s="25"/>
      <c r="AWN34" s="25"/>
      <c r="AWO34" s="25"/>
      <c r="AWP34" s="25"/>
      <c r="AWQ34" s="25"/>
      <c r="AWR34" s="25"/>
      <c r="AWS34" s="25"/>
      <c r="AWT34" s="25"/>
      <c r="AWU34" s="25"/>
      <c r="AWV34" s="25"/>
      <c r="AWW34" s="25"/>
      <c r="AWX34" s="25"/>
      <c r="AWY34" s="25"/>
      <c r="AWZ34" s="25"/>
      <c r="AXA34" s="25"/>
      <c r="AXB34" s="25"/>
      <c r="AXC34" s="25"/>
      <c r="AXD34" s="25"/>
      <c r="AXE34" s="25"/>
      <c r="AXF34" s="25"/>
      <c r="AXG34" s="25"/>
      <c r="AXH34" s="25"/>
      <c r="AXI34" s="25"/>
      <c r="AXJ34" s="25"/>
      <c r="AXK34" s="25"/>
      <c r="AXL34" s="25"/>
      <c r="AXM34" s="25"/>
      <c r="AXN34" s="25"/>
      <c r="AXO34" s="25"/>
      <c r="AXP34" s="25"/>
      <c r="AXQ34" s="25"/>
      <c r="AXR34" s="25"/>
      <c r="AXS34" s="25"/>
      <c r="AXT34" s="25"/>
      <c r="AXU34" s="25"/>
      <c r="AXV34" s="25"/>
      <c r="AXW34" s="25"/>
      <c r="AXX34" s="25"/>
      <c r="AXY34" s="25"/>
      <c r="AXZ34" s="25"/>
      <c r="AYA34" s="25"/>
      <c r="AYB34" s="25"/>
      <c r="AYC34" s="25"/>
      <c r="AYD34" s="25"/>
      <c r="AYE34" s="25"/>
      <c r="AYF34" s="25"/>
      <c r="AYG34" s="25"/>
      <c r="AYH34" s="25"/>
      <c r="AYI34" s="25"/>
      <c r="AYJ34" s="25"/>
      <c r="AYK34" s="25"/>
      <c r="AYL34" s="25"/>
      <c r="AYM34" s="25"/>
      <c r="AYN34" s="25"/>
      <c r="AYO34" s="25"/>
      <c r="AYP34" s="25"/>
      <c r="AYQ34" s="25"/>
      <c r="AYR34" s="25"/>
      <c r="AYS34" s="25"/>
      <c r="AYT34" s="25"/>
      <c r="AYU34" s="25"/>
      <c r="AYV34" s="25"/>
      <c r="AYW34" s="25"/>
      <c r="AYX34" s="25"/>
      <c r="AYY34" s="25"/>
      <c r="AYZ34" s="25"/>
      <c r="AZA34" s="25"/>
      <c r="AZB34" s="25"/>
      <c r="AZC34" s="25"/>
      <c r="AZD34" s="25"/>
      <c r="AZE34" s="25"/>
      <c r="AZF34" s="25"/>
      <c r="AZG34" s="25"/>
      <c r="AZH34" s="25"/>
      <c r="AZI34" s="25"/>
      <c r="AZJ34" s="25"/>
      <c r="AZK34" s="25"/>
      <c r="AZL34" s="25"/>
      <c r="AZM34" s="25"/>
      <c r="AZN34" s="25"/>
      <c r="AZO34" s="25"/>
      <c r="AZP34" s="25"/>
      <c r="AZQ34" s="25"/>
      <c r="AZR34" s="25"/>
      <c r="AZS34" s="25"/>
      <c r="AZT34" s="25"/>
      <c r="AZU34" s="25"/>
      <c r="AZV34" s="25"/>
      <c r="AZW34" s="25"/>
      <c r="AZX34" s="25"/>
      <c r="AZY34" s="25"/>
      <c r="AZZ34" s="25"/>
      <c r="BAA34" s="25"/>
      <c r="BAB34" s="25"/>
      <c r="BAC34" s="25"/>
      <c r="BAD34" s="25"/>
      <c r="BAE34" s="25"/>
      <c r="BAF34" s="25"/>
      <c r="BAG34" s="25"/>
      <c r="BAH34" s="25"/>
      <c r="BAI34" s="25"/>
      <c r="BAJ34" s="25"/>
      <c r="BAK34" s="25"/>
      <c r="BAL34" s="25"/>
      <c r="BAM34" s="25"/>
      <c r="BAN34" s="25"/>
      <c r="BAO34" s="25"/>
      <c r="BAP34" s="25"/>
      <c r="BAQ34" s="25"/>
      <c r="BAR34" s="25"/>
      <c r="BAS34" s="25"/>
      <c r="BAT34" s="25"/>
      <c r="BAU34" s="25"/>
      <c r="BAV34" s="25"/>
      <c r="BAW34" s="25"/>
      <c r="BAX34" s="25"/>
      <c r="BAY34" s="25"/>
      <c r="BAZ34" s="25"/>
      <c r="BBA34" s="25"/>
      <c r="BBB34" s="25"/>
      <c r="BBC34" s="25"/>
      <c r="BBD34" s="25"/>
      <c r="BBE34" s="25"/>
      <c r="BBF34" s="25"/>
      <c r="BBG34" s="25"/>
      <c r="BBH34" s="25"/>
      <c r="BBI34" s="25"/>
      <c r="BBJ34" s="25"/>
      <c r="BBK34" s="25"/>
      <c r="BBL34" s="25"/>
      <c r="BBM34" s="25"/>
      <c r="BBN34" s="25"/>
      <c r="BBO34" s="25"/>
      <c r="BBP34" s="25"/>
      <c r="BBQ34" s="25"/>
      <c r="BBR34" s="25"/>
      <c r="BBS34" s="25"/>
      <c r="BBT34" s="25"/>
      <c r="BBU34" s="25"/>
      <c r="BBV34" s="25"/>
      <c r="BBW34" s="25"/>
      <c r="BBX34" s="25"/>
      <c r="BBY34" s="25"/>
      <c r="BBZ34" s="25"/>
      <c r="BCA34" s="25"/>
      <c r="BCB34" s="25"/>
      <c r="BCC34" s="25"/>
      <c r="BCD34" s="25"/>
      <c r="BCE34" s="25"/>
      <c r="BCF34" s="25"/>
      <c r="BCG34" s="25"/>
      <c r="BCH34" s="25"/>
      <c r="BCI34" s="25"/>
      <c r="BCJ34" s="25"/>
      <c r="BCK34" s="25"/>
      <c r="BCL34" s="25"/>
      <c r="BCM34" s="25"/>
      <c r="BCN34" s="25"/>
      <c r="BCO34" s="25"/>
      <c r="BCP34" s="25"/>
      <c r="BCQ34" s="25"/>
      <c r="BCR34" s="25"/>
      <c r="BCS34" s="25"/>
      <c r="BCT34" s="25"/>
      <c r="BCU34" s="25"/>
      <c r="BCV34" s="25"/>
      <c r="BCW34" s="25"/>
      <c r="BCX34" s="25"/>
      <c r="BCY34" s="25"/>
      <c r="BCZ34" s="25"/>
      <c r="BDA34" s="25"/>
      <c r="BDB34" s="25"/>
      <c r="BDC34" s="25"/>
      <c r="BDD34" s="25"/>
      <c r="BDE34" s="25"/>
      <c r="BDF34" s="25"/>
      <c r="BDG34" s="25"/>
      <c r="BDH34" s="25"/>
      <c r="BDI34" s="25"/>
      <c r="BDJ34" s="25"/>
      <c r="BDK34" s="25"/>
      <c r="BDL34" s="25"/>
      <c r="BDM34" s="25"/>
      <c r="BDN34" s="25"/>
      <c r="BDO34" s="25"/>
      <c r="BDP34" s="25"/>
      <c r="BDQ34" s="25"/>
      <c r="BDR34" s="25"/>
      <c r="BDS34" s="25"/>
      <c r="BDT34" s="25"/>
      <c r="BDU34" s="25"/>
      <c r="BDV34" s="25"/>
      <c r="BDW34" s="25"/>
      <c r="BDX34" s="25"/>
      <c r="BDY34" s="25"/>
      <c r="BDZ34" s="25"/>
      <c r="BEA34" s="25"/>
      <c r="BEB34" s="25"/>
      <c r="BEC34" s="25"/>
      <c r="BED34" s="25"/>
      <c r="BEE34" s="25"/>
      <c r="BEF34" s="25"/>
      <c r="BEG34" s="25"/>
      <c r="BEH34" s="25"/>
      <c r="BEI34" s="25"/>
      <c r="BEJ34" s="25"/>
      <c r="BEK34" s="25"/>
      <c r="BEL34" s="25"/>
      <c r="BEM34" s="25"/>
      <c r="BEN34" s="25"/>
      <c r="BEO34" s="25"/>
      <c r="BEP34" s="25"/>
      <c r="BEQ34" s="25"/>
      <c r="BER34" s="25"/>
      <c r="BES34" s="25"/>
      <c r="BET34" s="25"/>
      <c r="BEU34" s="25"/>
      <c r="BEV34" s="25"/>
      <c r="BEW34" s="25"/>
      <c r="BEX34" s="25"/>
      <c r="BEY34" s="25"/>
      <c r="BEZ34" s="25"/>
      <c r="BFA34" s="25"/>
      <c r="BFB34" s="25"/>
      <c r="BFC34" s="25"/>
      <c r="BFD34" s="25"/>
      <c r="BFE34" s="25"/>
      <c r="BFF34" s="25"/>
      <c r="BFG34" s="25"/>
      <c r="BFH34" s="25"/>
      <c r="BFI34" s="25"/>
      <c r="BFJ34" s="25"/>
      <c r="BFK34" s="25"/>
      <c r="BFL34" s="25"/>
      <c r="BFM34" s="25"/>
      <c r="BFN34" s="25"/>
      <c r="BFO34" s="25"/>
      <c r="BFP34" s="25"/>
      <c r="BFQ34" s="25"/>
      <c r="BFR34" s="25"/>
      <c r="BFS34" s="25"/>
      <c r="BFT34" s="25"/>
      <c r="BFU34" s="25"/>
      <c r="BFV34" s="25"/>
      <c r="BFW34" s="25"/>
      <c r="BFX34" s="25"/>
      <c r="BFY34" s="25"/>
      <c r="BFZ34" s="25"/>
      <c r="BGA34" s="25"/>
      <c r="BGB34" s="25"/>
      <c r="BGC34" s="25"/>
      <c r="BGD34" s="25"/>
      <c r="BGE34" s="25"/>
      <c r="BGF34" s="25"/>
      <c r="BGG34" s="25"/>
      <c r="BGH34" s="25"/>
      <c r="BGI34" s="25"/>
      <c r="BGJ34" s="25"/>
      <c r="BGK34" s="25"/>
      <c r="BGL34" s="25"/>
      <c r="BGM34" s="25"/>
      <c r="BGN34" s="25"/>
      <c r="BGO34" s="25"/>
      <c r="BGP34" s="25"/>
      <c r="BGQ34" s="25"/>
      <c r="BGR34" s="25"/>
      <c r="BGS34" s="25"/>
      <c r="BGT34" s="25"/>
      <c r="BGU34" s="25"/>
      <c r="BGV34" s="25"/>
      <c r="BGW34" s="25"/>
      <c r="BGX34" s="25"/>
      <c r="BGY34" s="25"/>
      <c r="BGZ34" s="25"/>
      <c r="BHA34" s="25"/>
      <c r="BHB34" s="25"/>
      <c r="BHC34" s="25"/>
      <c r="BHD34" s="25"/>
      <c r="BHE34" s="25"/>
      <c r="BHF34" s="25"/>
      <c r="BHG34" s="25"/>
      <c r="BHH34" s="25"/>
      <c r="BHI34" s="25"/>
      <c r="BHJ34" s="25"/>
      <c r="BHK34" s="25"/>
      <c r="BHL34" s="25"/>
      <c r="BHM34" s="25"/>
      <c r="BHN34" s="25"/>
      <c r="BHO34" s="25"/>
      <c r="BHP34" s="25"/>
      <c r="BHQ34" s="25"/>
      <c r="BHR34" s="25"/>
      <c r="BHS34" s="25"/>
      <c r="BHT34" s="25"/>
      <c r="BHU34" s="25"/>
      <c r="BHV34" s="25"/>
      <c r="BHW34" s="25"/>
      <c r="BHX34" s="25"/>
      <c r="BHY34" s="25"/>
      <c r="BHZ34" s="25"/>
      <c r="BIA34" s="25"/>
      <c r="BIB34" s="25"/>
      <c r="BIC34" s="25"/>
      <c r="BID34" s="25"/>
      <c r="BIE34" s="25"/>
      <c r="BIF34" s="25"/>
      <c r="BIG34" s="25"/>
      <c r="BIH34" s="25"/>
      <c r="BII34" s="25"/>
      <c r="BIJ34" s="25"/>
      <c r="BIK34" s="25"/>
      <c r="BIL34" s="25"/>
      <c r="BIM34" s="25"/>
      <c r="BIN34" s="25"/>
      <c r="BIO34" s="25"/>
      <c r="BIP34" s="25"/>
      <c r="BIQ34" s="25"/>
      <c r="BIR34" s="25"/>
      <c r="BIS34" s="25"/>
      <c r="BIT34" s="25"/>
      <c r="BIU34" s="25"/>
      <c r="BIV34" s="25"/>
      <c r="BIW34" s="25"/>
      <c r="BIX34" s="25"/>
      <c r="BIY34" s="25"/>
      <c r="BIZ34" s="25"/>
      <c r="BJA34" s="25"/>
      <c r="BJB34" s="25"/>
      <c r="BJC34" s="25"/>
      <c r="BJD34" s="25"/>
      <c r="BJE34" s="25"/>
      <c r="BJF34" s="25"/>
      <c r="BJG34" s="25"/>
      <c r="BJH34" s="25"/>
      <c r="BJI34" s="25"/>
      <c r="BJJ34" s="25"/>
      <c r="BJK34" s="25"/>
      <c r="BJL34" s="25"/>
      <c r="BJM34" s="25"/>
      <c r="BJN34" s="25"/>
      <c r="BJO34" s="25"/>
      <c r="BJP34" s="25"/>
      <c r="BJQ34" s="25"/>
      <c r="BJR34" s="25"/>
      <c r="BJS34" s="25"/>
      <c r="BJT34" s="25"/>
      <c r="BJU34" s="25"/>
      <c r="BJV34" s="25"/>
      <c r="BJW34" s="25"/>
      <c r="BJX34" s="25"/>
      <c r="BJY34" s="25"/>
      <c r="BJZ34" s="25"/>
      <c r="BKA34" s="25"/>
      <c r="BKB34" s="25"/>
      <c r="BKC34" s="25"/>
      <c r="BKD34" s="25"/>
      <c r="BKE34" s="25"/>
      <c r="BKF34" s="25"/>
      <c r="BKG34" s="25"/>
      <c r="BKH34" s="25"/>
      <c r="BKI34" s="25"/>
      <c r="BKJ34" s="25"/>
      <c r="BKK34" s="25"/>
      <c r="BKL34" s="25"/>
      <c r="BKM34" s="25"/>
      <c r="BKN34" s="25"/>
      <c r="BKO34" s="25"/>
      <c r="BKP34" s="25"/>
      <c r="BKQ34" s="25"/>
      <c r="BKR34" s="25"/>
      <c r="BKS34" s="25"/>
      <c r="BKT34" s="25"/>
      <c r="BKU34" s="25"/>
      <c r="BKV34" s="25"/>
      <c r="BKW34" s="25"/>
      <c r="BKX34" s="25"/>
      <c r="BKY34" s="25"/>
      <c r="BKZ34" s="25"/>
      <c r="BLA34" s="25"/>
      <c r="BLB34" s="25"/>
      <c r="BLC34" s="25"/>
      <c r="BLD34" s="25"/>
      <c r="BLE34" s="25"/>
      <c r="BLF34" s="25"/>
      <c r="BLG34" s="25"/>
      <c r="BLH34" s="25"/>
      <c r="BLI34" s="25"/>
      <c r="BLJ34" s="25"/>
      <c r="BLK34" s="25"/>
      <c r="BLL34" s="25"/>
      <c r="BLM34" s="25"/>
      <c r="BLN34" s="25"/>
      <c r="BLO34" s="25"/>
      <c r="BLP34" s="25"/>
      <c r="BLQ34" s="25"/>
      <c r="BLR34" s="25"/>
      <c r="BLS34" s="25"/>
      <c r="BLT34" s="25"/>
      <c r="BLU34" s="25"/>
      <c r="BLV34" s="25"/>
      <c r="BLW34" s="25"/>
      <c r="BLX34" s="25"/>
      <c r="BLY34" s="25"/>
      <c r="BLZ34" s="25"/>
      <c r="BMA34" s="25"/>
      <c r="BMB34" s="25"/>
      <c r="BMC34" s="25"/>
      <c r="BMD34" s="25"/>
      <c r="BME34" s="25"/>
      <c r="BMF34" s="25"/>
      <c r="BMG34" s="25"/>
      <c r="BMH34" s="25"/>
      <c r="BMI34" s="25"/>
      <c r="BMJ34" s="25"/>
      <c r="BMK34" s="25"/>
      <c r="BML34" s="25"/>
      <c r="BMM34" s="25"/>
      <c r="BMN34" s="25"/>
      <c r="BMO34" s="25"/>
      <c r="BMP34" s="25"/>
      <c r="BMQ34" s="25"/>
      <c r="BMR34" s="25"/>
      <c r="BMS34" s="25"/>
      <c r="BMT34" s="25"/>
      <c r="BMU34" s="25"/>
      <c r="BMV34" s="25"/>
      <c r="BMW34" s="25"/>
      <c r="BMX34" s="25"/>
      <c r="BMY34" s="25"/>
      <c r="BMZ34" s="25"/>
      <c r="BNA34" s="25"/>
      <c r="BNB34" s="25"/>
      <c r="BNC34" s="25"/>
      <c r="BND34" s="25"/>
      <c r="BNE34" s="25"/>
      <c r="BNF34" s="25"/>
      <c r="BNG34" s="25"/>
      <c r="BNH34" s="25"/>
      <c r="BNI34" s="25"/>
      <c r="BNJ34" s="25"/>
      <c r="BNK34" s="25"/>
      <c r="BNL34" s="25"/>
      <c r="BNM34" s="25"/>
      <c r="BNN34" s="25"/>
      <c r="BNO34" s="25"/>
      <c r="BNP34" s="25"/>
      <c r="BNQ34" s="25"/>
      <c r="BNR34" s="25"/>
      <c r="BNS34" s="25"/>
      <c r="BNT34" s="25"/>
      <c r="BNU34" s="25"/>
      <c r="BNV34" s="25"/>
      <c r="BNW34" s="25"/>
      <c r="BNX34" s="25"/>
      <c r="BNY34" s="25"/>
      <c r="BNZ34" s="25"/>
      <c r="BOA34" s="25"/>
      <c r="BOB34" s="25"/>
      <c r="BOC34" s="25"/>
      <c r="BOD34" s="25"/>
      <c r="BOE34" s="25"/>
      <c r="BOF34" s="25"/>
      <c r="BOG34" s="25"/>
      <c r="BOH34" s="25"/>
      <c r="BOI34" s="25"/>
      <c r="BOJ34" s="25"/>
      <c r="BOK34" s="25"/>
      <c r="BOL34" s="25"/>
      <c r="BOM34" s="25"/>
      <c r="BON34" s="25"/>
      <c r="BOO34" s="25"/>
      <c r="BOP34" s="25"/>
      <c r="BOQ34" s="25"/>
      <c r="BOR34" s="25"/>
      <c r="BOS34" s="25"/>
      <c r="BOT34" s="25"/>
      <c r="BOU34" s="25"/>
      <c r="BOV34" s="25"/>
      <c r="BOW34" s="25"/>
      <c r="BOX34" s="25"/>
      <c r="BOY34" s="25"/>
      <c r="BOZ34" s="25"/>
      <c r="BPA34" s="25"/>
      <c r="BPB34" s="25"/>
      <c r="BPC34" s="25"/>
      <c r="BPD34" s="25"/>
      <c r="BPE34" s="25"/>
      <c r="BPF34" s="25"/>
      <c r="BPG34" s="25"/>
      <c r="BPH34" s="25"/>
      <c r="BPI34" s="25"/>
      <c r="BPJ34" s="25"/>
      <c r="BPK34" s="25"/>
      <c r="BPL34" s="25"/>
      <c r="BPM34" s="25"/>
      <c r="BPN34" s="25"/>
      <c r="BPO34" s="25"/>
      <c r="BPP34" s="25"/>
      <c r="BPQ34" s="25"/>
      <c r="BPR34" s="25"/>
      <c r="BPS34" s="25"/>
      <c r="BPT34" s="25"/>
      <c r="BPU34" s="25"/>
      <c r="BPV34" s="25"/>
      <c r="BPW34" s="25"/>
      <c r="BPX34" s="25"/>
      <c r="BPY34" s="25"/>
      <c r="BPZ34" s="25"/>
      <c r="BQA34" s="25"/>
      <c r="BQB34" s="25"/>
      <c r="BQC34" s="25"/>
      <c r="BQD34" s="25"/>
      <c r="BQE34" s="25"/>
      <c r="BQF34" s="25"/>
      <c r="BQG34" s="25"/>
      <c r="BQH34" s="25"/>
      <c r="BQI34" s="25"/>
      <c r="BQJ34" s="25"/>
      <c r="BQK34" s="25"/>
      <c r="BQL34" s="25"/>
      <c r="BQM34" s="25"/>
      <c r="BQN34" s="25"/>
      <c r="BQO34" s="25"/>
      <c r="BQP34" s="25"/>
      <c r="BQQ34" s="25"/>
      <c r="BQR34" s="25"/>
      <c r="BQS34" s="25"/>
      <c r="BQT34" s="25"/>
      <c r="BQU34" s="25"/>
      <c r="BQV34" s="25"/>
      <c r="BQW34" s="25"/>
      <c r="BQX34" s="25"/>
      <c r="BQY34" s="25"/>
      <c r="BQZ34" s="25"/>
      <c r="BRA34" s="25"/>
      <c r="BRB34" s="25"/>
      <c r="BRC34" s="25"/>
      <c r="BRD34" s="25"/>
      <c r="BRE34" s="25"/>
      <c r="BRF34" s="25"/>
      <c r="BRG34" s="25"/>
      <c r="BRH34" s="25"/>
      <c r="BRI34" s="25"/>
      <c r="BRJ34" s="25"/>
      <c r="BRK34" s="25"/>
      <c r="BRL34" s="25"/>
      <c r="BRM34" s="25"/>
      <c r="BRN34" s="25"/>
      <c r="BRO34" s="25"/>
      <c r="BRP34" s="25"/>
      <c r="BRQ34" s="25"/>
      <c r="BRR34" s="25"/>
      <c r="BRS34" s="25"/>
      <c r="BRT34" s="25"/>
      <c r="BRU34" s="25"/>
      <c r="BRV34" s="25"/>
      <c r="BRW34" s="25"/>
      <c r="BRX34" s="25"/>
      <c r="BRY34" s="25"/>
      <c r="BRZ34" s="25"/>
      <c r="BSA34" s="25"/>
      <c r="BSB34" s="25"/>
      <c r="BSC34" s="25"/>
      <c r="BSD34" s="25"/>
      <c r="BSE34" s="25"/>
      <c r="BSF34" s="25"/>
      <c r="BSG34" s="25"/>
      <c r="BSH34" s="25"/>
      <c r="BSI34" s="25"/>
      <c r="BSJ34" s="25"/>
      <c r="BSK34" s="25"/>
      <c r="BSL34" s="25"/>
      <c r="BSM34" s="25"/>
      <c r="BSN34" s="25"/>
      <c r="BSO34" s="25"/>
      <c r="BSP34" s="25"/>
      <c r="BSQ34" s="25"/>
      <c r="BSR34" s="25"/>
      <c r="BSS34" s="25"/>
      <c r="BST34" s="25"/>
      <c r="BSU34" s="25"/>
      <c r="BSV34" s="25"/>
      <c r="BSW34" s="25"/>
      <c r="BSX34" s="25"/>
      <c r="BSY34" s="25"/>
      <c r="BSZ34" s="25"/>
      <c r="BTA34" s="25"/>
      <c r="BTB34" s="25"/>
      <c r="BTC34" s="25"/>
      <c r="BTD34" s="25"/>
      <c r="BTE34" s="25"/>
      <c r="BTF34" s="25"/>
      <c r="BTG34" s="25"/>
      <c r="BTH34" s="25"/>
      <c r="BTI34" s="25"/>
      <c r="BTJ34" s="25"/>
      <c r="BTK34" s="25"/>
      <c r="BTL34" s="25"/>
      <c r="BTM34" s="25"/>
      <c r="BTN34" s="25"/>
      <c r="BTO34" s="25"/>
      <c r="BTP34" s="25"/>
      <c r="BTQ34" s="25"/>
      <c r="BTR34" s="25"/>
      <c r="BTS34" s="25"/>
      <c r="BTT34" s="25"/>
      <c r="BTU34" s="25"/>
      <c r="BTV34" s="25"/>
      <c r="BTW34" s="25"/>
      <c r="BTX34" s="25"/>
      <c r="BTY34" s="25"/>
      <c r="BTZ34" s="25"/>
      <c r="BUA34" s="25"/>
      <c r="BUB34" s="25"/>
      <c r="BUC34" s="25"/>
      <c r="BUD34" s="25"/>
      <c r="BUE34" s="25"/>
      <c r="BUF34" s="25"/>
      <c r="BUG34" s="25"/>
      <c r="BUH34" s="25"/>
      <c r="BUI34" s="25"/>
      <c r="BUJ34" s="25"/>
      <c r="BUK34" s="25"/>
      <c r="BUL34" s="25"/>
      <c r="BUM34" s="25"/>
      <c r="BUN34" s="25"/>
      <c r="BUO34" s="25"/>
      <c r="BUP34" s="25"/>
      <c r="BUQ34" s="25"/>
      <c r="BUR34" s="25"/>
      <c r="BUS34" s="25"/>
      <c r="BUT34" s="25"/>
      <c r="BUU34" s="25"/>
      <c r="BUV34" s="25"/>
      <c r="BUW34" s="25"/>
      <c r="BUX34" s="25"/>
      <c r="BUY34" s="25"/>
      <c r="BUZ34" s="25"/>
      <c r="BVA34" s="25"/>
      <c r="BVB34" s="25"/>
      <c r="BVC34" s="25"/>
      <c r="BVD34" s="25"/>
      <c r="BVE34" s="25"/>
      <c r="BVF34" s="25"/>
      <c r="BVG34" s="25"/>
      <c r="BVH34" s="25"/>
      <c r="BVI34" s="25"/>
      <c r="BVJ34" s="25"/>
      <c r="BVK34" s="25"/>
      <c r="BVL34" s="25"/>
      <c r="BVM34" s="25"/>
      <c r="BVN34" s="25"/>
      <c r="BVO34" s="25"/>
      <c r="BVP34" s="25"/>
      <c r="BVQ34" s="25"/>
      <c r="BVR34" s="25"/>
      <c r="BVS34" s="25"/>
      <c r="BVT34" s="25"/>
      <c r="BVU34" s="25"/>
      <c r="BVV34" s="25"/>
      <c r="BVW34" s="25"/>
      <c r="BVX34" s="25"/>
      <c r="BVY34" s="25"/>
      <c r="BVZ34" s="25"/>
      <c r="BWA34" s="25"/>
      <c r="BWB34" s="25"/>
      <c r="BWC34" s="25"/>
      <c r="BWD34" s="25"/>
      <c r="BWE34" s="25"/>
      <c r="BWF34" s="25"/>
      <c r="BWG34" s="25"/>
      <c r="BWH34" s="25"/>
      <c r="BWI34" s="25"/>
      <c r="BWJ34" s="25"/>
      <c r="BWK34" s="25"/>
      <c r="BWL34" s="25"/>
      <c r="BWM34" s="25"/>
      <c r="BWN34" s="25"/>
      <c r="BWO34" s="25"/>
      <c r="BWP34" s="25"/>
      <c r="BWQ34" s="25"/>
      <c r="BWR34" s="25"/>
      <c r="BWS34" s="25"/>
      <c r="BWT34" s="25"/>
      <c r="BWU34" s="25"/>
      <c r="BWV34" s="25"/>
      <c r="BWW34" s="25"/>
      <c r="BWX34" s="25"/>
      <c r="BWY34" s="25"/>
      <c r="BWZ34" s="25"/>
      <c r="BXA34" s="25"/>
      <c r="BXB34" s="25"/>
      <c r="BXC34" s="25"/>
      <c r="BXD34" s="25"/>
      <c r="BXE34" s="25"/>
      <c r="BXF34" s="25"/>
      <c r="BXG34" s="25"/>
      <c r="BXH34" s="25"/>
      <c r="BXI34" s="25"/>
      <c r="BXJ34" s="25"/>
      <c r="BXK34" s="25"/>
      <c r="BXL34" s="25"/>
      <c r="BXM34" s="25"/>
      <c r="BXN34" s="25"/>
      <c r="BXO34" s="25"/>
      <c r="BXP34" s="25"/>
      <c r="BXQ34" s="25"/>
      <c r="BXR34" s="25"/>
      <c r="BXS34" s="25"/>
      <c r="BXT34" s="25"/>
      <c r="BXU34" s="25"/>
      <c r="BXV34" s="25"/>
      <c r="BXW34" s="25"/>
      <c r="BXX34" s="25"/>
      <c r="BXY34" s="25"/>
      <c r="BXZ34" s="25"/>
      <c r="BYA34" s="25"/>
      <c r="BYB34" s="25"/>
      <c r="BYC34" s="25"/>
      <c r="BYD34" s="25"/>
      <c r="BYE34" s="25"/>
      <c r="BYF34" s="25"/>
      <c r="BYG34" s="25"/>
      <c r="BYH34" s="25"/>
      <c r="BYI34" s="25"/>
      <c r="BYJ34" s="25"/>
      <c r="BYK34" s="25"/>
      <c r="BYL34" s="25"/>
      <c r="BYM34" s="25"/>
      <c r="BYN34" s="25"/>
      <c r="BYO34" s="25"/>
      <c r="BYP34" s="25"/>
      <c r="BYQ34" s="25"/>
      <c r="BYR34" s="25"/>
      <c r="BYS34" s="25"/>
      <c r="BYT34" s="25"/>
      <c r="BYU34" s="25"/>
      <c r="BYV34" s="25"/>
      <c r="BYW34" s="25"/>
      <c r="BYX34" s="25"/>
      <c r="BYY34" s="25"/>
      <c r="BYZ34" s="25"/>
      <c r="BZA34" s="25"/>
      <c r="BZB34" s="25"/>
      <c r="BZC34" s="25"/>
      <c r="BZD34" s="25"/>
      <c r="BZE34" s="25"/>
      <c r="BZF34" s="25"/>
      <c r="BZG34" s="25"/>
      <c r="BZH34" s="25"/>
      <c r="BZI34" s="25"/>
      <c r="BZJ34" s="25"/>
      <c r="BZK34" s="25"/>
      <c r="BZL34" s="25"/>
      <c r="BZM34" s="25"/>
      <c r="BZN34" s="25"/>
      <c r="BZO34" s="25"/>
      <c r="BZP34" s="25"/>
      <c r="BZQ34" s="25"/>
      <c r="BZR34" s="25"/>
      <c r="BZS34" s="25"/>
      <c r="BZT34" s="25"/>
      <c r="BZU34" s="25"/>
      <c r="BZV34" s="25"/>
      <c r="BZW34" s="25"/>
      <c r="BZX34" s="25"/>
      <c r="BZY34" s="25"/>
      <c r="BZZ34" s="25"/>
      <c r="CAA34" s="25"/>
      <c r="CAB34" s="25"/>
      <c r="CAC34" s="25"/>
      <c r="CAD34" s="25"/>
      <c r="CAE34" s="25"/>
      <c r="CAF34" s="25"/>
      <c r="CAG34" s="25"/>
      <c r="CAH34" s="25"/>
      <c r="CAI34" s="25"/>
      <c r="CAJ34" s="25"/>
      <c r="CAK34" s="25"/>
      <c r="CAL34" s="25"/>
      <c r="CAM34" s="25"/>
      <c r="CAN34" s="25"/>
      <c r="CAO34" s="25"/>
      <c r="CAP34" s="25"/>
      <c r="CAQ34" s="25"/>
      <c r="CAR34" s="25"/>
      <c r="CAS34" s="25"/>
      <c r="CAT34" s="25"/>
      <c r="CAU34" s="25"/>
      <c r="CAV34" s="25"/>
      <c r="CAW34" s="25"/>
      <c r="CAX34" s="25"/>
      <c r="CAY34" s="25"/>
      <c r="CAZ34" s="25"/>
      <c r="CBA34" s="25"/>
      <c r="CBB34" s="25"/>
      <c r="CBC34" s="25"/>
      <c r="CBD34" s="25"/>
      <c r="CBE34" s="25"/>
      <c r="CBF34" s="25"/>
      <c r="CBG34" s="25"/>
      <c r="CBH34" s="25"/>
      <c r="CBI34" s="25"/>
      <c r="CBJ34" s="25"/>
      <c r="CBK34" s="25"/>
      <c r="CBL34" s="25"/>
      <c r="CBM34" s="25"/>
      <c r="CBN34" s="25"/>
      <c r="CBO34" s="25"/>
      <c r="CBP34" s="25"/>
      <c r="CBQ34" s="25"/>
      <c r="CBR34" s="25"/>
      <c r="CBS34" s="25"/>
      <c r="CBT34" s="25"/>
      <c r="CBU34" s="25"/>
      <c r="CBV34" s="25"/>
      <c r="CBW34" s="25"/>
      <c r="CBX34" s="25"/>
      <c r="CBY34" s="25"/>
      <c r="CBZ34" s="25"/>
      <c r="CCA34" s="25"/>
      <c r="CCB34" s="25"/>
      <c r="CCC34" s="25"/>
      <c r="CCD34" s="25"/>
      <c r="CCE34" s="25"/>
      <c r="CCF34" s="25"/>
      <c r="CCG34" s="25"/>
      <c r="CCH34" s="25"/>
      <c r="CCI34" s="25"/>
      <c r="CCJ34" s="25"/>
      <c r="CCK34" s="25"/>
      <c r="CCL34" s="25"/>
      <c r="CCM34" s="25"/>
      <c r="CCN34" s="25"/>
      <c r="CCO34" s="25"/>
      <c r="CCP34" s="25"/>
      <c r="CCQ34" s="25"/>
      <c r="CCR34" s="25"/>
      <c r="CCS34" s="25"/>
      <c r="CCT34" s="25"/>
      <c r="CCU34" s="25"/>
      <c r="CCV34" s="25"/>
      <c r="CCW34" s="25"/>
      <c r="CCX34" s="25"/>
      <c r="CCY34" s="25"/>
      <c r="CCZ34" s="25"/>
      <c r="CDA34" s="25"/>
      <c r="CDB34" s="25"/>
      <c r="CDC34" s="25"/>
      <c r="CDD34" s="25"/>
      <c r="CDE34" s="25"/>
      <c r="CDF34" s="25"/>
      <c r="CDG34" s="25"/>
      <c r="CDH34" s="25"/>
      <c r="CDI34" s="25"/>
      <c r="CDJ34" s="25"/>
      <c r="CDK34" s="25"/>
      <c r="CDL34" s="25"/>
      <c r="CDM34" s="25"/>
      <c r="CDN34" s="25"/>
      <c r="CDO34" s="25"/>
      <c r="CDP34" s="25"/>
      <c r="CDQ34" s="25"/>
      <c r="CDR34" s="25"/>
      <c r="CDS34" s="25"/>
      <c r="CDT34" s="25"/>
      <c r="CDU34" s="25"/>
      <c r="CDV34" s="25"/>
      <c r="CDW34" s="25"/>
      <c r="CDX34" s="25"/>
      <c r="CDY34" s="25"/>
      <c r="CDZ34" s="25"/>
      <c r="CEA34" s="25"/>
      <c r="CEB34" s="25"/>
      <c r="CEC34" s="25"/>
      <c r="CED34" s="25"/>
      <c r="CEE34" s="25"/>
      <c r="CEF34" s="25"/>
      <c r="CEG34" s="25"/>
      <c r="CEH34" s="25"/>
      <c r="CEI34" s="25"/>
      <c r="CEJ34" s="25"/>
      <c r="CEK34" s="25"/>
      <c r="CEL34" s="25"/>
      <c r="CEM34" s="25"/>
      <c r="CEN34" s="25"/>
      <c r="CEO34" s="25"/>
      <c r="CEP34" s="25"/>
      <c r="CEQ34" s="25"/>
      <c r="CER34" s="25"/>
      <c r="CES34" s="25"/>
      <c r="CET34" s="25"/>
      <c r="CEU34" s="25"/>
      <c r="CEV34" s="25"/>
      <c r="CEW34" s="25"/>
      <c r="CEX34" s="25"/>
      <c r="CEY34" s="25"/>
      <c r="CEZ34" s="25"/>
      <c r="CFA34" s="25"/>
      <c r="CFB34" s="25"/>
      <c r="CFC34" s="25"/>
      <c r="CFD34" s="25"/>
      <c r="CFE34" s="25"/>
      <c r="CFF34" s="25"/>
      <c r="CFG34" s="25"/>
      <c r="CFH34" s="25"/>
      <c r="CFI34" s="25"/>
      <c r="CFJ34" s="25"/>
      <c r="CFK34" s="25"/>
      <c r="CFL34" s="25"/>
      <c r="CFM34" s="25"/>
      <c r="CFN34" s="25"/>
      <c r="CFO34" s="25"/>
      <c r="CFP34" s="25"/>
      <c r="CFQ34" s="25"/>
      <c r="CFR34" s="25"/>
      <c r="CFS34" s="25"/>
      <c r="CFT34" s="25"/>
      <c r="CFU34" s="25"/>
      <c r="CFV34" s="25"/>
      <c r="CFW34" s="25"/>
      <c r="CFX34" s="25"/>
      <c r="CFY34" s="25"/>
      <c r="CFZ34" s="25"/>
      <c r="CGA34" s="25"/>
      <c r="CGB34" s="25"/>
      <c r="CGC34" s="25"/>
      <c r="CGD34" s="25"/>
      <c r="CGE34" s="25"/>
      <c r="CGF34" s="25"/>
      <c r="CGG34" s="25"/>
      <c r="CGH34" s="25"/>
      <c r="CGI34" s="25"/>
      <c r="CGJ34" s="25"/>
      <c r="CGK34" s="25"/>
      <c r="CGL34" s="25"/>
      <c r="CGM34" s="25"/>
      <c r="CGN34" s="25"/>
      <c r="CGO34" s="25"/>
      <c r="CGP34" s="25"/>
      <c r="CGQ34" s="25"/>
      <c r="CGR34" s="25"/>
      <c r="CGS34" s="25"/>
      <c r="CGT34" s="25"/>
      <c r="CGU34" s="25"/>
      <c r="CGV34" s="25"/>
      <c r="CGW34" s="25"/>
      <c r="CGX34" s="25"/>
      <c r="CGY34" s="25"/>
      <c r="CGZ34" s="25"/>
      <c r="CHA34" s="25"/>
      <c r="CHB34" s="25"/>
      <c r="CHC34" s="25"/>
      <c r="CHD34" s="25"/>
      <c r="CHE34" s="25"/>
      <c r="CHF34" s="25"/>
      <c r="CHG34" s="25"/>
      <c r="CHH34" s="25"/>
      <c r="CHI34" s="25"/>
      <c r="CHJ34" s="25"/>
      <c r="CHK34" s="25"/>
      <c r="CHL34" s="25"/>
      <c r="CHM34" s="25"/>
      <c r="CHN34" s="25"/>
      <c r="CHO34" s="25"/>
      <c r="CHP34" s="25"/>
      <c r="CHQ34" s="25"/>
      <c r="CHR34" s="25"/>
      <c r="CHS34" s="25"/>
      <c r="CHT34" s="25"/>
      <c r="CHU34" s="25"/>
      <c r="CHV34" s="25"/>
      <c r="CHW34" s="25"/>
      <c r="CHX34" s="25"/>
      <c r="CHY34" s="25"/>
      <c r="CHZ34" s="25"/>
      <c r="CIA34" s="25"/>
      <c r="CIB34" s="25"/>
      <c r="CIC34" s="25"/>
      <c r="CID34" s="25"/>
      <c r="CIE34" s="25"/>
      <c r="CIF34" s="25"/>
      <c r="CIG34" s="25"/>
      <c r="CIH34" s="25"/>
      <c r="CII34" s="25"/>
      <c r="CIJ34" s="25"/>
      <c r="CIK34" s="25"/>
      <c r="CIL34" s="25"/>
      <c r="CIM34" s="25"/>
      <c r="CIN34" s="25"/>
      <c r="CIO34" s="25"/>
      <c r="CIP34" s="25"/>
      <c r="CIQ34" s="25"/>
      <c r="CIR34" s="25"/>
      <c r="CIS34" s="25"/>
      <c r="CIT34" s="25"/>
      <c r="CIU34" s="25"/>
      <c r="CIV34" s="25"/>
      <c r="CIW34" s="25"/>
      <c r="CIX34" s="25"/>
      <c r="CIY34" s="25"/>
      <c r="CIZ34" s="25"/>
      <c r="CJA34" s="25"/>
      <c r="CJB34" s="25"/>
      <c r="CJC34" s="25"/>
      <c r="CJD34" s="25"/>
      <c r="CJE34" s="25"/>
      <c r="CJF34" s="25"/>
      <c r="CJG34" s="25"/>
      <c r="CJH34" s="25"/>
      <c r="CJI34" s="25"/>
      <c r="CJJ34" s="25"/>
      <c r="CJK34" s="25"/>
      <c r="CJL34" s="25"/>
      <c r="CJM34" s="25"/>
      <c r="CJN34" s="25"/>
      <c r="CJO34" s="25"/>
      <c r="CJP34" s="25"/>
      <c r="CJQ34" s="25"/>
      <c r="CJR34" s="25"/>
      <c r="CJS34" s="25"/>
      <c r="CJT34" s="25"/>
      <c r="CJU34" s="25"/>
      <c r="CJV34" s="25"/>
      <c r="CJW34" s="25"/>
      <c r="CJX34" s="25"/>
      <c r="CJY34" s="25"/>
      <c r="CJZ34" s="25"/>
      <c r="CKA34" s="25"/>
      <c r="CKB34" s="25"/>
      <c r="CKC34" s="25"/>
      <c r="CKD34" s="25"/>
      <c r="CKE34" s="25"/>
      <c r="CKF34" s="25"/>
      <c r="CKG34" s="25"/>
      <c r="CKH34" s="25"/>
      <c r="CKI34" s="25"/>
      <c r="CKJ34" s="25"/>
      <c r="CKK34" s="25"/>
      <c r="CKL34" s="25"/>
      <c r="CKM34" s="25"/>
      <c r="CKN34" s="25"/>
      <c r="CKO34" s="25"/>
      <c r="CKP34" s="25"/>
      <c r="CKQ34" s="25"/>
      <c r="CKR34" s="25"/>
      <c r="CKS34" s="25"/>
      <c r="CKT34" s="25"/>
      <c r="CKU34" s="25"/>
      <c r="CKV34" s="25"/>
      <c r="CKW34" s="25"/>
      <c r="CKX34" s="25"/>
      <c r="CKY34" s="25"/>
      <c r="CKZ34" s="25"/>
      <c r="CLA34" s="25"/>
      <c r="CLB34" s="25"/>
      <c r="CLC34" s="25"/>
      <c r="CLD34" s="25"/>
      <c r="CLE34" s="25"/>
      <c r="CLF34" s="25"/>
      <c r="CLG34" s="25"/>
      <c r="CLH34" s="25"/>
      <c r="CLI34" s="25"/>
      <c r="CLJ34" s="25"/>
      <c r="CLK34" s="25"/>
      <c r="CLL34" s="25"/>
      <c r="CLM34" s="25"/>
      <c r="CLN34" s="25"/>
      <c r="CLO34" s="25"/>
      <c r="CLP34" s="25"/>
      <c r="CLQ34" s="25"/>
      <c r="CLR34" s="25"/>
      <c r="CLS34" s="25"/>
      <c r="CLT34" s="25"/>
      <c r="CLU34" s="25"/>
      <c r="CLV34" s="25"/>
      <c r="CLW34" s="25"/>
      <c r="CLX34" s="25"/>
      <c r="CLY34" s="25"/>
      <c r="CLZ34" s="25"/>
      <c r="CMA34" s="25"/>
      <c r="CMB34" s="25"/>
      <c r="CMC34" s="25"/>
      <c r="CMD34" s="25"/>
      <c r="CME34" s="25"/>
      <c r="CMF34" s="25"/>
      <c r="CMG34" s="25"/>
      <c r="CMH34" s="25"/>
      <c r="CMI34" s="25"/>
      <c r="CMJ34" s="25"/>
      <c r="CMK34" s="25"/>
      <c r="CML34" s="25"/>
      <c r="CMM34" s="25"/>
      <c r="CMN34" s="25"/>
      <c r="CMO34" s="25"/>
      <c r="CMP34" s="25"/>
      <c r="CMQ34" s="25"/>
      <c r="CMR34" s="25"/>
      <c r="CMS34" s="25"/>
      <c r="CMT34" s="25"/>
      <c r="CMU34" s="25"/>
      <c r="CMV34" s="25"/>
      <c r="CMW34" s="25"/>
      <c r="CMX34" s="25"/>
      <c r="CMY34" s="25"/>
      <c r="CMZ34" s="25"/>
      <c r="CNA34" s="25"/>
      <c r="CNB34" s="25"/>
      <c r="CNC34" s="25"/>
      <c r="CND34" s="25"/>
      <c r="CNE34" s="25"/>
      <c r="CNF34" s="25"/>
      <c r="CNG34" s="25"/>
      <c r="CNH34" s="25"/>
      <c r="CNI34" s="25"/>
      <c r="CNJ34" s="25"/>
      <c r="CNK34" s="25"/>
      <c r="CNL34" s="25"/>
      <c r="CNM34" s="25"/>
      <c r="CNN34" s="25"/>
      <c r="CNO34" s="25"/>
      <c r="CNP34" s="25"/>
      <c r="CNQ34" s="25"/>
      <c r="CNR34" s="25"/>
      <c r="CNS34" s="25"/>
      <c r="CNT34" s="25"/>
      <c r="CNU34" s="25"/>
      <c r="CNV34" s="25"/>
      <c r="CNW34" s="25"/>
      <c r="CNX34" s="25"/>
      <c r="CNY34" s="25"/>
      <c r="CNZ34" s="25"/>
      <c r="COA34" s="25"/>
      <c r="COB34" s="25"/>
      <c r="COC34" s="25"/>
      <c r="COD34" s="25"/>
      <c r="COE34" s="25"/>
      <c r="COF34" s="25"/>
      <c r="COG34" s="25"/>
      <c r="COH34" s="25"/>
      <c r="COI34" s="25"/>
      <c r="COJ34" s="25"/>
      <c r="COK34" s="25"/>
      <c r="COL34" s="25"/>
      <c r="COM34" s="25"/>
      <c r="CON34" s="25"/>
      <c r="COO34" s="25"/>
      <c r="COP34" s="25"/>
      <c r="COQ34" s="25"/>
      <c r="COR34" s="25"/>
      <c r="COS34" s="25"/>
      <c r="COT34" s="25"/>
      <c r="COU34" s="25"/>
      <c r="COV34" s="25"/>
      <c r="COW34" s="25"/>
      <c r="COX34" s="25"/>
      <c r="COY34" s="25"/>
      <c r="COZ34" s="25"/>
      <c r="CPA34" s="25"/>
      <c r="CPB34" s="25"/>
      <c r="CPC34" s="25"/>
      <c r="CPD34" s="25"/>
      <c r="CPE34" s="25"/>
      <c r="CPF34" s="25"/>
      <c r="CPG34" s="25"/>
      <c r="CPH34" s="25"/>
      <c r="CPI34" s="25"/>
      <c r="CPJ34" s="25"/>
      <c r="CPK34" s="25"/>
      <c r="CPL34" s="25"/>
      <c r="CPM34" s="25"/>
      <c r="CPN34" s="25"/>
      <c r="CPO34" s="25"/>
      <c r="CPP34" s="25"/>
      <c r="CPQ34" s="25"/>
      <c r="CPR34" s="25"/>
      <c r="CPS34" s="25"/>
      <c r="CPT34" s="25"/>
      <c r="CPU34" s="25"/>
      <c r="CPV34" s="25"/>
      <c r="CPW34" s="25"/>
      <c r="CPX34" s="25"/>
      <c r="CPY34" s="25"/>
      <c r="CPZ34" s="25"/>
      <c r="CQA34" s="25"/>
      <c r="CQB34" s="25"/>
      <c r="CQC34" s="25"/>
      <c r="CQD34" s="25"/>
      <c r="CQE34" s="25"/>
      <c r="CQF34" s="25"/>
      <c r="CQG34" s="25"/>
      <c r="CQH34" s="25"/>
      <c r="CQI34" s="25"/>
      <c r="CQJ34" s="25"/>
      <c r="CQK34" s="25"/>
      <c r="CQL34" s="25"/>
      <c r="CQM34" s="25"/>
      <c r="CQN34" s="25"/>
      <c r="CQO34" s="25"/>
      <c r="CQP34" s="25"/>
      <c r="CQQ34" s="25"/>
      <c r="CQR34" s="25"/>
      <c r="CQS34" s="25"/>
      <c r="CQT34" s="25"/>
      <c r="CQU34" s="25"/>
      <c r="CQV34" s="25"/>
      <c r="CQW34" s="25"/>
      <c r="CQX34" s="25"/>
      <c r="CQY34" s="25"/>
      <c r="CQZ34" s="25"/>
      <c r="CRA34" s="25"/>
      <c r="CRB34" s="25"/>
      <c r="CRC34" s="25"/>
      <c r="CRD34" s="25"/>
      <c r="CRE34" s="25"/>
      <c r="CRF34" s="25"/>
      <c r="CRG34" s="25"/>
      <c r="CRH34" s="25"/>
      <c r="CRI34" s="25"/>
      <c r="CRJ34" s="25"/>
      <c r="CRK34" s="25"/>
      <c r="CRL34" s="25"/>
      <c r="CRM34" s="25"/>
      <c r="CRN34" s="25"/>
      <c r="CRO34" s="25"/>
      <c r="CRP34" s="25"/>
      <c r="CRQ34" s="25"/>
      <c r="CRR34" s="25"/>
      <c r="CRS34" s="25"/>
      <c r="CRT34" s="25"/>
      <c r="CRU34" s="25"/>
      <c r="CRV34" s="25"/>
      <c r="CRW34" s="25"/>
      <c r="CRX34" s="25"/>
      <c r="CRY34" s="25"/>
      <c r="CRZ34" s="25"/>
      <c r="CSA34" s="25"/>
      <c r="CSB34" s="25"/>
      <c r="CSC34" s="25"/>
      <c r="CSD34" s="25"/>
      <c r="CSE34" s="25"/>
      <c r="CSF34" s="25"/>
      <c r="CSG34" s="25"/>
      <c r="CSH34" s="25"/>
      <c r="CSI34" s="25"/>
      <c r="CSJ34" s="25"/>
      <c r="CSK34" s="25"/>
      <c r="CSL34" s="25"/>
      <c r="CSM34" s="25"/>
      <c r="CSN34" s="25"/>
      <c r="CSO34" s="25"/>
      <c r="CSP34" s="25"/>
      <c r="CSQ34" s="25"/>
      <c r="CSR34" s="25"/>
      <c r="CSS34" s="25"/>
      <c r="CST34" s="25"/>
      <c r="CSU34" s="25"/>
      <c r="CSV34" s="25"/>
      <c r="CSW34" s="25"/>
      <c r="CSX34" s="25"/>
      <c r="CSY34" s="25"/>
      <c r="CSZ34" s="25"/>
      <c r="CTA34" s="25"/>
      <c r="CTB34" s="25"/>
      <c r="CTC34" s="25"/>
      <c r="CTD34" s="25"/>
      <c r="CTE34" s="25"/>
      <c r="CTF34" s="25"/>
      <c r="CTG34" s="25"/>
      <c r="CTH34" s="25"/>
      <c r="CTI34" s="25"/>
      <c r="CTJ34" s="25"/>
      <c r="CTK34" s="25"/>
      <c r="CTL34" s="25"/>
      <c r="CTM34" s="25"/>
      <c r="CTN34" s="25"/>
      <c r="CTO34" s="25"/>
      <c r="CTP34" s="25"/>
      <c r="CTQ34" s="25"/>
      <c r="CTR34" s="25"/>
      <c r="CTS34" s="25"/>
      <c r="CTT34" s="25"/>
      <c r="CTU34" s="25"/>
      <c r="CTV34" s="25"/>
      <c r="CTW34" s="25"/>
      <c r="CTX34" s="25"/>
    </row>
    <row r="35" spans="1:2572" s="15" customFormat="1" ht="24" customHeight="1">
      <c r="A35" s="21">
        <v>45420</v>
      </c>
      <c r="B35" s="8" t="s">
        <v>14</v>
      </c>
      <c r="C35" s="8" t="s">
        <v>22</v>
      </c>
      <c r="D35" s="8">
        <v>500</v>
      </c>
      <c r="E35" s="9" t="s">
        <v>51</v>
      </c>
      <c r="F35" s="8"/>
    </row>
    <row r="36" spans="1:2572" s="15" customFormat="1" ht="24" customHeight="1">
      <c r="A36" s="21">
        <v>45420</v>
      </c>
      <c r="B36" s="8" t="s">
        <v>24</v>
      </c>
      <c r="C36" s="8" t="s">
        <v>52</v>
      </c>
      <c r="D36" s="8">
        <v>170</v>
      </c>
      <c r="E36" s="9" t="s">
        <v>53</v>
      </c>
      <c r="F36" s="8"/>
    </row>
    <row r="37" spans="1:2572" s="16" customFormat="1" ht="24" customHeight="1">
      <c r="A37" s="22">
        <v>45420</v>
      </c>
      <c r="B37" s="23" t="s">
        <v>14</v>
      </c>
      <c r="C37" s="23" t="s">
        <v>15</v>
      </c>
      <c r="D37" s="23">
        <v>188</v>
      </c>
      <c r="E37" s="24" t="s">
        <v>16</v>
      </c>
      <c r="F37" s="23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5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25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  <c r="NZ37" s="25"/>
      <c r="OA37" s="25"/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5"/>
      <c r="OO37" s="25"/>
      <c r="OP37" s="25"/>
      <c r="OQ37" s="25"/>
      <c r="OR37" s="25"/>
      <c r="OS37" s="25"/>
      <c r="OT37" s="25"/>
      <c r="OU37" s="25"/>
      <c r="OV37" s="25"/>
      <c r="OW37" s="25"/>
      <c r="OX37" s="25"/>
      <c r="OY37" s="25"/>
      <c r="OZ37" s="25"/>
      <c r="PA37" s="25"/>
      <c r="PB37" s="25"/>
      <c r="PC37" s="25"/>
      <c r="PD37" s="25"/>
      <c r="PE37" s="25"/>
      <c r="PF37" s="25"/>
      <c r="PG37" s="25"/>
      <c r="PH37" s="25"/>
      <c r="PI37" s="25"/>
      <c r="PJ37" s="25"/>
      <c r="PK37" s="25"/>
      <c r="PL37" s="25"/>
      <c r="PM37" s="25"/>
      <c r="PN37" s="25"/>
      <c r="PO37" s="25"/>
      <c r="PP37" s="25"/>
      <c r="PQ37" s="25"/>
      <c r="PR37" s="25"/>
      <c r="PS37" s="25"/>
      <c r="PT37" s="25"/>
      <c r="PU37" s="25"/>
      <c r="PV37" s="25"/>
      <c r="PW37" s="25"/>
      <c r="PX37" s="25"/>
      <c r="PY37" s="25"/>
      <c r="PZ37" s="25"/>
      <c r="QA37" s="25"/>
      <c r="QB37" s="25"/>
      <c r="QC37" s="25"/>
      <c r="QD37" s="25"/>
      <c r="QE37" s="25"/>
      <c r="QF37" s="25"/>
      <c r="QG37" s="25"/>
      <c r="QH37" s="25"/>
      <c r="QI37" s="25"/>
      <c r="QJ37" s="25"/>
      <c r="QK37" s="25"/>
      <c r="QL37" s="25"/>
      <c r="QM37" s="25"/>
      <c r="QN37" s="25"/>
      <c r="QO37" s="25"/>
      <c r="QP37" s="25"/>
      <c r="QQ37" s="25"/>
      <c r="QR37" s="25"/>
      <c r="QS37" s="25"/>
      <c r="QT37" s="25"/>
      <c r="QU37" s="25"/>
      <c r="QV37" s="25"/>
      <c r="QW37" s="25"/>
      <c r="QX37" s="25"/>
      <c r="QY37" s="25"/>
      <c r="QZ37" s="25"/>
      <c r="RA37" s="25"/>
      <c r="RB37" s="25"/>
      <c r="RC37" s="25"/>
      <c r="RD37" s="25"/>
      <c r="RE37" s="25"/>
      <c r="RF37" s="25"/>
      <c r="RG37" s="25"/>
      <c r="RH37" s="25"/>
      <c r="RI37" s="25"/>
      <c r="RJ37" s="25"/>
      <c r="RK37" s="25"/>
      <c r="RL37" s="25"/>
      <c r="RM37" s="25"/>
      <c r="RN37" s="25"/>
      <c r="RO37" s="25"/>
      <c r="RP37" s="25"/>
      <c r="RQ37" s="25"/>
      <c r="RR37" s="25"/>
      <c r="RS37" s="25"/>
      <c r="RT37" s="25"/>
      <c r="RU37" s="25"/>
      <c r="RV37" s="25"/>
      <c r="RW37" s="25"/>
      <c r="RX37" s="25"/>
      <c r="RY37" s="25"/>
      <c r="RZ37" s="25"/>
      <c r="SA37" s="25"/>
      <c r="SB37" s="25"/>
      <c r="SC37" s="25"/>
      <c r="SD37" s="25"/>
      <c r="SE37" s="25"/>
      <c r="SF37" s="25"/>
      <c r="SG37" s="25"/>
      <c r="SH37" s="25"/>
      <c r="SI37" s="25"/>
      <c r="SJ37" s="25"/>
      <c r="SK37" s="25"/>
      <c r="SL37" s="25"/>
      <c r="SM37" s="25"/>
      <c r="SN37" s="25"/>
      <c r="SO37" s="25"/>
      <c r="SP37" s="25"/>
      <c r="SQ37" s="25"/>
      <c r="SR37" s="25"/>
      <c r="SS37" s="25"/>
      <c r="ST37" s="25"/>
      <c r="SU37" s="25"/>
      <c r="SV37" s="25"/>
      <c r="SW37" s="25"/>
      <c r="SX37" s="25"/>
      <c r="SY37" s="25"/>
      <c r="SZ37" s="25"/>
      <c r="TA37" s="25"/>
      <c r="TB37" s="25"/>
      <c r="TC37" s="25"/>
      <c r="TD37" s="25"/>
      <c r="TE37" s="25"/>
      <c r="TF37" s="25"/>
      <c r="TG37" s="25"/>
      <c r="TH37" s="25"/>
      <c r="TI37" s="25"/>
      <c r="TJ37" s="25"/>
      <c r="TK37" s="25"/>
      <c r="TL37" s="25"/>
      <c r="TM37" s="25"/>
      <c r="TN37" s="25"/>
      <c r="TO37" s="25"/>
      <c r="TP37" s="25"/>
      <c r="TQ37" s="25"/>
      <c r="TR37" s="25"/>
      <c r="TS37" s="25"/>
      <c r="TT37" s="25"/>
      <c r="TU37" s="25"/>
      <c r="TV37" s="25"/>
      <c r="TW37" s="25"/>
      <c r="TX37" s="25"/>
      <c r="TY37" s="25"/>
      <c r="TZ37" s="25"/>
      <c r="UA37" s="25"/>
      <c r="UB37" s="25"/>
      <c r="UC37" s="25"/>
      <c r="UD37" s="25"/>
      <c r="UE37" s="25"/>
      <c r="UF37" s="25"/>
      <c r="UG37" s="25"/>
      <c r="UH37" s="25"/>
      <c r="UI37" s="25"/>
      <c r="UJ37" s="25"/>
      <c r="UK37" s="25"/>
      <c r="UL37" s="25"/>
      <c r="UM37" s="25"/>
      <c r="UN37" s="25"/>
      <c r="UO37" s="25"/>
      <c r="UP37" s="25"/>
      <c r="UQ37" s="25"/>
      <c r="UR37" s="25"/>
      <c r="US37" s="25"/>
      <c r="UT37" s="25"/>
      <c r="UU37" s="25"/>
      <c r="UV37" s="25"/>
      <c r="UW37" s="25"/>
      <c r="UX37" s="25"/>
      <c r="UY37" s="25"/>
      <c r="UZ37" s="25"/>
      <c r="VA37" s="25"/>
      <c r="VB37" s="25"/>
      <c r="VC37" s="25"/>
      <c r="VD37" s="25"/>
      <c r="VE37" s="25"/>
      <c r="VF37" s="25"/>
      <c r="VG37" s="25"/>
      <c r="VH37" s="25"/>
      <c r="VI37" s="25"/>
      <c r="VJ37" s="25"/>
      <c r="VK37" s="25"/>
      <c r="VL37" s="25"/>
      <c r="VM37" s="25"/>
      <c r="VN37" s="25"/>
      <c r="VO37" s="25"/>
      <c r="VP37" s="25"/>
      <c r="VQ37" s="25"/>
      <c r="VR37" s="25"/>
      <c r="VS37" s="25"/>
      <c r="VT37" s="25"/>
      <c r="VU37" s="25"/>
      <c r="VV37" s="25"/>
      <c r="VW37" s="25"/>
      <c r="VX37" s="25"/>
      <c r="VY37" s="25"/>
      <c r="VZ37" s="25"/>
      <c r="WA37" s="25"/>
      <c r="WB37" s="25"/>
      <c r="WC37" s="25"/>
      <c r="WD37" s="25"/>
      <c r="WE37" s="25"/>
      <c r="WF37" s="25"/>
      <c r="WG37" s="25"/>
      <c r="WH37" s="25"/>
      <c r="WI37" s="25"/>
      <c r="WJ37" s="25"/>
      <c r="WK37" s="25"/>
      <c r="WL37" s="25"/>
      <c r="WM37" s="25"/>
      <c r="WN37" s="25"/>
      <c r="WO37" s="25"/>
      <c r="WP37" s="25"/>
      <c r="WQ37" s="25"/>
      <c r="WR37" s="25"/>
      <c r="WS37" s="25"/>
      <c r="WT37" s="25"/>
      <c r="WU37" s="25"/>
      <c r="WV37" s="25"/>
      <c r="WW37" s="25"/>
      <c r="WX37" s="25"/>
      <c r="WY37" s="25"/>
      <c r="WZ37" s="25"/>
      <c r="XA37" s="25"/>
      <c r="XB37" s="25"/>
      <c r="XC37" s="25"/>
      <c r="XD37" s="25"/>
      <c r="XE37" s="25"/>
      <c r="XF37" s="25"/>
      <c r="XG37" s="25"/>
      <c r="XH37" s="25"/>
      <c r="XI37" s="25"/>
      <c r="XJ37" s="25"/>
      <c r="XK37" s="25"/>
      <c r="XL37" s="25"/>
      <c r="XM37" s="25"/>
      <c r="XN37" s="25"/>
      <c r="XO37" s="25"/>
      <c r="XP37" s="25"/>
      <c r="XQ37" s="25"/>
      <c r="XR37" s="25"/>
      <c r="XS37" s="25"/>
      <c r="XT37" s="25"/>
      <c r="XU37" s="25"/>
      <c r="XV37" s="25"/>
      <c r="XW37" s="25"/>
      <c r="XX37" s="25"/>
      <c r="XY37" s="25"/>
      <c r="XZ37" s="25"/>
      <c r="YA37" s="25"/>
      <c r="YB37" s="25"/>
      <c r="YC37" s="25"/>
      <c r="YD37" s="25"/>
      <c r="YE37" s="25"/>
      <c r="YF37" s="25"/>
      <c r="YG37" s="25"/>
      <c r="YH37" s="25"/>
      <c r="YI37" s="25"/>
      <c r="YJ37" s="25"/>
      <c r="YK37" s="25"/>
      <c r="YL37" s="25"/>
      <c r="YM37" s="25"/>
      <c r="YN37" s="25"/>
      <c r="YO37" s="25"/>
      <c r="YP37" s="25"/>
      <c r="YQ37" s="25"/>
      <c r="YR37" s="25"/>
      <c r="YS37" s="25"/>
      <c r="YT37" s="25"/>
      <c r="YU37" s="25"/>
      <c r="YV37" s="25"/>
      <c r="YW37" s="25"/>
      <c r="YX37" s="25"/>
      <c r="YY37" s="25"/>
      <c r="YZ37" s="25"/>
      <c r="ZA37" s="25"/>
      <c r="ZB37" s="25"/>
      <c r="ZC37" s="25"/>
      <c r="ZD37" s="25"/>
      <c r="ZE37" s="25"/>
      <c r="ZF37" s="25"/>
      <c r="ZG37" s="25"/>
      <c r="ZH37" s="25"/>
      <c r="ZI37" s="25"/>
      <c r="ZJ37" s="25"/>
      <c r="ZK37" s="25"/>
      <c r="ZL37" s="25"/>
      <c r="ZM37" s="25"/>
      <c r="ZN37" s="25"/>
      <c r="ZO37" s="25"/>
      <c r="ZP37" s="25"/>
      <c r="ZQ37" s="25"/>
      <c r="ZR37" s="25"/>
      <c r="ZS37" s="25"/>
      <c r="ZT37" s="25"/>
      <c r="ZU37" s="25"/>
      <c r="ZV37" s="25"/>
      <c r="ZW37" s="25"/>
      <c r="ZX37" s="25"/>
      <c r="ZY37" s="25"/>
      <c r="ZZ37" s="25"/>
      <c r="AAA37" s="25"/>
      <c r="AAB37" s="25"/>
      <c r="AAC37" s="25"/>
      <c r="AAD37" s="25"/>
      <c r="AAE37" s="25"/>
      <c r="AAF37" s="25"/>
      <c r="AAG37" s="25"/>
      <c r="AAH37" s="25"/>
      <c r="AAI37" s="25"/>
      <c r="AAJ37" s="25"/>
      <c r="AAK37" s="25"/>
      <c r="AAL37" s="25"/>
      <c r="AAM37" s="25"/>
      <c r="AAN37" s="25"/>
      <c r="AAO37" s="25"/>
      <c r="AAP37" s="25"/>
      <c r="AAQ37" s="25"/>
      <c r="AAR37" s="25"/>
      <c r="AAS37" s="25"/>
      <c r="AAT37" s="25"/>
      <c r="AAU37" s="25"/>
      <c r="AAV37" s="25"/>
      <c r="AAW37" s="25"/>
      <c r="AAX37" s="25"/>
      <c r="AAY37" s="25"/>
      <c r="AAZ37" s="25"/>
      <c r="ABA37" s="25"/>
      <c r="ABB37" s="25"/>
      <c r="ABC37" s="25"/>
      <c r="ABD37" s="25"/>
      <c r="ABE37" s="25"/>
      <c r="ABF37" s="25"/>
      <c r="ABG37" s="25"/>
      <c r="ABH37" s="25"/>
      <c r="ABI37" s="25"/>
      <c r="ABJ37" s="25"/>
      <c r="ABK37" s="25"/>
      <c r="ABL37" s="25"/>
      <c r="ABM37" s="25"/>
      <c r="ABN37" s="25"/>
      <c r="ABO37" s="25"/>
      <c r="ABP37" s="25"/>
      <c r="ABQ37" s="25"/>
      <c r="ABR37" s="25"/>
      <c r="ABS37" s="25"/>
      <c r="ABT37" s="25"/>
      <c r="ABU37" s="25"/>
      <c r="ABV37" s="25"/>
      <c r="ABW37" s="25"/>
      <c r="ABX37" s="25"/>
      <c r="ABY37" s="25"/>
      <c r="ABZ37" s="25"/>
      <c r="ACA37" s="25"/>
      <c r="ACB37" s="25"/>
      <c r="ACC37" s="25"/>
      <c r="ACD37" s="25"/>
      <c r="ACE37" s="25"/>
      <c r="ACF37" s="25"/>
      <c r="ACG37" s="25"/>
      <c r="ACH37" s="25"/>
      <c r="ACI37" s="25"/>
      <c r="ACJ37" s="25"/>
      <c r="ACK37" s="25"/>
      <c r="ACL37" s="25"/>
      <c r="ACM37" s="25"/>
      <c r="ACN37" s="25"/>
      <c r="ACO37" s="25"/>
      <c r="ACP37" s="25"/>
      <c r="ACQ37" s="25"/>
      <c r="ACR37" s="25"/>
      <c r="ACS37" s="25"/>
      <c r="ACT37" s="25"/>
      <c r="ACU37" s="25"/>
      <c r="ACV37" s="25"/>
      <c r="ACW37" s="25"/>
      <c r="ACX37" s="25"/>
      <c r="ACY37" s="25"/>
      <c r="ACZ37" s="25"/>
      <c r="ADA37" s="25"/>
      <c r="ADB37" s="25"/>
      <c r="ADC37" s="25"/>
      <c r="ADD37" s="25"/>
      <c r="ADE37" s="25"/>
      <c r="ADF37" s="25"/>
      <c r="ADG37" s="25"/>
      <c r="ADH37" s="25"/>
      <c r="ADI37" s="25"/>
      <c r="ADJ37" s="25"/>
      <c r="ADK37" s="25"/>
      <c r="ADL37" s="25"/>
      <c r="ADM37" s="25"/>
      <c r="ADN37" s="25"/>
      <c r="ADO37" s="25"/>
      <c r="ADP37" s="25"/>
      <c r="ADQ37" s="25"/>
      <c r="ADR37" s="25"/>
      <c r="ADS37" s="25"/>
      <c r="ADT37" s="25"/>
      <c r="ADU37" s="25"/>
      <c r="ADV37" s="25"/>
      <c r="ADW37" s="25"/>
      <c r="ADX37" s="25"/>
      <c r="ADY37" s="25"/>
      <c r="ADZ37" s="25"/>
      <c r="AEA37" s="25"/>
      <c r="AEB37" s="25"/>
      <c r="AEC37" s="25"/>
      <c r="AED37" s="25"/>
      <c r="AEE37" s="25"/>
      <c r="AEF37" s="25"/>
      <c r="AEG37" s="25"/>
      <c r="AEH37" s="25"/>
      <c r="AEI37" s="25"/>
      <c r="AEJ37" s="25"/>
      <c r="AEK37" s="25"/>
      <c r="AEL37" s="25"/>
      <c r="AEM37" s="25"/>
      <c r="AEN37" s="25"/>
      <c r="AEO37" s="25"/>
      <c r="AEP37" s="25"/>
      <c r="AEQ37" s="25"/>
      <c r="AER37" s="25"/>
      <c r="AES37" s="25"/>
      <c r="AET37" s="25"/>
      <c r="AEU37" s="25"/>
      <c r="AEV37" s="25"/>
      <c r="AEW37" s="25"/>
      <c r="AEX37" s="25"/>
      <c r="AEY37" s="25"/>
      <c r="AEZ37" s="25"/>
      <c r="AFA37" s="25"/>
      <c r="AFB37" s="25"/>
      <c r="AFC37" s="25"/>
      <c r="AFD37" s="25"/>
      <c r="AFE37" s="25"/>
      <c r="AFF37" s="25"/>
      <c r="AFG37" s="25"/>
      <c r="AFH37" s="25"/>
      <c r="AFI37" s="25"/>
      <c r="AFJ37" s="25"/>
      <c r="AFK37" s="25"/>
      <c r="AFL37" s="25"/>
      <c r="AFM37" s="25"/>
      <c r="AFN37" s="25"/>
      <c r="AFO37" s="25"/>
      <c r="AFP37" s="25"/>
      <c r="AFQ37" s="25"/>
      <c r="AFR37" s="25"/>
      <c r="AFS37" s="25"/>
      <c r="AFT37" s="25"/>
      <c r="AFU37" s="25"/>
      <c r="AFV37" s="25"/>
      <c r="AFW37" s="25"/>
      <c r="AFX37" s="25"/>
      <c r="AFY37" s="25"/>
      <c r="AFZ37" s="25"/>
      <c r="AGA37" s="25"/>
      <c r="AGB37" s="25"/>
      <c r="AGC37" s="25"/>
      <c r="AGD37" s="25"/>
      <c r="AGE37" s="25"/>
      <c r="AGF37" s="25"/>
      <c r="AGG37" s="25"/>
      <c r="AGH37" s="25"/>
      <c r="AGI37" s="25"/>
      <c r="AGJ37" s="25"/>
      <c r="AGK37" s="25"/>
      <c r="AGL37" s="25"/>
      <c r="AGM37" s="25"/>
      <c r="AGN37" s="25"/>
      <c r="AGO37" s="25"/>
      <c r="AGP37" s="25"/>
      <c r="AGQ37" s="25"/>
      <c r="AGR37" s="25"/>
      <c r="AGS37" s="25"/>
      <c r="AGT37" s="25"/>
      <c r="AGU37" s="25"/>
      <c r="AGV37" s="25"/>
      <c r="AGW37" s="25"/>
      <c r="AGX37" s="25"/>
      <c r="AGY37" s="25"/>
      <c r="AGZ37" s="25"/>
      <c r="AHA37" s="25"/>
      <c r="AHB37" s="25"/>
      <c r="AHC37" s="25"/>
      <c r="AHD37" s="25"/>
      <c r="AHE37" s="25"/>
      <c r="AHF37" s="25"/>
      <c r="AHG37" s="25"/>
      <c r="AHH37" s="25"/>
      <c r="AHI37" s="25"/>
      <c r="AHJ37" s="25"/>
      <c r="AHK37" s="25"/>
      <c r="AHL37" s="25"/>
      <c r="AHM37" s="25"/>
      <c r="AHN37" s="25"/>
      <c r="AHO37" s="25"/>
      <c r="AHP37" s="25"/>
      <c r="AHQ37" s="25"/>
      <c r="AHR37" s="25"/>
      <c r="AHS37" s="25"/>
      <c r="AHT37" s="25"/>
      <c r="AHU37" s="25"/>
      <c r="AHV37" s="25"/>
      <c r="AHW37" s="25"/>
      <c r="AHX37" s="25"/>
      <c r="AHY37" s="25"/>
      <c r="AHZ37" s="25"/>
      <c r="AIA37" s="25"/>
      <c r="AIB37" s="25"/>
      <c r="AIC37" s="25"/>
      <c r="AID37" s="25"/>
      <c r="AIE37" s="25"/>
      <c r="AIF37" s="25"/>
      <c r="AIG37" s="25"/>
      <c r="AIH37" s="25"/>
      <c r="AII37" s="25"/>
      <c r="AIJ37" s="25"/>
      <c r="AIK37" s="25"/>
      <c r="AIL37" s="25"/>
      <c r="AIM37" s="25"/>
      <c r="AIN37" s="25"/>
      <c r="AIO37" s="25"/>
      <c r="AIP37" s="25"/>
      <c r="AIQ37" s="25"/>
      <c r="AIR37" s="25"/>
      <c r="AIS37" s="25"/>
      <c r="AIT37" s="25"/>
      <c r="AIU37" s="25"/>
      <c r="AIV37" s="25"/>
      <c r="AIW37" s="25"/>
      <c r="AIX37" s="25"/>
      <c r="AIY37" s="25"/>
      <c r="AIZ37" s="25"/>
      <c r="AJA37" s="25"/>
      <c r="AJB37" s="25"/>
      <c r="AJC37" s="25"/>
      <c r="AJD37" s="25"/>
      <c r="AJE37" s="25"/>
      <c r="AJF37" s="25"/>
      <c r="AJG37" s="25"/>
      <c r="AJH37" s="25"/>
      <c r="AJI37" s="25"/>
      <c r="AJJ37" s="25"/>
      <c r="AJK37" s="25"/>
      <c r="AJL37" s="25"/>
      <c r="AJM37" s="25"/>
      <c r="AJN37" s="25"/>
      <c r="AJO37" s="25"/>
      <c r="AJP37" s="25"/>
      <c r="AJQ37" s="25"/>
      <c r="AJR37" s="25"/>
      <c r="AJS37" s="25"/>
      <c r="AJT37" s="25"/>
      <c r="AJU37" s="25"/>
      <c r="AJV37" s="25"/>
      <c r="AJW37" s="25"/>
      <c r="AJX37" s="25"/>
      <c r="AJY37" s="25"/>
      <c r="AJZ37" s="25"/>
      <c r="AKA37" s="25"/>
      <c r="AKB37" s="25"/>
      <c r="AKC37" s="25"/>
      <c r="AKD37" s="25"/>
      <c r="AKE37" s="25"/>
      <c r="AKF37" s="25"/>
      <c r="AKG37" s="25"/>
      <c r="AKH37" s="25"/>
      <c r="AKI37" s="25"/>
      <c r="AKJ37" s="25"/>
      <c r="AKK37" s="25"/>
      <c r="AKL37" s="25"/>
      <c r="AKM37" s="25"/>
      <c r="AKN37" s="25"/>
      <c r="AKO37" s="25"/>
      <c r="AKP37" s="25"/>
      <c r="AKQ37" s="25"/>
      <c r="AKR37" s="25"/>
      <c r="AKS37" s="25"/>
      <c r="AKT37" s="25"/>
      <c r="AKU37" s="25"/>
      <c r="AKV37" s="25"/>
      <c r="AKW37" s="25"/>
      <c r="AKX37" s="25"/>
      <c r="AKY37" s="25"/>
      <c r="AKZ37" s="25"/>
      <c r="ALA37" s="25"/>
      <c r="ALB37" s="25"/>
      <c r="ALC37" s="25"/>
      <c r="ALD37" s="25"/>
      <c r="ALE37" s="25"/>
      <c r="ALF37" s="25"/>
      <c r="ALG37" s="25"/>
      <c r="ALH37" s="25"/>
      <c r="ALI37" s="25"/>
      <c r="ALJ37" s="25"/>
      <c r="ALK37" s="25"/>
      <c r="ALL37" s="25"/>
      <c r="ALM37" s="25"/>
      <c r="ALN37" s="25"/>
      <c r="ALO37" s="25"/>
      <c r="ALP37" s="25"/>
      <c r="ALQ37" s="25"/>
      <c r="ALR37" s="25"/>
      <c r="ALS37" s="25"/>
      <c r="ALT37" s="25"/>
      <c r="ALU37" s="25"/>
      <c r="ALV37" s="25"/>
      <c r="ALW37" s="25"/>
      <c r="ALX37" s="25"/>
      <c r="ALY37" s="25"/>
      <c r="ALZ37" s="25"/>
      <c r="AMA37" s="25"/>
      <c r="AMB37" s="25"/>
      <c r="AMC37" s="25"/>
      <c r="AMD37" s="25"/>
      <c r="AME37" s="25"/>
      <c r="AMF37" s="25"/>
      <c r="AMG37" s="25"/>
      <c r="AMH37" s="25"/>
      <c r="AMI37" s="25"/>
      <c r="AMJ37" s="25"/>
      <c r="AMK37" s="25"/>
      <c r="AML37" s="25"/>
      <c r="AMM37" s="25"/>
      <c r="AMN37" s="25"/>
      <c r="AMO37" s="25"/>
      <c r="AMP37" s="25"/>
      <c r="AMQ37" s="25"/>
      <c r="AMR37" s="25"/>
      <c r="AMS37" s="25"/>
      <c r="AMT37" s="25"/>
      <c r="AMU37" s="25"/>
      <c r="AMV37" s="25"/>
      <c r="AMW37" s="25"/>
      <c r="AMX37" s="25"/>
      <c r="AMY37" s="25"/>
      <c r="AMZ37" s="25"/>
      <c r="ANA37" s="25"/>
      <c r="ANB37" s="25"/>
      <c r="ANC37" s="25"/>
      <c r="AND37" s="25"/>
      <c r="ANE37" s="25"/>
      <c r="ANF37" s="25"/>
      <c r="ANG37" s="25"/>
      <c r="ANH37" s="25"/>
      <c r="ANI37" s="25"/>
      <c r="ANJ37" s="25"/>
      <c r="ANK37" s="25"/>
      <c r="ANL37" s="25"/>
      <c r="ANM37" s="25"/>
      <c r="ANN37" s="25"/>
      <c r="ANO37" s="25"/>
      <c r="ANP37" s="25"/>
      <c r="ANQ37" s="25"/>
      <c r="ANR37" s="25"/>
      <c r="ANS37" s="25"/>
      <c r="ANT37" s="25"/>
      <c r="ANU37" s="25"/>
      <c r="ANV37" s="25"/>
      <c r="ANW37" s="25"/>
      <c r="ANX37" s="25"/>
      <c r="ANY37" s="25"/>
      <c r="ANZ37" s="25"/>
      <c r="AOA37" s="25"/>
      <c r="AOB37" s="25"/>
      <c r="AOC37" s="25"/>
      <c r="AOD37" s="25"/>
      <c r="AOE37" s="25"/>
      <c r="AOF37" s="25"/>
      <c r="AOG37" s="25"/>
      <c r="AOH37" s="25"/>
      <c r="AOI37" s="25"/>
      <c r="AOJ37" s="25"/>
      <c r="AOK37" s="25"/>
      <c r="AOL37" s="25"/>
      <c r="AOM37" s="25"/>
      <c r="AON37" s="25"/>
      <c r="AOO37" s="25"/>
      <c r="AOP37" s="25"/>
      <c r="AOQ37" s="25"/>
      <c r="AOR37" s="25"/>
      <c r="AOS37" s="25"/>
      <c r="AOT37" s="25"/>
      <c r="AOU37" s="25"/>
      <c r="AOV37" s="25"/>
      <c r="AOW37" s="25"/>
      <c r="AOX37" s="25"/>
      <c r="AOY37" s="25"/>
      <c r="AOZ37" s="25"/>
      <c r="APA37" s="25"/>
      <c r="APB37" s="25"/>
      <c r="APC37" s="25"/>
      <c r="APD37" s="25"/>
      <c r="APE37" s="25"/>
      <c r="APF37" s="25"/>
      <c r="APG37" s="25"/>
      <c r="APH37" s="25"/>
      <c r="API37" s="25"/>
      <c r="APJ37" s="25"/>
      <c r="APK37" s="25"/>
      <c r="APL37" s="25"/>
      <c r="APM37" s="25"/>
      <c r="APN37" s="25"/>
      <c r="APO37" s="25"/>
      <c r="APP37" s="25"/>
      <c r="APQ37" s="25"/>
      <c r="APR37" s="25"/>
      <c r="APS37" s="25"/>
      <c r="APT37" s="25"/>
      <c r="APU37" s="25"/>
      <c r="APV37" s="25"/>
      <c r="APW37" s="25"/>
      <c r="APX37" s="25"/>
      <c r="APY37" s="25"/>
      <c r="APZ37" s="25"/>
      <c r="AQA37" s="25"/>
      <c r="AQB37" s="25"/>
      <c r="AQC37" s="25"/>
      <c r="AQD37" s="25"/>
      <c r="AQE37" s="25"/>
      <c r="AQF37" s="25"/>
      <c r="AQG37" s="25"/>
      <c r="AQH37" s="25"/>
      <c r="AQI37" s="25"/>
      <c r="AQJ37" s="25"/>
      <c r="AQK37" s="25"/>
      <c r="AQL37" s="25"/>
      <c r="AQM37" s="25"/>
      <c r="AQN37" s="25"/>
      <c r="AQO37" s="25"/>
      <c r="AQP37" s="25"/>
      <c r="AQQ37" s="25"/>
      <c r="AQR37" s="25"/>
      <c r="AQS37" s="25"/>
      <c r="AQT37" s="25"/>
      <c r="AQU37" s="25"/>
      <c r="AQV37" s="25"/>
      <c r="AQW37" s="25"/>
      <c r="AQX37" s="25"/>
      <c r="AQY37" s="25"/>
      <c r="AQZ37" s="25"/>
      <c r="ARA37" s="25"/>
      <c r="ARB37" s="25"/>
      <c r="ARC37" s="25"/>
      <c r="ARD37" s="25"/>
      <c r="ARE37" s="25"/>
      <c r="ARF37" s="25"/>
      <c r="ARG37" s="25"/>
      <c r="ARH37" s="25"/>
      <c r="ARI37" s="25"/>
      <c r="ARJ37" s="25"/>
      <c r="ARK37" s="25"/>
      <c r="ARL37" s="25"/>
      <c r="ARM37" s="25"/>
      <c r="ARN37" s="25"/>
      <c r="ARO37" s="25"/>
      <c r="ARP37" s="25"/>
      <c r="ARQ37" s="25"/>
      <c r="ARR37" s="25"/>
      <c r="ARS37" s="25"/>
      <c r="ART37" s="25"/>
      <c r="ARU37" s="25"/>
      <c r="ARV37" s="25"/>
      <c r="ARW37" s="25"/>
      <c r="ARX37" s="25"/>
      <c r="ARY37" s="25"/>
      <c r="ARZ37" s="25"/>
      <c r="ASA37" s="25"/>
      <c r="ASB37" s="25"/>
      <c r="ASC37" s="25"/>
      <c r="ASD37" s="25"/>
      <c r="ASE37" s="25"/>
      <c r="ASF37" s="25"/>
      <c r="ASG37" s="25"/>
      <c r="ASH37" s="25"/>
      <c r="ASI37" s="25"/>
      <c r="ASJ37" s="25"/>
      <c r="ASK37" s="25"/>
      <c r="ASL37" s="25"/>
      <c r="ASM37" s="25"/>
      <c r="ASN37" s="25"/>
      <c r="ASO37" s="25"/>
      <c r="ASP37" s="25"/>
      <c r="ASQ37" s="25"/>
      <c r="ASR37" s="25"/>
      <c r="ASS37" s="25"/>
      <c r="AST37" s="25"/>
      <c r="ASU37" s="25"/>
      <c r="ASV37" s="25"/>
      <c r="ASW37" s="25"/>
      <c r="ASX37" s="25"/>
      <c r="ASY37" s="25"/>
      <c r="ASZ37" s="25"/>
      <c r="ATA37" s="25"/>
      <c r="ATB37" s="25"/>
      <c r="ATC37" s="25"/>
      <c r="ATD37" s="25"/>
      <c r="ATE37" s="25"/>
      <c r="ATF37" s="25"/>
      <c r="ATG37" s="25"/>
      <c r="ATH37" s="25"/>
      <c r="ATI37" s="25"/>
      <c r="ATJ37" s="25"/>
      <c r="ATK37" s="25"/>
      <c r="ATL37" s="25"/>
      <c r="ATM37" s="25"/>
      <c r="ATN37" s="25"/>
      <c r="ATO37" s="25"/>
      <c r="ATP37" s="25"/>
      <c r="ATQ37" s="25"/>
      <c r="ATR37" s="25"/>
      <c r="ATS37" s="25"/>
      <c r="ATT37" s="25"/>
      <c r="ATU37" s="25"/>
      <c r="ATV37" s="25"/>
      <c r="ATW37" s="25"/>
      <c r="ATX37" s="25"/>
      <c r="ATY37" s="25"/>
      <c r="ATZ37" s="25"/>
      <c r="AUA37" s="25"/>
      <c r="AUB37" s="25"/>
      <c r="AUC37" s="25"/>
      <c r="AUD37" s="25"/>
      <c r="AUE37" s="25"/>
      <c r="AUF37" s="25"/>
      <c r="AUG37" s="25"/>
      <c r="AUH37" s="25"/>
      <c r="AUI37" s="25"/>
      <c r="AUJ37" s="25"/>
      <c r="AUK37" s="25"/>
      <c r="AUL37" s="25"/>
      <c r="AUM37" s="25"/>
      <c r="AUN37" s="25"/>
      <c r="AUO37" s="25"/>
      <c r="AUP37" s="25"/>
      <c r="AUQ37" s="25"/>
      <c r="AUR37" s="25"/>
      <c r="AUS37" s="25"/>
      <c r="AUT37" s="25"/>
      <c r="AUU37" s="25"/>
      <c r="AUV37" s="25"/>
      <c r="AUW37" s="25"/>
      <c r="AUX37" s="25"/>
      <c r="AUY37" s="25"/>
      <c r="AUZ37" s="25"/>
      <c r="AVA37" s="25"/>
      <c r="AVB37" s="25"/>
      <c r="AVC37" s="25"/>
      <c r="AVD37" s="25"/>
      <c r="AVE37" s="25"/>
      <c r="AVF37" s="25"/>
      <c r="AVG37" s="25"/>
      <c r="AVH37" s="25"/>
      <c r="AVI37" s="25"/>
      <c r="AVJ37" s="25"/>
      <c r="AVK37" s="25"/>
      <c r="AVL37" s="25"/>
      <c r="AVM37" s="25"/>
      <c r="AVN37" s="25"/>
      <c r="AVO37" s="25"/>
      <c r="AVP37" s="25"/>
      <c r="AVQ37" s="25"/>
      <c r="AVR37" s="25"/>
      <c r="AVS37" s="25"/>
      <c r="AVT37" s="25"/>
      <c r="AVU37" s="25"/>
      <c r="AVV37" s="25"/>
      <c r="AVW37" s="25"/>
      <c r="AVX37" s="25"/>
      <c r="AVY37" s="25"/>
      <c r="AVZ37" s="25"/>
      <c r="AWA37" s="25"/>
      <c r="AWB37" s="25"/>
      <c r="AWC37" s="25"/>
      <c r="AWD37" s="25"/>
      <c r="AWE37" s="25"/>
      <c r="AWF37" s="25"/>
      <c r="AWG37" s="25"/>
      <c r="AWH37" s="25"/>
      <c r="AWI37" s="25"/>
      <c r="AWJ37" s="25"/>
      <c r="AWK37" s="25"/>
      <c r="AWL37" s="25"/>
      <c r="AWM37" s="25"/>
      <c r="AWN37" s="25"/>
      <c r="AWO37" s="25"/>
      <c r="AWP37" s="25"/>
      <c r="AWQ37" s="25"/>
      <c r="AWR37" s="25"/>
      <c r="AWS37" s="25"/>
      <c r="AWT37" s="25"/>
      <c r="AWU37" s="25"/>
      <c r="AWV37" s="25"/>
      <c r="AWW37" s="25"/>
      <c r="AWX37" s="25"/>
      <c r="AWY37" s="25"/>
      <c r="AWZ37" s="25"/>
      <c r="AXA37" s="25"/>
      <c r="AXB37" s="25"/>
      <c r="AXC37" s="25"/>
      <c r="AXD37" s="25"/>
      <c r="AXE37" s="25"/>
      <c r="AXF37" s="25"/>
      <c r="AXG37" s="25"/>
      <c r="AXH37" s="25"/>
      <c r="AXI37" s="25"/>
      <c r="AXJ37" s="25"/>
      <c r="AXK37" s="25"/>
      <c r="AXL37" s="25"/>
      <c r="AXM37" s="25"/>
      <c r="AXN37" s="25"/>
      <c r="AXO37" s="25"/>
      <c r="AXP37" s="25"/>
      <c r="AXQ37" s="25"/>
      <c r="AXR37" s="25"/>
      <c r="AXS37" s="25"/>
      <c r="AXT37" s="25"/>
      <c r="AXU37" s="25"/>
      <c r="AXV37" s="25"/>
      <c r="AXW37" s="25"/>
      <c r="AXX37" s="25"/>
      <c r="AXY37" s="25"/>
      <c r="AXZ37" s="25"/>
      <c r="AYA37" s="25"/>
      <c r="AYB37" s="25"/>
      <c r="AYC37" s="25"/>
      <c r="AYD37" s="25"/>
      <c r="AYE37" s="25"/>
      <c r="AYF37" s="25"/>
      <c r="AYG37" s="25"/>
      <c r="AYH37" s="25"/>
      <c r="AYI37" s="25"/>
      <c r="AYJ37" s="25"/>
      <c r="AYK37" s="25"/>
      <c r="AYL37" s="25"/>
      <c r="AYM37" s="25"/>
      <c r="AYN37" s="25"/>
      <c r="AYO37" s="25"/>
      <c r="AYP37" s="25"/>
      <c r="AYQ37" s="25"/>
      <c r="AYR37" s="25"/>
      <c r="AYS37" s="25"/>
      <c r="AYT37" s="25"/>
      <c r="AYU37" s="25"/>
      <c r="AYV37" s="25"/>
      <c r="AYW37" s="25"/>
      <c r="AYX37" s="25"/>
      <c r="AYY37" s="25"/>
      <c r="AYZ37" s="25"/>
      <c r="AZA37" s="25"/>
      <c r="AZB37" s="25"/>
      <c r="AZC37" s="25"/>
      <c r="AZD37" s="25"/>
      <c r="AZE37" s="25"/>
      <c r="AZF37" s="25"/>
      <c r="AZG37" s="25"/>
      <c r="AZH37" s="25"/>
      <c r="AZI37" s="25"/>
      <c r="AZJ37" s="25"/>
      <c r="AZK37" s="25"/>
      <c r="AZL37" s="25"/>
      <c r="AZM37" s="25"/>
      <c r="AZN37" s="25"/>
      <c r="AZO37" s="25"/>
      <c r="AZP37" s="25"/>
      <c r="AZQ37" s="25"/>
      <c r="AZR37" s="25"/>
      <c r="AZS37" s="25"/>
      <c r="AZT37" s="25"/>
      <c r="AZU37" s="25"/>
      <c r="AZV37" s="25"/>
      <c r="AZW37" s="25"/>
      <c r="AZX37" s="25"/>
      <c r="AZY37" s="25"/>
      <c r="AZZ37" s="25"/>
      <c r="BAA37" s="25"/>
      <c r="BAB37" s="25"/>
      <c r="BAC37" s="25"/>
      <c r="BAD37" s="25"/>
      <c r="BAE37" s="25"/>
      <c r="BAF37" s="25"/>
      <c r="BAG37" s="25"/>
      <c r="BAH37" s="25"/>
      <c r="BAI37" s="25"/>
      <c r="BAJ37" s="25"/>
      <c r="BAK37" s="25"/>
      <c r="BAL37" s="25"/>
      <c r="BAM37" s="25"/>
      <c r="BAN37" s="25"/>
      <c r="BAO37" s="25"/>
      <c r="BAP37" s="25"/>
      <c r="BAQ37" s="25"/>
      <c r="BAR37" s="25"/>
      <c r="BAS37" s="25"/>
      <c r="BAT37" s="25"/>
      <c r="BAU37" s="25"/>
      <c r="BAV37" s="25"/>
      <c r="BAW37" s="25"/>
      <c r="BAX37" s="25"/>
      <c r="BAY37" s="25"/>
      <c r="BAZ37" s="25"/>
      <c r="BBA37" s="25"/>
      <c r="BBB37" s="25"/>
      <c r="BBC37" s="25"/>
      <c r="BBD37" s="25"/>
      <c r="BBE37" s="25"/>
      <c r="BBF37" s="25"/>
      <c r="BBG37" s="25"/>
      <c r="BBH37" s="25"/>
      <c r="BBI37" s="25"/>
      <c r="BBJ37" s="25"/>
      <c r="BBK37" s="25"/>
      <c r="BBL37" s="25"/>
      <c r="BBM37" s="25"/>
      <c r="BBN37" s="25"/>
      <c r="BBO37" s="25"/>
      <c r="BBP37" s="25"/>
      <c r="BBQ37" s="25"/>
      <c r="BBR37" s="25"/>
      <c r="BBS37" s="25"/>
      <c r="BBT37" s="25"/>
      <c r="BBU37" s="25"/>
      <c r="BBV37" s="25"/>
      <c r="BBW37" s="25"/>
      <c r="BBX37" s="25"/>
      <c r="BBY37" s="25"/>
      <c r="BBZ37" s="25"/>
      <c r="BCA37" s="25"/>
      <c r="BCB37" s="25"/>
      <c r="BCC37" s="25"/>
      <c r="BCD37" s="25"/>
      <c r="BCE37" s="25"/>
      <c r="BCF37" s="25"/>
      <c r="BCG37" s="25"/>
      <c r="BCH37" s="25"/>
      <c r="BCI37" s="25"/>
      <c r="BCJ37" s="25"/>
      <c r="BCK37" s="25"/>
      <c r="BCL37" s="25"/>
      <c r="BCM37" s="25"/>
      <c r="BCN37" s="25"/>
      <c r="BCO37" s="25"/>
      <c r="BCP37" s="25"/>
      <c r="BCQ37" s="25"/>
      <c r="BCR37" s="25"/>
      <c r="BCS37" s="25"/>
      <c r="BCT37" s="25"/>
      <c r="BCU37" s="25"/>
      <c r="BCV37" s="25"/>
      <c r="BCW37" s="25"/>
      <c r="BCX37" s="25"/>
      <c r="BCY37" s="25"/>
      <c r="BCZ37" s="25"/>
      <c r="BDA37" s="25"/>
      <c r="BDB37" s="25"/>
      <c r="BDC37" s="25"/>
      <c r="BDD37" s="25"/>
      <c r="BDE37" s="25"/>
      <c r="BDF37" s="25"/>
      <c r="BDG37" s="25"/>
      <c r="BDH37" s="25"/>
      <c r="BDI37" s="25"/>
      <c r="BDJ37" s="25"/>
      <c r="BDK37" s="25"/>
      <c r="BDL37" s="25"/>
      <c r="BDM37" s="25"/>
      <c r="BDN37" s="25"/>
      <c r="BDO37" s="25"/>
      <c r="BDP37" s="25"/>
      <c r="BDQ37" s="25"/>
      <c r="BDR37" s="25"/>
      <c r="BDS37" s="25"/>
      <c r="BDT37" s="25"/>
      <c r="BDU37" s="25"/>
      <c r="BDV37" s="25"/>
      <c r="BDW37" s="25"/>
      <c r="BDX37" s="25"/>
      <c r="BDY37" s="25"/>
      <c r="BDZ37" s="25"/>
      <c r="BEA37" s="25"/>
      <c r="BEB37" s="25"/>
      <c r="BEC37" s="25"/>
      <c r="BED37" s="25"/>
      <c r="BEE37" s="25"/>
      <c r="BEF37" s="25"/>
      <c r="BEG37" s="25"/>
      <c r="BEH37" s="25"/>
      <c r="BEI37" s="25"/>
      <c r="BEJ37" s="25"/>
      <c r="BEK37" s="25"/>
      <c r="BEL37" s="25"/>
      <c r="BEM37" s="25"/>
      <c r="BEN37" s="25"/>
      <c r="BEO37" s="25"/>
      <c r="BEP37" s="25"/>
      <c r="BEQ37" s="25"/>
      <c r="BER37" s="25"/>
      <c r="BES37" s="25"/>
      <c r="BET37" s="25"/>
      <c r="BEU37" s="25"/>
      <c r="BEV37" s="25"/>
      <c r="BEW37" s="25"/>
      <c r="BEX37" s="25"/>
      <c r="BEY37" s="25"/>
      <c r="BEZ37" s="25"/>
      <c r="BFA37" s="25"/>
      <c r="BFB37" s="25"/>
      <c r="BFC37" s="25"/>
      <c r="BFD37" s="25"/>
      <c r="BFE37" s="25"/>
      <c r="BFF37" s="25"/>
      <c r="BFG37" s="25"/>
      <c r="BFH37" s="25"/>
      <c r="BFI37" s="25"/>
      <c r="BFJ37" s="25"/>
      <c r="BFK37" s="25"/>
      <c r="BFL37" s="25"/>
      <c r="BFM37" s="25"/>
      <c r="BFN37" s="25"/>
      <c r="BFO37" s="25"/>
      <c r="BFP37" s="25"/>
      <c r="BFQ37" s="25"/>
      <c r="BFR37" s="25"/>
      <c r="BFS37" s="25"/>
      <c r="BFT37" s="25"/>
      <c r="BFU37" s="25"/>
      <c r="BFV37" s="25"/>
      <c r="BFW37" s="25"/>
      <c r="BFX37" s="25"/>
      <c r="BFY37" s="25"/>
      <c r="BFZ37" s="25"/>
      <c r="BGA37" s="25"/>
      <c r="BGB37" s="25"/>
      <c r="BGC37" s="25"/>
      <c r="BGD37" s="25"/>
      <c r="BGE37" s="25"/>
      <c r="BGF37" s="25"/>
      <c r="BGG37" s="25"/>
      <c r="BGH37" s="25"/>
      <c r="BGI37" s="25"/>
      <c r="BGJ37" s="25"/>
      <c r="BGK37" s="25"/>
      <c r="BGL37" s="25"/>
      <c r="BGM37" s="25"/>
      <c r="BGN37" s="25"/>
      <c r="BGO37" s="25"/>
      <c r="BGP37" s="25"/>
      <c r="BGQ37" s="25"/>
      <c r="BGR37" s="25"/>
      <c r="BGS37" s="25"/>
      <c r="BGT37" s="25"/>
      <c r="BGU37" s="25"/>
      <c r="BGV37" s="25"/>
      <c r="BGW37" s="25"/>
      <c r="BGX37" s="25"/>
      <c r="BGY37" s="25"/>
      <c r="BGZ37" s="25"/>
      <c r="BHA37" s="25"/>
      <c r="BHB37" s="25"/>
      <c r="BHC37" s="25"/>
      <c r="BHD37" s="25"/>
      <c r="BHE37" s="25"/>
      <c r="BHF37" s="25"/>
      <c r="BHG37" s="25"/>
      <c r="BHH37" s="25"/>
      <c r="BHI37" s="25"/>
      <c r="BHJ37" s="25"/>
      <c r="BHK37" s="25"/>
      <c r="BHL37" s="25"/>
      <c r="BHM37" s="25"/>
      <c r="BHN37" s="25"/>
      <c r="BHO37" s="25"/>
      <c r="BHP37" s="25"/>
      <c r="BHQ37" s="25"/>
      <c r="BHR37" s="25"/>
      <c r="BHS37" s="25"/>
      <c r="BHT37" s="25"/>
      <c r="BHU37" s="25"/>
      <c r="BHV37" s="25"/>
      <c r="BHW37" s="25"/>
      <c r="BHX37" s="25"/>
      <c r="BHY37" s="25"/>
      <c r="BHZ37" s="25"/>
      <c r="BIA37" s="25"/>
      <c r="BIB37" s="25"/>
      <c r="BIC37" s="25"/>
      <c r="BID37" s="25"/>
      <c r="BIE37" s="25"/>
      <c r="BIF37" s="25"/>
      <c r="BIG37" s="25"/>
      <c r="BIH37" s="25"/>
      <c r="BII37" s="25"/>
      <c r="BIJ37" s="25"/>
      <c r="BIK37" s="25"/>
      <c r="BIL37" s="25"/>
      <c r="BIM37" s="25"/>
      <c r="BIN37" s="25"/>
      <c r="BIO37" s="25"/>
      <c r="BIP37" s="25"/>
      <c r="BIQ37" s="25"/>
      <c r="BIR37" s="25"/>
      <c r="BIS37" s="25"/>
      <c r="BIT37" s="25"/>
      <c r="BIU37" s="25"/>
      <c r="BIV37" s="25"/>
      <c r="BIW37" s="25"/>
      <c r="BIX37" s="25"/>
      <c r="BIY37" s="25"/>
      <c r="BIZ37" s="25"/>
      <c r="BJA37" s="25"/>
      <c r="BJB37" s="25"/>
      <c r="BJC37" s="25"/>
      <c r="BJD37" s="25"/>
      <c r="BJE37" s="25"/>
      <c r="BJF37" s="25"/>
      <c r="BJG37" s="25"/>
      <c r="BJH37" s="25"/>
      <c r="BJI37" s="25"/>
      <c r="BJJ37" s="25"/>
      <c r="BJK37" s="25"/>
      <c r="BJL37" s="25"/>
      <c r="BJM37" s="25"/>
      <c r="BJN37" s="25"/>
      <c r="BJO37" s="25"/>
      <c r="BJP37" s="25"/>
      <c r="BJQ37" s="25"/>
      <c r="BJR37" s="25"/>
      <c r="BJS37" s="25"/>
      <c r="BJT37" s="25"/>
      <c r="BJU37" s="25"/>
      <c r="BJV37" s="25"/>
      <c r="BJW37" s="25"/>
      <c r="BJX37" s="25"/>
      <c r="BJY37" s="25"/>
      <c r="BJZ37" s="25"/>
      <c r="BKA37" s="25"/>
      <c r="BKB37" s="25"/>
      <c r="BKC37" s="25"/>
      <c r="BKD37" s="25"/>
      <c r="BKE37" s="25"/>
      <c r="BKF37" s="25"/>
      <c r="BKG37" s="25"/>
      <c r="BKH37" s="25"/>
      <c r="BKI37" s="25"/>
      <c r="BKJ37" s="25"/>
      <c r="BKK37" s="25"/>
      <c r="BKL37" s="25"/>
      <c r="BKM37" s="25"/>
      <c r="BKN37" s="25"/>
      <c r="BKO37" s="25"/>
      <c r="BKP37" s="25"/>
      <c r="BKQ37" s="25"/>
      <c r="BKR37" s="25"/>
      <c r="BKS37" s="25"/>
      <c r="BKT37" s="25"/>
      <c r="BKU37" s="25"/>
      <c r="BKV37" s="25"/>
      <c r="BKW37" s="25"/>
      <c r="BKX37" s="25"/>
      <c r="BKY37" s="25"/>
      <c r="BKZ37" s="25"/>
      <c r="BLA37" s="25"/>
      <c r="BLB37" s="25"/>
      <c r="BLC37" s="25"/>
      <c r="BLD37" s="25"/>
      <c r="BLE37" s="25"/>
      <c r="BLF37" s="25"/>
      <c r="BLG37" s="25"/>
      <c r="BLH37" s="25"/>
      <c r="BLI37" s="25"/>
      <c r="BLJ37" s="25"/>
      <c r="BLK37" s="25"/>
      <c r="BLL37" s="25"/>
      <c r="BLM37" s="25"/>
      <c r="BLN37" s="25"/>
      <c r="BLO37" s="25"/>
      <c r="BLP37" s="25"/>
      <c r="BLQ37" s="25"/>
      <c r="BLR37" s="25"/>
      <c r="BLS37" s="25"/>
      <c r="BLT37" s="25"/>
      <c r="BLU37" s="25"/>
      <c r="BLV37" s="25"/>
      <c r="BLW37" s="25"/>
      <c r="BLX37" s="25"/>
      <c r="BLY37" s="25"/>
      <c r="BLZ37" s="25"/>
      <c r="BMA37" s="25"/>
      <c r="BMB37" s="25"/>
      <c r="BMC37" s="25"/>
      <c r="BMD37" s="25"/>
      <c r="BME37" s="25"/>
      <c r="BMF37" s="25"/>
      <c r="BMG37" s="25"/>
      <c r="BMH37" s="25"/>
      <c r="BMI37" s="25"/>
      <c r="BMJ37" s="25"/>
      <c r="BMK37" s="25"/>
      <c r="BML37" s="25"/>
      <c r="BMM37" s="25"/>
      <c r="BMN37" s="25"/>
      <c r="BMO37" s="25"/>
      <c r="BMP37" s="25"/>
      <c r="BMQ37" s="25"/>
      <c r="BMR37" s="25"/>
      <c r="BMS37" s="25"/>
      <c r="BMT37" s="25"/>
      <c r="BMU37" s="25"/>
      <c r="BMV37" s="25"/>
      <c r="BMW37" s="25"/>
      <c r="BMX37" s="25"/>
      <c r="BMY37" s="25"/>
      <c r="BMZ37" s="25"/>
      <c r="BNA37" s="25"/>
      <c r="BNB37" s="25"/>
      <c r="BNC37" s="25"/>
      <c r="BND37" s="25"/>
      <c r="BNE37" s="25"/>
      <c r="BNF37" s="25"/>
      <c r="BNG37" s="25"/>
      <c r="BNH37" s="25"/>
      <c r="BNI37" s="25"/>
      <c r="BNJ37" s="25"/>
      <c r="BNK37" s="25"/>
      <c r="BNL37" s="25"/>
      <c r="BNM37" s="25"/>
      <c r="BNN37" s="25"/>
      <c r="BNO37" s="25"/>
      <c r="BNP37" s="25"/>
      <c r="BNQ37" s="25"/>
      <c r="BNR37" s="25"/>
      <c r="BNS37" s="25"/>
      <c r="BNT37" s="25"/>
      <c r="BNU37" s="25"/>
      <c r="BNV37" s="25"/>
      <c r="BNW37" s="25"/>
      <c r="BNX37" s="25"/>
      <c r="BNY37" s="25"/>
      <c r="BNZ37" s="25"/>
      <c r="BOA37" s="25"/>
      <c r="BOB37" s="25"/>
      <c r="BOC37" s="25"/>
      <c r="BOD37" s="25"/>
      <c r="BOE37" s="25"/>
      <c r="BOF37" s="25"/>
      <c r="BOG37" s="25"/>
      <c r="BOH37" s="25"/>
      <c r="BOI37" s="25"/>
      <c r="BOJ37" s="25"/>
      <c r="BOK37" s="25"/>
      <c r="BOL37" s="25"/>
      <c r="BOM37" s="25"/>
      <c r="BON37" s="25"/>
      <c r="BOO37" s="25"/>
      <c r="BOP37" s="25"/>
      <c r="BOQ37" s="25"/>
      <c r="BOR37" s="25"/>
      <c r="BOS37" s="25"/>
      <c r="BOT37" s="25"/>
      <c r="BOU37" s="25"/>
      <c r="BOV37" s="25"/>
      <c r="BOW37" s="25"/>
      <c r="BOX37" s="25"/>
      <c r="BOY37" s="25"/>
      <c r="BOZ37" s="25"/>
      <c r="BPA37" s="25"/>
      <c r="BPB37" s="25"/>
      <c r="BPC37" s="25"/>
      <c r="BPD37" s="25"/>
      <c r="BPE37" s="25"/>
      <c r="BPF37" s="25"/>
      <c r="BPG37" s="25"/>
      <c r="BPH37" s="25"/>
      <c r="BPI37" s="25"/>
      <c r="BPJ37" s="25"/>
      <c r="BPK37" s="25"/>
      <c r="BPL37" s="25"/>
      <c r="BPM37" s="25"/>
      <c r="BPN37" s="25"/>
      <c r="BPO37" s="25"/>
      <c r="BPP37" s="25"/>
      <c r="BPQ37" s="25"/>
      <c r="BPR37" s="25"/>
      <c r="BPS37" s="25"/>
      <c r="BPT37" s="25"/>
      <c r="BPU37" s="25"/>
      <c r="BPV37" s="25"/>
      <c r="BPW37" s="25"/>
      <c r="BPX37" s="25"/>
      <c r="BPY37" s="25"/>
      <c r="BPZ37" s="25"/>
      <c r="BQA37" s="25"/>
      <c r="BQB37" s="25"/>
      <c r="BQC37" s="25"/>
      <c r="BQD37" s="25"/>
      <c r="BQE37" s="25"/>
      <c r="BQF37" s="25"/>
      <c r="BQG37" s="25"/>
      <c r="BQH37" s="25"/>
      <c r="BQI37" s="25"/>
      <c r="BQJ37" s="25"/>
      <c r="BQK37" s="25"/>
      <c r="BQL37" s="25"/>
      <c r="BQM37" s="25"/>
      <c r="BQN37" s="25"/>
      <c r="BQO37" s="25"/>
      <c r="BQP37" s="25"/>
      <c r="BQQ37" s="25"/>
      <c r="BQR37" s="25"/>
      <c r="BQS37" s="25"/>
      <c r="BQT37" s="25"/>
      <c r="BQU37" s="25"/>
      <c r="BQV37" s="25"/>
      <c r="BQW37" s="25"/>
      <c r="BQX37" s="25"/>
      <c r="BQY37" s="25"/>
      <c r="BQZ37" s="25"/>
      <c r="BRA37" s="25"/>
      <c r="BRB37" s="25"/>
      <c r="BRC37" s="25"/>
      <c r="BRD37" s="25"/>
      <c r="BRE37" s="25"/>
      <c r="BRF37" s="25"/>
      <c r="BRG37" s="25"/>
      <c r="BRH37" s="25"/>
      <c r="BRI37" s="25"/>
      <c r="BRJ37" s="25"/>
      <c r="BRK37" s="25"/>
      <c r="BRL37" s="25"/>
      <c r="BRM37" s="25"/>
      <c r="BRN37" s="25"/>
      <c r="BRO37" s="25"/>
      <c r="BRP37" s="25"/>
      <c r="BRQ37" s="25"/>
      <c r="BRR37" s="25"/>
      <c r="BRS37" s="25"/>
      <c r="BRT37" s="25"/>
      <c r="BRU37" s="25"/>
      <c r="BRV37" s="25"/>
      <c r="BRW37" s="25"/>
      <c r="BRX37" s="25"/>
      <c r="BRY37" s="25"/>
      <c r="BRZ37" s="25"/>
      <c r="BSA37" s="25"/>
      <c r="BSB37" s="25"/>
      <c r="BSC37" s="25"/>
      <c r="BSD37" s="25"/>
      <c r="BSE37" s="25"/>
      <c r="BSF37" s="25"/>
      <c r="BSG37" s="25"/>
      <c r="BSH37" s="25"/>
      <c r="BSI37" s="25"/>
      <c r="BSJ37" s="25"/>
      <c r="BSK37" s="25"/>
      <c r="BSL37" s="25"/>
      <c r="BSM37" s="25"/>
      <c r="BSN37" s="25"/>
      <c r="BSO37" s="25"/>
      <c r="BSP37" s="25"/>
      <c r="BSQ37" s="25"/>
      <c r="BSR37" s="25"/>
      <c r="BSS37" s="25"/>
      <c r="BST37" s="25"/>
      <c r="BSU37" s="25"/>
      <c r="BSV37" s="25"/>
      <c r="BSW37" s="25"/>
      <c r="BSX37" s="25"/>
      <c r="BSY37" s="25"/>
      <c r="BSZ37" s="25"/>
      <c r="BTA37" s="25"/>
      <c r="BTB37" s="25"/>
      <c r="BTC37" s="25"/>
      <c r="BTD37" s="25"/>
      <c r="BTE37" s="25"/>
      <c r="BTF37" s="25"/>
      <c r="BTG37" s="25"/>
      <c r="BTH37" s="25"/>
      <c r="BTI37" s="25"/>
      <c r="BTJ37" s="25"/>
      <c r="BTK37" s="25"/>
      <c r="BTL37" s="25"/>
      <c r="BTM37" s="25"/>
      <c r="BTN37" s="25"/>
      <c r="BTO37" s="25"/>
      <c r="BTP37" s="25"/>
      <c r="BTQ37" s="25"/>
      <c r="BTR37" s="25"/>
      <c r="BTS37" s="25"/>
      <c r="BTT37" s="25"/>
      <c r="BTU37" s="25"/>
      <c r="BTV37" s="25"/>
      <c r="BTW37" s="25"/>
      <c r="BTX37" s="25"/>
      <c r="BTY37" s="25"/>
      <c r="BTZ37" s="25"/>
      <c r="BUA37" s="25"/>
      <c r="BUB37" s="25"/>
      <c r="BUC37" s="25"/>
      <c r="BUD37" s="25"/>
      <c r="BUE37" s="25"/>
      <c r="BUF37" s="25"/>
      <c r="BUG37" s="25"/>
      <c r="BUH37" s="25"/>
      <c r="BUI37" s="25"/>
      <c r="BUJ37" s="25"/>
      <c r="BUK37" s="25"/>
      <c r="BUL37" s="25"/>
      <c r="BUM37" s="25"/>
      <c r="BUN37" s="25"/>
      <c r="BUO37" s="25"/>
      <c r="BUP37" s="25"/>
      <c r="BUQ37" s="25"/>
      <c r="BUR37" s="25"/>
      <c r="BUS37" s="25"/>
      <c r="BUT37" s="25"/>
      <c r="BUU37" s="25"/>
      <c r="BUV37" s="25"/>
      <c r="BUW37" s="25"/>
      <c r="BUX37" s="25"/>
      <c r="BUY37" s="25"/>
      <c r="BUZ37" s="25"/>
      <c r="BVA37" s="25"/>
      <c r="BVB37" s="25"/>
      <c r="BVC37" s="25"/>
      <c r="BVD37" s="25"/>
      <c r="BVE37" s="25"/>
      <c r="BVF37" s="25"/>
      <c r="BVG37" s="25"/>
      <c r="BVH37" s="25"/>
      <c r="BVI37" s="25"/>
      <c r="BVJ37" s="25"/>
      <c r="BVK37" s="25"/>
      <c r="BVL37" s="25"/>
      <c r="BVM37" s="25"/>
      <c r="BVN37" s="25"/>
      <c r="BVO37" s="25"/>
      <c r="BVP37" s="25"/>
      <c r="BVQ37" s="25"/>
      <c r="BVR37" s="25"/>
      <c r="BVS37" s="25"/>
      <c r="BVT37" s="25"/>
      <c r="BVU37" s="25"/>
      <c r="BVV37" s="25"/>
      <c r="BVW37" s="25"/>
      <c r="BVX37" s="25"/>
      <c r="BVY37" s="25"/>
      <c r="BVZ37" s="25"/>
      <c r="BWA37" s="25"/>
      <c r="BWB37" s="25"/>
      <c r="BWC37" s="25"/>
      <c r="BWD37" s="25"/>
      <c r="BWE37" s="25"/>
      <c r="BWF37" s="25"/>
      <c r="BWG37" s="25"/>
      <c r="BWH37" s="25"/>
      <c r="BWI37" s="25"/>
      <c r="BWJ37" s="25"/>
      <c r="BWK37" s="25"/>
      <c r="BWL37" s="25"/>
      <c r="BWM37" s="25"/>
      <c r="BWN37" s="25"/>
      <c r="BWO37" s="25"/>
      <c r="BWP37" s="25"/>
      <c r="BWQ37" s="25"/>
      <c r="BWR37" s="25"/>
      <c r="BWS37" s="25"/>
      <c r="BWT37" s="25"/>
      <c r="BWU37" s="25"/>
      <c r="BWV37" s="25"/>
      <c r="BWW37" s="25"/>
      <c r="BWX37" s="25"/>
      <c r="BWY37" s="25"/>
      <c r="BWZ37" s="25"/>
      <c r="BXA37" s="25"/>
      <c r="BXB37" s="25"/>
      <c r="BXC37" s="25"/>
      <c r="BXD37" s="25"/>
      <c r="BXE37" s="25"/>
      <c r="BXF37" s="25"/>
      <c r="BXG37" s="25"/>
      <c r="BXH37" s="25"/>
      <c r="BXI37" s="25"/>
      <c r="BXJ37" s="25"/>
      <c r="BXK37" s="25"/>
      <c r="BXL37" s="25"/>
      <c r="BXM37" s="25"/>
      <c r="BXN37" s="25"/>
      <c r="BXO37" s="25"/>
      <c r="BXP37" s="25"/>
      <c r="BXQ37" s="25"/>
      <c r="BXR37" s="25"/>
      <c r="BXS37" s="25"/>
      <c r="BXT37" s="25"/>
      <c r="BXU37" s="25"/>
      <c r="BXV37" s="25"/>
      <c r="BXW37" s="25"/>
      <c r="BXX37" s="25"/>
      <c r="BXY37" s="25"/>
      <c r="BXZ37" s="25"/>
      <c r="BYA37" s="25"/>
      <c r="BYB37" s="25"/>
      <c r="BYC37" s="25"/>
      <c r="BYD37" s="25"/>
      <c r="BYE37" s="25"/>
      <c r="BYF37" s="25"/>
      <c r="BYG37" s="25"/>
      <c r="BYH37" s="25"/>
      <c r="BYI37" s="25"/>
      <c r="BYJ37" s="25"/>
      <c r="BYK37" s="25"/>
      <c r="BYL37" s="25"/>
      <c r="BYM37" s="25"/>
      <c r="BYN37" s="25"/>
      <c r="BYO37" s="25"/>
      <c r="BYP37" s="25"/>
      <c r="BYQ37" s="25"/>
      <c r="BYR37" s="25"/>
      <c r="BYS37" s="25"/>
      <c r="BYT37" s="25"/>
      <c r="BYU37" s="25"/>
      <c r="BYV37" s="25"/>
      <c r="BYW37" s="25"/>
      <c r="BYX37" s="25"/>
      <c r="BYY37" s="25"/>
      <c r="BYZ37" s="25"/>
      <c r="BZA37" s="25"/>
      <c r="BZB37" s="25"/>
      <c r="BZC37" s="25"/>
      <c r="BZD37" s="25"/>
      <c r="BZE37" s="25"/>
      <c r="BZF37" s="25"/>
      <c r="BZG37" s="25"/>
      <c r="BZH37" s="25"/>
      <c r="BZI37" s="25"/>
      <c r="BZJ37" s="25"/>
      <c r="BZK37" s="25"/>
      <c r="BZL37" s="25"/>
      <c r="BZM37" s="25"/>
      <c r="BZN37" s="25"/>
      <c r="BZO37" s="25"/>
      <c r="BZP37" s="25"/>
      <c r="BZQ37" s="25"/>
      <c r="BZR37" s="25"/>
      <c r="BZS37" s="25"/>
      <c r="BZT37" s="25"/>
      <c r="BZU37" s="25"/>
      <c r="BZV37" s="25"/>
      <c r="BZW37" s="25"/>
      <c r="BZX37" s="25"/>
      <c r="BZY37" s="25"/>
      <c r="BZZ37" s="25"/>
      <c r="CAA37" s="25"/>
      <c r="CAB37" s="25"/>
      <c r="CAC37" s="25"/>
      <c r="CAD37" s="25"/>
      <c r="CAE37" s="25"/>
      <c r="CAF37" s="25"/>
      <c r="CAG37" s="25"/>
      <c r="CAH37" s="25"/>
      <c r="CAI37" s="25"/>
      <c r="CAJ37" s="25"/>
      <c r="CAK37" s="25"/>
      <c r="CAL37" s="25"/>
      <c r="CAM37" s="25"/>
      <c r="CAN37" s="25"/>
      <c r="CAO37" s="25"/>
      <c r="CAP37" s="25"/>
      <c r="CAQ37" s="25"/>
      <c r="CAR37" s="25"/>
      <c r="CAS37" s="25"/>
      <c r="CAT37" s="25"/>
      <c r="CAU37" s="25"/>
      <c r="CAV37" s="25"/>
      <c r="CAW37" s="25"/>
      <c r="CAX37" s="25"/>
      <c r="CAY37" s="25"/>
      <c r="CAZ37" s="25"/>
      <c r="CBA37" s="25"/>
      <c r="CBB37" s="25"/>
      <c r="CBC37" s="25"/>
      <c r="CBD37" s="25"/>
      <c r="CBE37" s="25"/>
      <c r="CBF37" s="25"/>
      <c r="CBG37" s="25"/>
      <c r="CBH37" s="25"/>
      <c r="CBI37" s="25"/>
      <c r="CBJ37" s="25"/>
      <c r="CBK37" s="25"/>
      <c r="CBL37" s="25"/>
      <c r="CBM37" s="25"/>
      <c r="CBN37" s="25"/>
      <c r="CBO37" s="25"/>
      <c r="CBP37" s="25"/>
      <c r="CBQ37" s="25"/>
      <c r="CBR37" s="25"/>
      <c r="CBS37" s="25"/>
      <c r="CBT37" s="25"/>
      <c r="CBU37" s="25"/>
      <c r="CBV37" s="25"/>
      <c r="CBW37" s="25"/>
      <c r="CBX37" s="25"/>
      <c r="CBY37" s="25"/>
      <c r="CBZ37" s="25"/>
      <c r="CCA37" s="25"/>
      <c r="CCB37" s="25"/>
      <c r="CCC37" s="25"/>
      <c r="CCD37" s="25"/>
      <c r="CCE37" s="25"/>
      <c r="CCF37" s="25"/>
      <c r="CCG37" s="25"/>
      <c r="CCH37" s="25"/>
      <c r="CCI37" s="25"/>
      <c r="CCJ37" s="25"/>
      <c r="CCK37" s="25"/>
      <c r="CCL37" s="25"/>
      <c r="CCM37" s="25"/>
      <c r="CCN37" s="25"/>
      <c r="CCO37" s="25"/>
      <c r="CCP37" s="25"/>
      <c r="CCQ37" s="25"/>
      <c r="CCR37" s="25"/>
      <c r="CCS37" s="25"/>
      <c r="CCT37" s="25"/>
      <c r="CCU37" s="25"/>
      <c r="CCV37" s="25"/>
      <c r="CCW37" s="25"/>
      <c r="CCX37" s="25"/>
      <c r="CCY37" s="25"/>
      <c r="CCZ37" s="25"/>
      <c r="CDA37" s="25"/>
      <c r="CDB37" s="25"/>
      <c r="CDC37" s="25"/>
      <c r="CDD37" s="25"/>
      <c r="CDE37" s="25"/>
      <c r="CDF37" s="25"/>
      <c r="CDG37" s="25"/>
      <c r="CDH37" s="25"/>
      <c r="CDI37" s="25"/>
      <c r="CDJ37" s="25"/>
      <c r="CDK37" s="25"/>
      <c r="CDL37" s="25"/>
      <c r="CDM37" s="25"/>
      <c r="CDN37" s="25"/>
      <c r="CDO37" s="25"/>
      <c r="CDP37" s="25"/>
      <c r="CDQ37" s="25"/>
      <c r="CDR37" s="25"/>
      <c r="CDS37" s="25"/>
      <c r="CDT37" s="25"/>
      <c r="CDU37" s="25"/>
      <c r="CDV37" s="25"/>
      <c r="CDW37" s="25"/>
      <c r="CDX37" s="25"/>
      <c r="CDY37" s="25"/>
      <c r="CDZ37" s="25"/>
      <c r="CEA37" s="25"/>
      <c r="CEB37" s="25"/>
      <c r="CEC37" s="25"/>
      <c r="CED37" s="25"/>
      <c r="CEE37" s="25"/>
      <c r="CEF37" s="25"/>
      <c r="CEG37" s="25"/>
      <c r="CEH37" s="25"/>
      <c r="CEI37" s="25"/>
      <c r="CEJ37" s="25"/>
      <c r="CEK37" s="25"/>
      <c r="CEL37" s="25"/>
      <c r="CEM37" s="25"/>
      <c r="CEN37" s="25"/>
      <c r="CEO37" s="25"/>
      <c r="CEP37" s="25"/>
      <c r="CEQ37" s="25"/>
      <c r="CER37" s="25"/>
      <c r="CES37" s="25"/>
      <c r="CET37" s="25"/>
      <c r="CEU37" s="25"/>
      <c r="CEV37" s="25"/>
      <c r="CEW37" s="25"/>
      <c r="CEX37" s="25"/>
      <c r="CEY37" s="25"/>
      <c r="CEZ37" s="25"/>
      <c r="CFA37" s="25"/>
      <c r="CFB37" s="25"/>
      <c r="CFC37" s="25"/>
      <c r="CFD37" s="25"/>
      <c r="CFE37" s="25"/>
      <c r="CFF37" s="25"/>
      <c r="CFG37" s="25"/>
      <c r="CFH37" s="25"/>
      <c r="CFI37" s="25"/>
      <c r="CFJ37" s="25"/>
      <c r="CFK37" s="25"/>
      <c r="CFL37" s="25"/>
      <c r="CFM37" s="25"/>
      <c r="CFN37" s="25"/>
      <c r="CFO37" s="25"/>
      <c r="CFP37" s="25"/>
      <c r="CFQ37" s="25"/>
      <c r="CFR37" s="25"/>
      <c r="CFS37" s="25"/>
      <c r="CFT37" s="25"/>
      <c r="CFU37" s="25"/>
      <c r="CFV37" s="25"/>
      <c r="CFW37" s="25"/>
      <c r="CFX37" s="25"/>
      <c r="CFY37" s="25"/>
      <c r="CFZ37" s="25"/>
      <c r="CGA37" s="25"/>
      <c r="CGB37" s="25"/>
      <c r="CGC37" s="25"/>
      <c r="CGD37" s="25"/>
      <c r="CGE37" s="25"/>
      <c r="CGF37" s="25"/>
      <c r="CGG37" s="25"/>
      <c r="CGH37" s="25"/>
      <c r="CGI37" s="25"/>
      <c r="CGJ37" s="25"/>
      <c r="CGK37" s="25"/>
      <c r="CGL37" s="25"/>
      <c r="CGM37" s="25"/>
      <c r="CGN37" s="25"/>
      <c r="CGO37" s="25"/>
      <c r="CGP37" s="25"/>
      <c r="CGQ37" s="25"/>
      <c r="CGR37" s="25"/>
      <c r="CGS37" s="25"/>
      <c r="CGT37" s="25"/>
      <c r="CGU37" s="25"/>
      <c r="CGV37" s="25"/>
      <c r="CGW37" s="25"/>
      <c r="CGX37" s="25"/>
      <c r="CGY37" s="25"/>
      <c r="CGZ37" s="25"/>
      <c r="CHA37" s="25"/>
      <c r="CHB37" s="25"/>
      <c r="CHC37" s="25"/>
      <c r="CHD37" s="25"/>
      <c r="CHE37" s="25"/>
      <c r="CHF37" s="25"/>
      <c r="CHG37" s="25"/>
      <c r="CHH37" s="25"/>
      <c r="CHI37" s="25"/>
      <c r="CHJ37" s="25"/>
      <c r="CHK37" s="25"/>
      <c r="CHL37" s="25"/>
      <c r="CHM37" s="25"/>
      <c r="CHN37" s="25"/>
      <c r="CHO37" s="25"/>
      <c r="CHP37" s="25"/>
      <c r="CHQ37" s="25"/>
      <c r="CHR37" s="25"/>
      <c r="CHS37" s="25"/>
      <c r="CHT37" s="25"/>
      <c r="CHU37" s="25"/>
      <c r="CHV37" s="25"/>
      <c r="CHW37" s="25"/>
      <c r="CHX37" s="25"/>
      <c r="CHY37" s="25"/>
      <c r="CHZ37" s="25"/>
      <c r="CIA37" s="25"/>
      <c r="CIB37" s="25"/>
      <c r="CIC37" s="25"/>
      <c r="CID37" s="25"/>
      <c r="CIE37" s="25"/>
      <c r="CIF37" s="25"/>
      <c r="CIG37" s="25"/>
      <c r="CIH37" s="25"/>
      <c r="CII37" s="25"/>
      <c r="CIJ37" s="25"/>
      <c r="CIK37" s="25"/>
      <c r="CIL37" s="25"/>
      <c r="CIM37" s="25"/>
      <c r="CIN37" s="25"/>
      <c r="CIO37" s="25"/>
      <c r="CIP37" s="25"/>
      <c r="CIQ37" s="25"/>
      <c r="CIR37" s="25"/>
      <c r="CIS37" s="25"/>
      <c r="CIT37" s="25"/>
      <c r="CIU37" s="25"/>
      <c r="CIV37" s="25"/>
      <c r="CIW37" s="25"/>
      <c r="CIX37" s="25"/>
      <c r="CIY37" s="25"/>
      <c r="CIZ37" s="25"/>
      <c r="CJA37" s="25"/>
      <c r="CJB37" s="25"/>
      <c r="CJC37" s="25"/>
      <c r="CJD37" s="25"/>
      <c r="CJE37" s="25"/>
      <c r="CJF37" s="25"/>
      <c r="CJG37" s="25"/>
      <c r="CJH37" s="25"/>
      <c r="CJI37" s="25"/>
      <c r="CJJ37" s="25"/>
      <c r="CJK37" s="25"/>
      <c r="CJL37" s="25"/>
      <c r="CJM37" s="25"/>
      <c r="CJN37" s="25"/>
      <c r="CJO37" s="25"/>
      <c r="CJP37" s="25"/>
      <c r="CJQ37" s="25"/>
      <c r="CJR37" s="25"/>
      <c r="CJS37" s="25"/>
      <c r="CJT37" s="25"/>
      <c r="CJU37" s="25"/>
      <c r="CJV37" s="25"/>
      <c r="CJW37" s="25"/>
      <c r="CJX37" s="25"/>
      <c r="CJY37" s="25"/>
      <c r="CJZ37" s="25"/>
      <c r="CKA37" s="25"/>
      <c r="CKB37" s="25"/>
      <c r="CKC37" s="25"/>
      <c r="CKD37" s="25"/>
      <c r="CKE37" s="25"/>
      <c r="CKF37" s="25"/>
      <c r="CKG37" s="25"/>
      <c r="CKH37" s="25"/>
      <c r="CKI37" s="25"/>
      <c r="CKJ37" s="25"/>
      <c r="CKK37" s="25"/>
      <c r="CKL37" s="25"/>
      <c r="CKM37" s="25"/>
      <c r="CKN37" s="25"/>
      <c r="CKO37" s="25"/>
      <c r="CKP37" s="25"/>
      <c r="CKQ37" s="25"/>
      <c r="CKR37" s="25"/>
      <c r="CKS37" s="25"/>
      <c r="CKT37" s="25"/>
      <c r="CKU37" s="25"/>
      <c r="CKV37" s="25"/>
      <c r="CKW37" s="25"/>
      <c r="CKX37" s="25"/>
      <c r="CKY37" s="25"/>
      <c r="CKZ37" s="25"/>
      <c r="CLA37" s="25"/>
      <c r="CLB37" s="25"/>
      <c r="CLC37" s="25"/>
      <c r="CLD37" s="25"/>
      <c r="CLE37" s="25"/>
      <c r="CLF37" s="25"/>
      <c r="CLG37" s="25"/>
      <c r="CLH37" s="25"/>
      <c r="CLI37" s="25"/>
      <c r="CLJ37" s="25"/>
      <c r="CLK37" s="25"/>
      <c r="CLL37" s="25"/>
      <c r="CLM37" s="25"/>
      <c r="CLN37" s="25"/>
      <c r="CLO37" s="25"/>
      <c r="CLP37" s="25"/>
      <c r="CLQ37" s="25"/>
      <c r="CLR37" s="25"/>
      <c r="CLS37" s="25"/>
      <c r="CLT37" s="25"/>
      <c r="CLU37" s="25"/>
      <c r="CLV37" s="25"/>
      <c r="CLW37" s="25"/>
      <c r="CLX37" s="25"/>
      <c r="CLY37" s="25"/>
      <c r="CLZ37" s="25"/>
      <c r="CMA37" s="25"/>
      <c r="CMB37" s="25"/>
      <c r="CMC37" s="25"/>
      <c r="CMD37" s="25"/>
      <c r="CME37" s="25"/>
      <c r="CMF37" s="25"/>
      <c r="CMG37" s="25"/>
      <c r="CMH37" s="25"/>
      <c r="CMI37" s="25"/>
      <c r="CMJ37" s="25"/>
      <c r="CMK37" s="25"/>
      <c r="CML37" s="25"/>
      <c r="CMM37" s="25"/>
      <c r="CMN37" s="25"/>
      <c r="CMO37" s="25"/>
      <c r="CMP37" s="25"/>
      <c r="CMQ37" s="25"/>
      <c r="CMR37" s="25"/>
      <c r="CMS37" s="25"/>
      <c r="CMT37" s="25"/>
      <c r="CMU37" s="25"/>
      <c r="CMV37" s="25"/>
      <c r="CMW37" s="25"/>
      <c r="CMX37" s="25"/>
      <c r="CMY37" s="25"/>
      <c r="CMZ37" s="25"/>
      <c r="CNA37" s="25"/>
      <c r="CNB37" s="25"/>
      <c r="CNC37" s="25"/>
      <c r="CND37" s="25"/>
      <c r="CNE37" s="25"/>
      <c r="CNF37" s="25"/>
      <c r="CNG37" s="25"/>
      <c r="CNH37" s="25"/>
      <c r="CNI37" s="25"/>
      <c r="CNJ37" s="25"/>
      <c r="CNK37" s="25"/>
      <c r="CNL37" s="25"/>
      <c r="CNM37" s="25"/>
      <c r="CNN37" s="25"/>
      <c r="CNO37" s="25"/>
      <c r="CNP37" s="25"/>
      <c r="CNQ37" s="25"/>
      <c r="CNR37" s="25"/>
      <c r="CNS37" s="25"/>
      <c r="CNT37" s="25"/>
      <c r="CNU37" s="25"/>
      <c r="CNV37" s="25"/>
      <c r="CNW37" s="25"/>
      <c r="CNX37" s="25"/>
      <c r="CNY37" s="25"/>
      <c r="CNZ37" s="25"/>
      <c r="COA37" s="25"/>
      <c r="COB37" s="25"/>
      <c r="COC37" s="25"/>
      <c r="COD37" s="25"/>
      <c r="COE37" s="25"/>
      <c r="COF37" s="25"/>
      <c r="COG37" s="25"/>
      <c r="COH37" s="25"/>
      <c r="COI37" s="25"/>
      <c r="COJ37" s="25"/>
      <c r="COK37" s="25"/>
      <c r="COL37" s="25"/>
      <c r="COM37" s="25"/>
      <c r="CON37" s="25"/>
      <c r="COO37" s="25"/>
      <c r="COP37" s="25"/>
      <c r="COQ37" s="25"/>
      <c r="COR37" s="25"/>
      <c r="COS37" s="25"/>
      <c r="COT37" s="25"/>
      <c r="COU37" s="25"/>
      <c r="COV37" s="25"/>
      <c r="COW37" s="25"/>
      <c r="COX37" s="25"/>
      <c r="COY37" s="25"/>
      <c r="COZ37" s="25"/>
      <c r="CPA37" s="25"/>
      <c r="CPB37" s="25"/>
      <c r="CPC37" s="25"/>
      <c r="CPD37" s="25"/>
      <c r="CPE37" s="25"/>
      <c r="CPF37" s="25"/>
      <c r="CPG37" s="25"/>
      <c r="CPH37" s="25"/>
      <c r="CPI37" s="25"/>
      <c r="CPJ37" s="25"/>
      <c r="CPK37" s="25"/>
      <c r="CPL37" s="25"/>
      <c r="CPM37" s="25"/>
      <c r="CPN37" s="25"/>
      <c r="CPO37" s="25"/>
      <c r="CPP37" s="25"/>
      <c r="CPQ37" s="25"/>
      <c r="CPR37" s="25"/>
      <c r="CPS37" s="25"/>
      <c r="CPT37" s="25"/>
      <c r="CPU37" s="25"/>
      <c r="CPV37" s="25"/>
      <c r="CPW37" s="25"/>
      <c r="CPX37" s="25"/>
      <c r="CPY37" s="25"/>
      <c r="CPZ37" s="25"/>
      <c r="CQA37" s="25"/>
      <c r="CQB37" s="25"/>
      <c r="CQC37" s="25"/>
      <c r="CQD37" s="25"/>
      <c r="CQE37" s="25"/>
      <c r="CQF37" s="25"/>
      <c r="CQG37" s="25"/>
      <c r="CQH37" s="25"/>
      <c r="CQI37" s="25"/>
      <c r="CQJ37" s="25"/>
      <c r="CQK37" s="25"/>
      <c r="CQL37" s="25"/>
      <c r="CQM37" s="25"/>
      <c r="CQN37" s="25"/>
      <c r="CQO37" s="25"/>
      <c r="CQP37" s="25"/>
      <c r="CQQ37" s="25"/>
      <c r="CQR37" s="25"/>
      <c r="CQS37" s="25"/>
      <c r="CQT37" s="25"/>
      <c r="CQU37" s="25"/>
      <c r="CQV37" s="25"/>
      <c r="CQW37" s="25"/>
      <c r="CQX37" s="25"/>
      <c r="CQY37" s="25"/>
      <c r="CQZ37" s="25"/>
      <c r="CRA37" s="25"/>
      <c r="CRB37" s="25"/>
      <c r="CRC37" s="25"/>
      <c r="CRD37" s="25"/>
      <c r="CRE37" s="25"/>
      <c r="CRF37" s="25"/>
      <c r="CRG37" s="25"/>
      <c r="CRH37" s="25"/>
      <c r="CRI37" s="25"/>
      <c r="CRJ37" s="25"/>
      <c r="CRK37" s="25"/>
      <c r="CRL37" s="25"/>
      <c r="CRM37" s="25"/>
      <c r="CRN37" s="25"/>
      <c r="CRO37" s="25"/>
      <c r="CRP37" s="25"/>
      <c r="CRQ37" s="25"/>
      <c r="CRR37" s="25"/>
      <c r="CRS37" s="25"/>
      <c r="CRT37" s="25"/>
      <c r="CRU37" s="25"/>
      <c r="CRV37" s="25"/>
      <c r="CRW37" s="25"/>
      <c r="CRX37" s="25"/>
      <c r="CRY37" s="25"/>
      <c r="CRZ37" s="25"/>
      <c r="CSA37" s="25"/>
      <c r="CSB37" s="25"/>
      <c r="CSC37" s="25"/>
      <c r="CSD37" s="25"/>
      <c r="CSE37" s="25"/>
      <c r="CSF37" s="25"/>
      <c r="CSG37" s="25"/>
      <c r="CSH37" s="25"/>
      <c r="CSI37" s="25"/>
      <c r="CSJ37" s="25"/>
      <c r="CSK37" s="25"/>
      <c r="CSL37" s="25"/>
      <c r="CSM37" s="25"/>
      <c r="CSN37" s="25"/>
      <c r="CSO37" s="25"/>
      <c r="CSP37" s="25"/>
      <c r="CSQ37" s="25"/>
      <c r="CSR37" s="25"/>
      <c r="CSS37" s="25"/>
      <c r="CST37" s="25"/>
      <c r="CSU37" s="25"/>
      <c r="CSV37" s="25"/>
      <c r="CSW37" s="25"/>
      <c r="CSX37" s="25"/>
      <c r="CSY37" s="25"/>
      <c r="CSZ37" s="25"/>
      <c r="CTA37" s="25"/>
      <c r="CTB37" s="25"/>
      <c r="CTC37" s="25"/>
      <c r="CTD37" s="25"/>
      <c r="CTE37" s="25"/>
      <c r="CTF37" s="25"/>
      <c r="CTG37" s="25"/>
      <c r="CTH37" s="25"/>
      <c r="CTI37" s="25"/>
      <c r="CTJ37" s="25"/>
      <c r="CTK37" s="25"/>
      <c r="CTL37" s="25"/>
      <c r="CTM37" s="25"/>
      <c r="CTN37" s="25"/>
      <c r="CTO37" s="25"/>
      <c r="CTP37" s="25"/>
      <c r="CTQ37" s="25"/>
      <c r="CTR37" s="25"/>
      <c r="CTS37" s="25"/>
      <c r="CTT37" s="25"/>
      <c r="CTU37" s="25"/>
      <c r="CTV37" s="25"/>
      <c r="CTW37" s="25"/>
      <c r="CTX37" s="25"/>
    </row>
    <row r="38" spans="1:2572" s="16" customFormat="1" ht="24" customHeight="1">
      <c r="A38" s="22">
        <v>45420</v>
      </c>
      <c r="B38" s="23" t="s">
        <v>14</v>
      </c>
      <c r="C38" s="23" t="s">
        <v>54</v>
      </c>
      <c r="D38" s="23">
        <v>432</v>
      </c>
      <c r="E38" s="24" t="s">
        <v>16</v>
      </c>
      <c r="F38" s="23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5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25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  <c r="NZ38" s="25"/>
      <c r="OA38" s="25"/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5"/>
      <c r="OO38" s="25"/>
      <c r="OP38" s="25"/>
      <c r="OQ38" s="25"/>
      <c r="OR38" s="25"/>
      <c r="OS38" s="25"/>
      <c r="OT38" s="25"/>
      <c r="OU38" s="25"/>
      <c r="OV38" s="25"/>
      <c r="OW38" s="25"/>
      <c r="OX38" s="25"/>
      <c r="OY38" s="25"/>
      <c r="OZ38" s="25"/>
      <c r="PA38" s="25"/>
      <c r="PB38" s="25"/>
      <c r="PC38" s="25"/>
      <c r="PD38" s="25"/>
      <c r="PE38" s="25"/>
      <c r="PF38" s="25"/>
      <c r="PG38" s="25"/>
      <c r="PH38" s="25"/>
      <c r="PI38" s="25"/>
      <c r="PJ38" s="25"/>
      <c r="PK38" s="25"/>
      <c r="PL38" s="25"/>
      <c r="PM38" s="25"/>
      <c r="PN38" s="25"/>
      <c r="PO38" s="25"/>
      <c r="PP38" s="25"/>
      <c r="PQ38" s="25"/>
      <c r="PR38" s="25"/>
      <c r="PS38" s="25"/>
      <c r="PT38" s="25"/>
      <c r="PU38" s="25"/>
      <c r="PV38" s="25"/>
      <c r="PW38" s="25"/>
      <c r="PX38" s="25"/>
      <c r="PY38" s="25"/>
      <c r="PZ38" s="25"/>
      <c r="QA38" s="25"/>
      <c r="QB38" s="25"/>
      <c r="QC38" s="25"/>
      <c r="QD38" s="25"/>
      <c r="QE38" s="25"/>
      <c r="QF38" s="25"/>
      <c r="QG38" s="25"/>
      <c r="QH38" s="25"/>
      <c r="QI38" s="25"/>
      <c r="QJ38" s="25"/>
      <c r="QK38" s="25"/>
      <c r="QL38" s="25"/>
      <c r="QM38" s="25"/>
      <c r="QN38" s="25"/>
      <c r="QO38" s="25"/>
      <c r="QP38" s="25"/>
      <c r="QQ38" s="25"/>
      <c r="QR38" s="25"/>
      <c r="QS38" s="25"/>
      <c r="QT38" s="25"/>
      <c r="QU38" s="25"/>
      <c r="QV38" s="25"/>
      <c r="QW38" s="25"/>
      <c r="QX38" s="25"/>
      <c r="QY38" s="25"/>
      <c r="QZ38" s="25"/>
      <c r="RA38" s="25"/>
      <c r="RB38" s="25"/>
      <c r="RC38" s="25"/>
      <c r="RD38" s="25"/>
      <c r="RE38" s="25"/>
      <c r="RF38" s="25"/>
      <c r="RG38" s="25"/>
      <c r="RH38" s="25"/>
      <c r="RI38" s="25"/>
      <c r="RJ38" s="25"/>
      <c r="RK38" s="25"/>
      <c r="RL38" s="25"/>
      <c r="RM38" s="25"/>
      <c r="RN38" s="25"/>
      <c r="RO38" s="25"/>
      <c r="RP38" s="25"/>
      <c r="RQ38" s="25"/>
      <c r="RR38" s="25"/>
      <c r="RS38" s="25"/>
      <c r="RT38" s="25"/>
      <c r="RU38" s="25"/>
      <c r="RV38" s="25"/>
      <c r="RW38" s="25"/>
      <c r="RX38" s="25"/>
      <c r="RY38" s="25"/>
      <c r="RZ38" s="25"/>
      <c r="SA38" s="25"/>
      <c r="SB38" s="25"/>
      <c r="SC38" s="25"/>
      <c r="SD38" s="25"/>
      <c r="SE38" s="25"/>
      <c r="SF38" s="25"/>
      <c r="SG38" s="25"/>
      <c r="SH38" s="25"/>
      <c r="SI38" s="25"/>
      <c r="SJ38" s="25"/>
      <c r="SK38" s="25"/>
      <c r="SL38" s="25"/>
      <c r="SM38" s="25"/>
      <c r="SN38" s="25"/>
      <c r="SO38" s="25"/>
      <c r="SP38" s="25"/>
      <c r="SQ38" s="25"/>
      <c r="SR38" s="25"/>
      <c r="SS38" s="25"/>
      <c r="ST38" s="25"/>
      <c r="SU38" s="25"/>
      <c r="SV38" s="25"/>
      <c r="SW38" s="25"/>
      <c r="SX38" s="25"/>
      <c r="SY38" s="25"/>
      <c r="SZ38" s="25"/>
      <c r="TA38" s="25"/>
      <c r="TB38" s="25"/>
      <c r="TC38" s="25"/>
      <c r="TD38" s="25"/>
      <c r="TE38" s="25"/>
      <c r="TF38" s="25"/>
      <c r="TG38" s="25"/>
      <c r="TH38" s="25"/>
      <c r="TI38" s="25"/>
      <c r="TJ38" s="25"/>
      <c r="TK38" s="25"/>
      <c r="TL38" s="25"/>
      <c r="TM38" s="25"/>
      <c r="TN38" s="25"/>
      <c r="TO38" s="25"/>
      <c r="TP38" s="25"/>
      <c r="TQ38" s="25"/>
      <c r="TR38" s="25"/>
      <c r="TS38" s="25"/>
      <c r="TT38" s="25"/>
      <c r="TU38" s="25"/>
      <c r="TV38" s="25"/>
      <c r="TW38" s="25"/>
      <c r="TX38" s="25"/>
      <c r="TY38" s="25"/>
      <c r="TZ38" s="25"/>
      <c r="UA38" s="25"/>
      <c r="UB38" s="25"/>
      <c r="UC38" s="25"/>
      <c r="UD38" s="25"/>
      <c r="UE38" s="25"/>
      <c r="UF38" s="25"/>
      <c r="UG38" s="25"/>
      <c r="UH38" s="25"/>
      <c r="UI38" s="25"/>
      <c r="UJ38" s="25"/>
      <c r="UK38" s="25"/>
      <c r="UL38" s="25"/>
      <c r="UM38" s="25"/>
      <c r="UN38" s="25"/>
      <c r="UO38" s="25"/>
      <c r="UP38" s="25"/>
      <c r="UQ38" s="25"/>
      <c r="UR38" s="25"/>
      <c r="US38" s="25"/>
      <c r="UT38" s="25"/>
      <c r="UU38" s="25"/>
      <c r="UV38" s="25"/>
      <c r="UW38" s="25"/>
      <c r="UX38" s="25"/>
      <c r="UY38" s="25"/>
      <c r="UZ38" s="25"/>
      <c r="VA38" s="25"/>
      <c r="VB38" s="25"/>
      <c r="VC38" s="25"/>
      <c r="VD38" s="25"/>
      <c r="VE38" s="25"/>
      <c r="VF38" s="25"/>
      <c r="VG38" s="25"/>
      <c r="VH38" s="25"/>
      <c r="VI38" s="25"/>
      <c r="VJ38" s="25"/>
      <c r="VK38" s="25"/>
      <c r="VL38" s="25"/>
      <c r="VM38" s="25"/>
      <c r="VN38" s="25"/>
      <c r="VO38" s="25"/>
      <c r="VP38" s="25"/>
      <c r="VQ38" s="25"/>
      <c r="VR38" s="25"/>
      <c r="VS38" s="25"/>
      <c r="VT38" s="25"/>
      <c r="VU38" s="25"/>
      <c r="VV38" s="25"/>
      <c r="VW38" s="25"/>
      <c r="VX38" s="25"/>
      <c r="VY38" s="25"/>
      <c r="VZ38" s="25"/>
      <c r="WA38" s="25"/>
      <c r="WB38" s="25"/>
      <c r="WC38" s="25"/>
      <c r="WD38" s="25"/>
      <c r="WE38" s="25"/>
      <c r="WF38" s="25"/>
      <c r="WG38" s="25"/>
      <c r="WH38" s="25"/>
      <c r="WI38" s="25"/>
      <c r="WJ38" s="25"/>
      <c r="WK38" s="25"/>
      <c r="WL38" s="25"/>
      <c r="WM38" s="25"/>
      <c r="WN38" s="25"/>
      <c r="WO38" s="25"/>
      <c r="WP38" s="25"/>
      <c r="WQ38" s="25"/>
      <c r="WR38" s="25"/>
      <c r="WS38" s="25"/>
      <c r="WT38" s="25"/>
      <c r="WU38" s="25"/>
      <c r="WV38" s="25"/>
      <c r="WW38" s="25"/>
      <c r="WX38" s="25"/>
      <c r="WY38" s="25"/>
      <c r="WZ38" s="25"/>
      <c r="XA38" s="25"/>
      <c r="XB38" s="25"/>
      <c r="XC38" s="25"/>
      <c r="XD38" s="25"/>
      <c r="XE38" s="25"/>
      <c r="XF38" s="25"/>
      <c r="XG38" s="25"/>
      <c r="XH38" s="25"/>
      <c r="XI38" s="25"/>
      <c r="XJ38" s="25"/>
      <c r="XK38" s="25"/>
      <c r="XL38" s="25"/>
      <c r="XM38" s="25"/>
      <c r="XN38" s="25"/>
      <c r="XO38" s="25"/>
      <c r="XP38" s="25"/>
      <c r="XQ38" s="25"/>
      <c r="XR38" s="25"/>
      <c r="XS38" s="25"/>
      <c r="XT38" s="25"/>
      <c r="XU38" s="25"/>
      <c r="XV38" s="25"/>
      <c r="XW38" s="25"/>
      <c r="XX38" s="25"/>
      <c r="XY38" s="25"/>
      <c r="XZ38" s="25"/>
      <c r="YA38" s="25"/>
      <c r="YB38" s="25"/>
      <c r="YC38" s="25"/>
      <c r="YD38" s="25"/>
      <c r="YE38" s="25"/>
      <c r="YF38" s="25"/>
      <c r="YG38" s="25"/>
      <c r="YH38" s="25"/>
      <c r="YI38" s="25"/>
      <c r="YJ38" s="25"/>
      <c r="YK38" s="25"/>
      <c r="YL38" s="25"/>
      <c r="YM38" s="25"/>
      <c r="YN38" s="25"/>
      <c r="YO38" s="25"/>
      <c r="YP38" s="25"/>
      <c r="YQ38" s="25"/>
      <c r="YR38" s="25"/>
      <c r="YS38" s="25"/>
      <c r="YT38" s="25"/>
      <c r="YU38" s="25"/>
      <c r="YV38" s="25"/>
      <c r="YW38" s="25"/>
      <c r="YX38" s="25"/>
      <c r="YY38" s="25"/>
      <c r="YZ38" s="25"/>
      <c r="ZA38" s="25"/>
      <c r="ZB38" s="25"/>
      <c r="ZC38" s="25"/>
      <c r="ZD38" s="25"/>
      <c r="ZE38" s="25"/>
      <c r="ZF38" s="25"/>
      <c r="ZG38" s="25"/>
      <c r="ZH38" s="25"/>
      <c r="ZI38" s="25"/>
      <c r="ZJ38" s="25"/>
      <c r="ZK38" s="25"/>
      <c r="ZL38" s="25"/>
      <c r="ZM38" s="25"/>
      <c r="ZN38" s="25"/>
      <c r="ZO38" s="25"/>
      <c r="ZP38" s="25"/>
      <c r="ZQ38" s="25"/>
      <c r="ZR38" s="25"/>
      <c r="ZS38" s="25"/>
      <c r="ZT38" s="25"/>
      <c r="ZU38" s="25"/>
      <c r="ZV38" s="25"/>
      <c r="ZW38" s="25"/>
      <c r="ZX38" s="25"/>
      <c r="ZY38" s="25"/>
      <c r="ZZ38" s="25"/>
      <c r="AAA38" s="25"/>
      <c r="AAB38" s="25"/>
      <c r="AAC38" s="25"/>
      <c r="AAD38" s="25"/>
      <c r="AAE38" s="25"/>
      <c r="AAF38" s="25"/>
      <c r="AAG38" s="25"/>
      <c r="AAH38" s="25"/>
      <c r="AAI38" s="25"/>
      <c r="AAJ38" s="25"/>
      <c r="AAK38" s="25"/>
      <c r="AAL38" s="25"/>
      <c r="AAM38" s="25"/>
      <c r="AAN38" s="25"/>
      <c r="AAO38" s="25"/>
      <c r="AAP38" s="25"/>
      <c r="AAQ38" s="25"/>
      <c r="AAR38" s="25"/>
      <c r="AAS38" s="25"/>
      <c r="AAT38" s="25"/>
      <c r="AAU38" s="25"/>
      <c r="AAV38" s="25"/>
      <c r="AAW38" s="25"/>
      <c r="AAX38" s="25"/>
      <c r="AAY38" s="25"/>
      <c r="AAZ38" s="25"/>
      <c r="ABA38" s="25"/>
      <c r="ABB38" s="25"/>
      <c r="ABC38" s="25"/>
      <c r="ABD38" s="25"/>
      <c r="ABE38" s="25"/>
      <c r="ABF38" s="25"/>
      <c r="ABG38" s="25"/>
      <c r="ABH38" s="25"/>
      <c r="ABI38" s="25"/>
      <c r="ABJ38" s="25"/>
      <c r="ABK38" s="25"/>
      <c r="ABL38" s="25"/>
      <c r="ABM38" s="25"/>
      <c r="ABN38" s="25"/>
      <c r="ABO38" s="25"/>
      <c r="ABP38" s="25"/>
      <c r="ABQ38" s="25"/>
      <c r="ABR38" s="25"/>
      <c r="ABS38" s="25"/>
      <c r="ABT38" s="25"/>
      <c r="ABU38" s="25"/>
      <c r="ABV38" s="25"/>
      <c r="ABW38" s="25"/>
      <c r="ABX38" s="25"/>
      <c r="ABY38" s="25"/>
      <c r="ABZ38" s="25"/>
      <c r="ACA38" s="25"/>
      <c r="ACB38" s="25"/>
      <c r="ACC38" s="25"/>
      <c r="ACD38" s="25"/>
      <c r="ACE38" s="25"/>
      <c r="ACF38" s="25"/>
      <c r="ACG38" s="25"/>
      <c r="ACH38" s="25"/>
      <c r="ACI38" s="25"/>
      <c r="ACJ38" s="25"/>
      <c r="ACK38" s="25"/>
      <c r="ACL38" s="25"/>
      <c r="ACM38" s="25"/>
      <c r="ACN38" s="25"/>
      <c r="ACO38" s="25"/>
      <c r="ACP38" s="25"/>
      <c r="ACQ38" s="25"/>
      <c r="ACR38" s="25"/>
      <c r="ACS38" s="25"/>
      <c r="ACT38" s="25"/>
      <c r="ACU38" s="25"/>
      <c r="ACV38" s="25"/>
      <c r="ACW38" s="25"/>
      <c r="ACX38" s="25"/>
      <c r="ACY38" s="25"/>
      <c r="ACZ38" s="25"/>
      <c r="ADA38" s="25"/>
      <c r="ADB38" s="25"/>
      <c r="ADC38" s="25"/>
      <c r="ADD38" s="25"/>
      <c r="ADE38" s="25"/>
      <c r="ADF38" s="25"/>
      <c r="ADG38" s="25"/>
      <c r="ADH38" s="25"/>
      <c r="ADI38" s="25"/>
      <c r="ADJ38" s="25"/>
      <c r="ADK38" s="25"/>
      <c r="ADL38" s="25"/>
      <c r="ADM38" s="25"/>
      <c r="ADN38" s="25"/>
      <c r="ADO38" s="25"/>
      <c r="ADP38" s="25"/>
      <c r="ADQ38" s="25"/>
      <c r="ADR38" s="25"/>
      <c r="ADS38" s="25"/>
      <c r="ADT38" s="25"/>
      <c r="ADU38" s="25"/>
      <c r="ADV38" s="25"/>
      <c r="ADW38" s="25"/>
      <c r="ADX38" s="25"/>
      <c r="ADY38" s="25"/>
      <c r="ADZ38" s="25"/>
      <c r="AEA38" s="25"/>
      <c r="AEB38" s="25"/>
      <c r="AEC38" s="25"/>
      <c r="AED38" s="25"/>
      <c r="AEE38" s="25"/>
      <c r="AEF38" s="25"/>
      <c r="AEG38" s="25"/>
      <c r="AEH38" s="25"/>
      <c r="AEI38" s="25"/>
      <c r="AEJ38" s="25"/>
      <c r="AEK38" s="25"/>
      <c r="AEL38" s="25"/>
      <c r="AEM38" s="25"/>
      <c r="AEN38" s="25"/>
      <c r="AEO38" s="25"/>
      <c r="AEP38" s="25"/>
      <c r="AEQ38" s="25"/>
      <c r="AER38" s="25"/>
      <c r="AES38" s="25"/>
      <c r="AET38" s="25"/>
      <c r="AEU38" s="25"/>
      <c r="AEV38" s="25"/>
      <c r="AEW38" s="25"/>
      <c r="AEX38" s="25"/>
      <c r="AEY38" s="25"/>
      <c r="AEZ38" s="25"/>
      <c r="AFA38" s="25"/>
      <c r="AFB38" s="25"/>
      <c r="AFC38" s="25"/>
      <c r="AFD38" s="25"/>
      <c r="AFE38" s="25"/>
      <c r="AFF38" s="25"/>
      <c r="AFG38" s="25"/>
      <c r="AFH38" s="25"/>
      <c r="AFI38" s="25"/>
      <c r="AFJ38" s="25"/>
      <c r="AFK38" s="25"/>
      <c r="AFL38" s="25"/>
      <c r="AFM38" s="25"/>
      <c r="AFN38" s="25"/>
      <c r="AFO38" s="25"/>
      <c r="AFP38" s="25"/>
      <c r="AFQ38" s="25"/>
      <c r="AFR38" s="25"/>
      <c r="AFS38" s="25"/>
      <c r="AFT38" s="25"/>
      <c r="AFU38" s="25"/>
      <c r="AFV38" s="25"/>
      <c r="AFW38" s="25"/>
      <c r="AFX38" s="25"/>
      <c r="AFY38" s="25"/>
      <c r="AFZ38" s="25"/>
      <c r="AGA38" s="25"/>
      <c r="AGB38" s="25"/>
      <c r="AGC38" s="25"/>
      <c r="AGD38" s="25"/>
      <c r="AGE38" s="25"/>
      <c r="AGF38" s="25"/>
      <c r="AGG38" s="25"/>
      <c r="AGH38" s="25"/>
      <c r="AGI38" s="25"/>
      <c r="AGJ38" s="25"/>
      <c r="AGK38" s="25"/>
      <c r="AGL38" s="25"/>
      <c r="AGM38" s="25"/>
      <c r="AGN38" s="25"/>
      <c r="AGO38" s="25"/>
      <c r="AGP38" s="25"/>
      <c r="AGQ38" s="25"/>
      <c r="AGR38" s="25"/>
      <c r="AGS38" s="25"/>
      <c r="AGT38" s="25"/>
      <c r="AGU38" s="25"/>
      <c r="AGV38" s="25"/>
      <c r="AGW38" s="25"/>
      <c r="AGX38" s="25"/>
      <c r="AGY38" s="25"/>
      <c r="AGZ38" s="25"/>
      <c r="AHA38" s="25"/>
      <c r="AHB38" s="25"/>
      <c r="AHC38" s="25"/>
      <c r="AHD38" s="25"/>
      <c r="AHE38" s="25"/>
      <c r="AHF38" s="25"/>
      <c r="AHG38" s="25"/>
      <c r="AHH38" s="25"/>
      <c r="AHI38" s="25"/>
      <c r="AHJ38" s="25"/>
      <c r="AHK38" s="25"/>
      <c r="AHL38" s="25"/>
      <c r="AHM38" s="25"/>
      <c r="AHN38" s="25"/>
      <c r="AHO38" s="25"/>
      <c r="AHP38" s="25"/>
      <c r="AHQ38" s="25"/>
      <c r="AHR38" s="25"/>
      <c r="AHS38" s="25"/>
      <c r="AHT38" s="25"/>
      <c r="AHU38" s="25"/>
      <c r="AHV38" s="25"/>
      <c r="AHW38" s="25"/>
      <c r="AHX38" s="25"/>
      <c r="AHY38" s="25"/>
      <c r="AHZ38" s="25"/>
      <c r="AIA38" s="25"/>
      <c r="AIB38" s="25"/>
      <c r="AIC38" s="25"/>
      <c r="AID38" s="25"/>
      <c r="AIE38" s="25"/>
      <c r="AIF38" s="25"/>
      <c r="AIG38" s="25"/>
      <c r="AIH38" s="25"/>
      <c r="AII38" s="25"/>
      <c r="AIJ38" s="25"/>
      <c r="AIK38" s="25"/>
      <c r="AIL38" s="25"/>
      <c r="AIM38" s="25"/>
      <c r="AIN38" s="25"/>
      <c r="AIO38" s="25"/>
      <c r="AIP38" s="25"/>
      <c r="AIQ38" s="25"/>
      <c r="AIR38" s="25"/>
      <c r="AIS38" s="25"/>
      <c r="AIT38" s="25"/>
      <c r="AIU38" s="25"/>
      <c r="AIV38" s="25"/>
      <c r="AIW38" s="25"/>
      <c r="AIX38" s="25"/>
      <c r="AIY38" s="25"/>
      <c r="AIZ38" s="25"/>
      <c r="AJA38" s="25"/>
      <c r="AJB38" s="25"/>
      <c r="AJC38" s="25"/>
      <c r="AJD38" s="25"/>
      <c r="AJE38" s="25"/>
      <c r="AJF38" s="25"/>
      <c r="AJG38" s="25"/>
      <c r="AJH38" s="25"/>
      <c r="AJI38" s="25"/>
      <c r="AJJ38" s="25"/>
      <c r="AJK38" s="25"/>
      <c r="AJL38" s="25"/>
      <c r="AJM38" s="25"/>
      <c r="AJN38" s="25"/>
      <c r="AJO38" s="25"/>
      <c r="AJP38" s="25"/>
      <c r="AJQ38" s="25"/>
      <c r="AJR38" s="25"/>
      <c r="AJS38" s="25"/>
      <c r="AJT38" s="25"/>
      <c r="AJU38" s="25"/>
      <c r="AJV38" s="25"/>
      <c r="AJW38" s="25"/>
      <c r="AJX38" s="25"/>
      <c r="AJY38" s="25"/>
      <c r="AJZ38" s="25"/>
      <c r="AKA38" s="25"/>
      <c r="AKB38" s="25"/>
      <c r="AKC38" s="25"/>
      <c r="AKD38" s="25"/>
      <c r="AKE38" s="25"/>
      <c r="AKF38" s="25"/>
      <c r="AKG38" s="25"/>
      <c r="AKH38" s="25"/>
      <c r="AKI38" s="25"/>
      <c r="AKJ38" s="25"/>
      <c r="AKK38" s="25"/>
      <c r="AKL38" s="25"/>
      <c r="AKM38" s="25"/>
      <c r="AKN38" s="25"/>
      <c r="AKO38" s="25"/>
      <c r="AKP38" s="25"/>
      <c r="AKQ38" s="25"/>
      <c r="AKR38" s="25"/>
      <c r="AKS38" s="25"/>
      <c r="AKT38" s="25"/>
      <c r="AKU38" s="25"/>
      <c r="AKV38" s="25"/>
      <c r="AKW38" s="25"/>
      <c r="AKX38" s="25"/>
      <c r="AKY38" s="25"/>
      <c r="AKZ38" s="25"/>
      <c r="ALA38" s="25"/>
      <c r="ALB38" s="25"/>
      <c r="ALC38" s="25"/>
      <c r="ALD38" s="25"/>
      <c r="ALE38" s="25"/>
      <c r="ALF38" s="25"/>
      <c r="ALG38" s="25"/>
      <c r="ALH38" s="25"/>
      <c r="ALI38" s="25"/>
      <c r="ALJ38" s="25"/>
      <c r="ALK38" s="25"/>
      <c r="ALL38" s="25"/>
      <c r="ALM38" s="25"/>
      <c r="ALN38" s="25"/>
      <c r="ALO38" s="25"/>
      <c r="ALP38" s="25"/>
      <c r="ALQ38" s="25"/>
      <c r="ALR38" s="25"/>
      <c r="ALS38" s="25"/>
      <c r="ALT38" s="25"/>
      <c r="ALU38" s="25"/>
      <c r="ALV38" s="25"/>
      <c r="ALW38" s="25"/>
      <c r="ALX38" s="25"/>
      <c r="ALY38" s="25"/>
      <c r="ALZ38" s="25"/>
      <c r="AMA38" s="25"/>
      <c r="AMB38" s="25"/>
      <c r="AMC38" s="25"/>
      <c r="AMD38" s="25"/>
      <c r="AME38" s="25"/>
      <c r="AMF38" s="25"/>
      <c r="AMG38" s="25"/>
      <c r="AMH38" s="25"/>
      <c r="AMI38" s="25"/>
      <c r="AMJ38" s="25"/>
      <c r="AMK38" s="25"/>
      <c r="AML38" s="25"/>
      <c r="AMM38" s="25"/>
      <c r="AMN38" s="25"/>
      <c r="AMO38" s="25"/>
      <c r="AMP38" s="25"/>
      <c r="AMQ38" s="25"/>
      <c r="AMR38" s="25"/>
      <c r="AMS38" s="25"/>
      <c r="AMT38" s="25"/>
      <c r="AMU38" s="25"/>
      <c r="AMV38" s="25"/>
      <c r="AMW38" s="25"/>
      <c r="AMX38" s="25"/>
      <c r="AMY38" s="25"/>
      <c r="AMZ38" s="25"/>
      <c r="ANA38" s="25"/>
      <c r="ANB38" s="25"/>
      <c r="ANC38" s="25"/>
      <c r="AND38" s="25"/>
      <c r="ANE38" s="25"/>
      <c r="ANF38" s="25"/>
      <c r="ANG38" s="25"/>
      <c r="ANH38" s="25"/>
      <c r="ANI38" s="25"/>
      <c r="ANJ38" s="25"/>
      <c r="ANK38" s="25"/>
      <c r="ANL38" s="25"/>
      <c r="ANM38" s="25"/>
      <c r="ANN38" s="25"/>
      <c r="ANO38" s="25"/>
      <c r="ANP38" s="25"/>
      <c r="ANQ38" s="25"/>
      <c r="ANR38" s="25"/>
      <c r="ANS38" s="25"/>
      <c r="ANT38" s="25"/>
      <c r="ANU38" s="25"/>
      <c r="ANV38" s="25"/>
      <c r="ANW38" s="25"/>
      <c r="ANX38" s="25"/>
      <c r="ANY38" s="25"/>
      <c r="ANZ38" s="25"/>
      <c r="AOA38" s="25"/>
      <c r="AOB38" s="25"/>
      <c r="AOC38" s="25"/>
      <c r="AOD38" s="25"/>
      <c r="AOE38" s="25"/>
      <c r="AOF38" s="25"/>
      <c r="AOG38" s="25"/>
      <c r="AOH38" s="25"/>
      <c r="AOI38" s="25"/>
      <c r="AOJ38" s="25"/>
      <c r="AOK38" s="25"/>
      <c r="AOL38" s="25"/>
      <c r="AOM38" s="25"/>
      <c r="AON38" s="25"/>
      <c r="AOO38" s="25"/>
      <c r="AOP38" s="25"/>
      <c r="AOQ38" s="25"/>
      <c r="AOR38" s="25"/>
      <c r="AOS38" s="25"/>
      <c r="AOT38" s="25"/>
      <c r="AOU38" s="25"/>
      <c r="AOV38" s="25"/>
      <c r="AOW38" s="25"/>
      <c r="AOX38" s="25"/>
      <c r="AOY38" s="25"/>
      <c r="AOZ38" s="25"/>
      <c r="APA38" s="25"/>
      <c r="APB38" s="25"/>
      <c r="APC38" s="25"/>
      <c r="APD38" s="25"/>
      <c r="APE38" s="25"/>
      <c r="APF38" s="25"/>
      <c r="APG38" s="25"/>
      <c r="APH38" s="25"/>
      <c r="API38" s="25"/>
      <c r="APJ38" s="25"/>
      <c r="APK38" s="25"/>
      <c r="APL38" s="25"/>
      <c r="APM38" s="25"/>
      <c r="APN38" s="25"/>
      <c r="APO38" s="25"/>
      <c r="APP38" s="25"/>
      <c r="APQ38" s="25"/>
      <c r="APR38" s="25"/>
      <c r="APS38" s="25"/>
      <c r="APT38" s="25"/>
      <c r="APU38" s="25"/>
      <c r="APV38" s="25"/>
      <c r="APW38" s="25"/>
      <c r="APX38" s="25"/>
      <c r="APY38" s="25"/>
      <c r="APZ38" s="25"/>
      <c r="AQA38" s="25"/>
      <c r="AQB38" s="25"/>
      <c r="AQC38" s="25"/>
      <c r="AQD38" s="25"/>
      <c r="AQE38" s="25"/>
      <c r="AQF38" s="25"/>
      <c r="AQG38" s="25"/>
      <c r="AQH38" s="25"/>
      <c r="AQI38" s="25"/>
      <c r="AQJ38" s="25"/>
      <c r="AQK38" s="25"/>
      <c r="AQL38" s="25"/>
      <c r="AQM38" s="25"/>
      <c r="AQN38" s="25"/>
      <c r="AQO38" s="25"/>
      <c r="AQP38" s="25"/>
      <c r="AQQ38" s="25"/>
      <c r="AQR38" s="25"/>
      <c r="AQS38" s="25"/>
      <c r="AQT38" s="25"/>
      <c r="AQU38" s="25"/>
      <c r="AQV38" s="25"/>
      <c r="AQW38" s="25"/>
      <c r="AQX38" s="25"/>
      <c r="AQY38" s="25"/>
      <c r="AQZ38" s="25"/>
      <c r="ARA38" s="25"/>
      <c r="ARB38" s="25"/>
      <c r="ARC38" s="25"/>
      <c r="ARD38" s="25"/>
      <c r="ARE38" s="25"/>
      <c r="ARF38" s="25"/>
      <c r="ARG38" s="25"/>
      <c r="ARH38" s="25"/>
      <c r="ARI38" s="25"/>
      <c r="ARJ38" s="25"/>
      <c r="ARK38" s="25"/>
      <c r="ARL38" s="25"/>
      <c r="ARM38" s="25"/>
      <c r="ARN38" s="25"/>
      <c r="ARO38" s="25"/>
      <c r="ARP38" s="25"/>
      <c r="ARQ38" s="25"/>
      <c r="ARR38" s="25"/>
      <c r="ARS38" s="25"/>
      <c r="ART38" s="25"/>
      <c r="ARU38" s="25"/>
      <c r="ARV38" s="25"/>
      <c r="ARW38" s="25"/>
      <c r="ARX38" s="25"/>
      <c r="ARY38" s="25"/>
      <c r="ARZ38" s="25"/>
      <c r="ASA38" s="25"/>
      <c r="ASB38" s="25"/>
      <c r="ASC38" s="25"/>
      <c r="ASD38" s="25"/>
      <c r="ASE38" s="25"/>
      <c r="ASF38" s="25"/>
      <c r="ASG38" s="25"/>
      <c r="ASH38" s="25"/>
      <c r="ASI38" s="25"/>
      <c r="ASJ38" s="25"/>
      <c r="ASK38" s="25"/>
      <c r="ASL38" s="25"/>
      <c r="ASM38" s="25"/>
      <c r="ASN38" s="25"/>
      <c r="ASO38" s="25"/>
      <c r="ASP38" s="25"/>
      <c r="ASQ38" s="25"/>
      <c r="ASR38" s="25"/>
      <c r="ASS38" s="25"/>
      <c r="AST38" s="25"/>
      <c r="ASU38" s="25"/>
      <c r="ASV38" s="25"/>
      <c r="ASW38" s="25"/>
      <c r="ASX38" s="25"/>
      <c r="ASY38" s="25"/>
      <c r="ASZ38" s="25"/>
      <c r="ATA38" s="25"/>
      <c r="ATB38" s="25"/>
      <c r="ATC38" s="25"/>
      <c r="ATD38" s="25"/>
      <c r="ATE38" s="25"/>
      <c r="ATF38" s="25"/>
      <c r="ATG38" s="25"/>
      <c r="ATH38" s="25"/>
      <c r="ATI38" s="25"/>
      <c r="ATJ38" s="25"/>
      <c r="ATK38" s="25"/>
      <c r="ATL38" s="25"/>
      <c r="ATM38" s="25"/>
      <c r="ATN38" s="25"/>
      <c r="ATO38" s="25"/>
      <c r="ATP38" s="25"/>
      <c r="ATQ38" s="25"/>
      <c r="ATR38" s="25"/>
      <c r="ATS38" s="25"/>
      <c r="ATT38" s="25"/>
      <c r="ATU38" s="25"/>
      <c r="ATV38" s="25"/>
      <c r="ATW38" s="25"/>
      <c r="ATX38" s="25"/>
      <c r="ATY38" s="25"/>
      <c r="ATZ38" s="25"/>
      <c r="AUA38" s="25"/>
      <c r="AUB38" s="25"/>
      <c r="AUC38" s="25"/>
      <c r="AUD38" s="25"/>
      <c r="AUE38" s="25"/>
      <c r="AUF38" s="25"/>
      <c r="AUG38" s="25"/>
      <c r="AUH38" s="25"/>
      <c r="AUI38" s="25"/>
      <c r="AUJ38" s="25"/>
      <c r="AUK38" s="25"/>
      <c r="AUL38" s="25"/>
      <c r="AUM38" s="25"/>
      <c r="AUN38" s="25"/>
      <c r="AUO38" s="25"/>
      <c r="AUP38" s="25"/>
      <c r="AUQ38" s="25"/>
      <c r="AUR38" s="25"/>
      <c r="AUS38" s="25"/>
      <c r="AUT38" s="25"/>
      <c r="AUU38" s="25"/>
      <c r="AUV38" s="25"/>
      <c r="AUW38" s="25"/>
      <c r="AUX38" s="25"/>
      <c r="AUY38" s="25"/>
      <c r="AUZ38" s="25"/>
      <c r="AVA38" s="25"/>
      <c r="AVB38" s="25"/>
      <c r="AVC38" s="25"/>
      <c r="AVD38" s="25"/>
      <c r="AVE38" s="25"/>
      <c r="AVF38" s="25"/>
      <c r="AVG38" s="25"/>
      <c r="AVH38" s="25"/>
      <c r="AVI38" s="25"/>
      <c r="AVJ38" s="25"/>
      <c r="AVK38" s="25"/>
      <c r="AVL38" s="25"/>
      <c r="AVM38" s="25"/>
      <c r="AVN38" s="25"/>
      <c r="AVO38" s="25"/>
      <c r="AVP38" s="25"/>
      <c r="AVQ38" s="25"/>
      <c r="AVR38" s="25"/>
      <c r="AVS38" s="25"/>
      <c r="AVT38" s="25"/>
      <c r="AVU38" s="25"/>
      <c r="AVV38" s="25"/>
      <c r="AVW38" s="25"/>
      <c r="AVX38" s="25"/>
      <c r="AVY38" s="25"/>
      <c r="AVZ38" s="25"/>
      <c r="AWA38" s="25"/>
      <c r="AWB38" s="25"/>
      <c r="AWC38" s="25"/>
      <c r="AWD38" s="25"/>
      <c r="AWE38" s="25"/>
      <c r="AWF38" s="25"/>
      <c r="AWG38" s="25"/>
      <c r="AWH38" s="25"/>
      <c r="AWI38" s="25"/>
      <c r="AWJ38" s="25"/>
      <c r="AWK38" s="25"/>
      <c r="AWL38" s="25"/>
      <c r="AWM38" s="25"/>
      <c r="AWN38" s="25"/>
      <c r="AWO38" s="25"/>
      <c r="AWP38" s="25"/>
      <c r="AWQ38" s="25"/>
      <c r="AWR38" s="25"/>
      <c r="AWS38" s="25"/>
      <c r="AWT38" s="25"/>
      <c r="AWU38" s="25"/>
      <c r="AWV38" s="25"/>
      <c r="AWW38" s="25"/>
      <c r="AWX38" s="25"/>
      <c r="AWY38" s="25"/>
      <c r="AWZ38" s="25"/>
      <c r="AXA38" s="25"/>
      <c r="AXB38" s="25"/>
      <c r="AXC38" s="25"/>
      <c r="AXD38" s="25"/>
      <c r="AXE38" s="25"/>
      <c r="AXF38" s="25"/>
      <c r="AXG38" s="25"/>
      <c r="AXH38" s="25"/>
      <c r="AXI38" s="25"/>
      <c r="AXJ38" s="25"/>
      <c r="AXK38" s="25"/>
      <c r="AXL38" s="25"/>
      <c r="AXM38" s="25"/>
      <c r="AXN38" s="25"/>
      <c r="AXO38" s="25"/>
      <c r="AXP38" s="25"/>
      <c r="AXQ38" s="25"/>
      <c r="AXR38" s="25"/>
      <c r="AXS38" s="25"/>
      <c r="AXT38" s="25"/>
      <c r="AXU38" s="25"/>
      <c r="AXV38" s="25"/>
      <c r="AXW38" s="25"/>
      <c r="AXX38" s="25"/>
      <c r="AXY38" s="25"/>
      <c r="AXZ38" s="25"/>
      <c r="AYA38" s="25"/>
      <c r="AYB38" s="25"/>
      <c r="AYC38" s="25"/>
      <c r="AYD38" s="25"/>
      <c r="AYE38" s="25"/>
      <c r="AYF38" s="25"/>
      <c r="AYG38" s="25"/>
      <c r="AYH38" s="25"/>
      <c r="AYI38" s="25"/>
      <c r="AYJ38" s="25"/>
      <c r="AYK38" s="25"/>
      <c r="AYL38" s="25"/>
      <c r="AYM38" s="25"/>
      <c r="AYN38" s="25"/>
      <c r="AYO38" s="25"/>
      <c r="AYP38" s="25"/>
      <c r="AYQ38" s="25"/>
      <c r="AYR38" s="25"/>
      <c r="AYS38" s="25"/>
      <c r="AYT38" s="25"/>
      <c r="AYU38" s="25"/>
      <c r="AYV38" s="25"/>
      <c r="AYW38" s="25"/>
      <c r="AYX38" s="25"/>
      <c r="AYY38" s="25"/>
      <c r="AYZ38" s="25"/>
      <c r="AZA38" s="25"/>
      <c r="AZB38" s="25"/>
      <c r="AZC38" s="25"/>
      <c r="AZD38" s="25"/>
      <c r="AZE38" s="25"/>
      <c r="AZF38" s="25"/>
      <c r="AZG38" s="25"/>
      <c r="AZH38" s="25"/>
      <c r="AZI38" s="25"/>
      <c r="AZJ38" s="25"/>
      <c r="AZK38" s="25"/>
      <c r="AZL38" s="25"/>
      <c r="AZM38" s="25"/>
      <c r="AZN38" s="25"/>
      <c r="AZO38" s="25"/>
      <c r="AZP38" s="25"/>
      <c r="AZQ38" s="25"/>
      <c r="AZR38" s="25"/>
      <c r="AZS38" s="25"/>
      <c r="AZT38" s="25"/>
      <c r="AZU38" s="25"/>
      <c r="AZV38" s="25"/>
      <c r="AZW38" s="25"/>
      <c r="AZX38" s="25"/>
      <c r="AZY38" s="25"/>
      <c r="AZZ38" s="25"/>
      <c r="BAA38" s="25"/>
      <c r="BAB38" s="25"/>
      <c r="BAC38" s="25"/>
      <c r="BAD38" s="25"/>
      <c r="BAE38" s="25"/>
      <c r="BAF38" s="25"/>
      <c r="BAG38" s="25"/>
      <c r="BAH38" s="25"/>
      <c r="BAI38" s="25"/>
      <c r="BAJ38" s="25"/>
      <c r="BAK38" s="25"/>
      <c r="BAL38" s="25"/>
      <c r="BAM38" s="25"/>
      <c r="BAN38" s="25"/>
      <c r="BAO38" s="25"/>
      <c r="BAP38" s="25"/>
      <c r="BAQ38" s="25"/>
      <c r="BAR38" s="25"/>
      <c r="BAS38" s="25"/>
      <c r="BAT38" s="25"/>
      <c r="BAU38" s="25"/>
      <c r="BAV38" s="25"/>
      <c r="BAW38" s="25"/>
      <c r="BAX38" s="25"/>
      <c r="BAY38" s="25"/>
      <c r="BAZ38" s="25"/>
      <c r="BBA38" s="25"/>
      <c r="BBB38" s="25"/>
      <c r="BBC38" s="25"/>
      <c r="BBD38" s="25"/>
      <c r="BBE38" s="25"/>
      <c r="BBF38" s="25"/>
      <c r="BBG38" s="25"/>
      <c r="BBH38" s="25"/>
      <c r="BBI38" s="25"/>
      <c r="BBJ38" s="25"/>
      <c r="BBK38" s="25"/>
      <c r="BBL38" s="25"/>
      <c r="BBM38" s="25"/>
      <c r="BBN38" s="25"/>
      <c r="BBO38" s="25"/>
      <c r="BBP38" s="25"/>
      <c r="BBQ38" s="25"/>
      <c r="BBR38" s="25"/>
      <c r="BBS38" s="25"/>
      <c r="BBT38" s="25"/>
      <c r="BBU38" s="25"/>
      <c r="BBV38" s="25"/>
      <c r="BBW38" s="25"/>
      <c r="BBX38" s="25"/>
      <c r="BBY38" s="25"/>
      <c r="BBZ38" s="25"/>
      <c r="BCA38" s="25"/>
      <c r="BCB38" s="25"/>
      <c r="BCC38" s="25"/>
      <c r="BCD38" s="25"/>
      <c r="BCE38" s="25"/>
      <c r="BCF38" s="25"/>
      <c r="BCG38" s="25"/>
      <c r="BCH38" s="25"/>
      <c r="BCI38" s="25"/>
      <c r="BCJ38" s="25"/>
      <c r="BCK38" s="25"/>
      <c r="BCL38" s="25"/>
      <c r="BCM38" s="25"/>
      <c r="BCN38" s="25"/>
      <c r="BCO38" s="25"/>
      <c r="BCP38" s="25"/>
      <c r="BCQ38" s="25"/>
      <c r="BCR38" s="25"/>
      <c r="BCS38" s="25"/>
      <c r="BCT38" s="25"/>
      <c r="BCU38" s="25"/>
      <c r="BCV38" s="25"/>
      <c r="BCW38" s="25"/>
      <c r="BCX38" s="25"/>
      <c r="BCY38" s="25"/>
      <c r="BCZ38" s="25"/>
      <c r="BDA38" s="25"/>
      <c r="BDB38" s="25"/>
      <c r="BDC38" s="25"/>
      <c r="BDD38" s="25"/>
      <c r="BDE38" s="25"/>
      <c r="BDF38" s="25"/>
      <c r="BDG38" s="25"/>
      <c r="BDH38" s="25"/>
      <c r="BDI38" s="25"/>
      <c r="BDJ38" s="25"/>
      <c r="BDK38" s="25"/>
      <c r="BDL38" s="25"/>
      <c r="BDM38" s="25"/>
      <c r="BDN38" s="25"/>
      <c r="BDO38" s="25"/>
      <c r="BDP38" s="25"/>
      <c r="BDQ38" s="25"/>
      <c r="BDR38" s="25"/>
      <c r="BDS38" s="25"/>
      <c r="BDT38" s="25"/>
      <c r="BDU38" s="25"/>
      <c r="BDV38" s="25"/>
      <c r="BDW38" s="25"/>
      <c r="BDX38" s="25"/>
      <c r="BDY38" s="25"/>
      <c r="BDZ38" s="25"/>
      <c r="BEA38" s="25"/>
      <c r="BEB38" s="25"/>
      <c r="BEC38" s="25"/>
      <c r="BED38" s="25"/>
      <c r="BEE38" s="25"/>
      <c r="BEF38" s="25"/>
      <c r="BEG38" s="25"/>
      <c r="BEH38" s="25"/>
      <c r="BEI38" s="25"/>
      <c r="BEJ38" s="25"/>
      <c r="BEK38" s="25"/>
      <c r="BEL38" s="25"/>
      <c r="BEM38" s="25"/>
      <c r="BEN38" s="25"/>
      <c r="BEO38" s="25"/>
      <c r="BEP38" s="25"/>
      <c r="BEQ38" s="25"/>
      <c r="BER38" s="25"/>
      <c r="BES38" s="25"/>
      <c r="BET38" s="25"/>
      <c r="BEU38" s="25"/>
      <c r="BEV38" s="25"/>
      <c r="BEW38" s="25"/>
      <c r="BEX38" s="25"/>
      <c r="BEY38" s="25"/>
      <c r="BEZ38" s="25"/>
      <c r="BFA38" s="25"/>
      <c r="BFB38" s="25"/>
      <c r="BFC38" s="25"/>
      <c r="BFD38" s="25"/>
      <c r="BFE38" s="25"/>
      <c r="BFF38" s="25"/>
      <c r="BFG38" s="25"/>
      <c r="BFH38" s="25"/>
      <c r="BFI38" s="25"/>
      <c r="BFJ38" s="25"/>
      <c r="BFK38" s="25"/>
      <c r="BFL38" s="25"/>
      <c r="BFM38" s="25"/>
      <c r="BFN38" s="25"/>
      <c r="BFO38" s="25"/>
      <c r="BFP38" s="25"/>
      <c r="BFQ38" s="25"/>
      <c r="BFR38" s="25"/>
      <c r="BFS38" s="25"/>
      <c r="BFT38" s="25"/>
      <c r="BFU38" s="25"/>
      <c r="BFV38" s="25"/>
      <c r="BFW38" s="25"/>
      <c r="BFX38" s="25"/>
      <c r="BFY38" s="25"/>
      <c r="BFZ38" s="25"/>
      <c r="BGA38" s="25"/>
      <c r="BGB38" s="25"/>
      <c r="BGC38" s="25"/>
      <c r="BGD38" s="25"/>
      <c r="BGE38" s="25"/>
      <c r="BGF38" s="25"/>
      <c r="BGG38" s="25"/>
      <c r="BGH38" s="25"/>
      <c r="BGI38" s="25"/>
      <c r="BGJ38" s="25"/>
      <c r="BGK38" s="25"/>
      <c r="BGL38" s="25"/>
      <c r="BGM38" s="25"/>
      <c r="BGN38" s="25"/>
      <c r="BGO38" s="25"/>
      <c r="BGP38" s="25"/>
      <c r="BGQ38" s="25"/>
      <c r="BGR38" s="25"/>
      <c r="BGS38" s="25"/>
      <c r="BGT38" s="25"/>
      <c r="BGU38" s="25"/>
      <c r="BGV38" s="25"/>
      <c r="BGW38" s="25"/>
      <c r="BGX38" s="25"/>
      <c r="BGY38" s="25"/>
      <c r="BGZ38" s="25"/>
      <c r="BHA38" s="25"/>
      <c r="BHB38" s="25"/>
      <c r="BHC38" s="25"/>
      <c r="BHD38" s="25"/>
      <c r="BHE38" s="25"/>
      <c r="BHF38" s="25"/>
      <c r="BHG38" s="25"/>
      <c r="BHH38" s="25"/>
      <c r="BHI38" s="25"/>
      <c r="BHJ38" s="25"/>
      <c r="BHK38" s="25"/>
      <c r="BHL38" s="25"/>
      <c r="BHM38" s="25"/>
      <c r="BHN38" s="25"/>
      <c r="BHO38" s="25"/>
      <c r="BHP38" s="25"/>
      <c r="BHQ38" s="25"/>
      <c r="BHR38" s="25"/>
      <c r="BHS38" s="25"/>
      <c r="BHT38" s="25"/>
      <c r="BHU38" s="25"/>
      <c r="BHV38" s="25"/>
      <c r="BHW38" s="25"/>
      <c r="BHX38" s="25"/>
      <c r="BHY38" s="25"/>
      <c r="BHZ38" s="25"/>
      <c r="BIA38" s="25"/>
      <c r="BIB38" s="25"/>
      <c r="BIC38" s="25"/>
      <c r="BID38" s="25"/>
      <c r="BIE38" s="25"/>
      <c r="BIF38" s="25"/>
      <c r="BIG38" s="25"/>
      <c r="BIH38" s="25"/>
      <c r="BII38" s="25"/>
      <c r="BIJ38" s="25"/>
      <c r="BIK38" s="25"/>
      <c r="BIL38" s="25"/>
      <c r="BIM38" s="25"/>
      <c r="BIN38" s="25"/>
      <c r="BIO38" s="25"/>
      <c r="BIP38" s="25"/>
      <c r="BIQ38" s="25"/>
      <c r="BIR38" s="25"/>
      <c r="BIS38" s="25"/>
      <c r="BIT38" s="25"/>
      <c r="BIU38" s="25"/>
      <c r="BIV38" s="25"/>
      <c r="BIW38" s="25"/>
      <c r="BIX38" s="25"/>
      <c r="BIY38" s="25"/>
      <c r="BIZ38" s="25"/>
      <c r="BJA38" s="25"/>
      <c r="BJB38" s="25"/>
      <c r="BJC38" s="25"/>
      <c r="BJD38" s="25"/>
      <c r="BJE38" s="25"/>
      <c r="BJF38" s="25"/>
      <c r="BJG38" s="25"/>
      <c r="BJH38" s="25"/>
      <c r="BJI38" s="25"/>
      <c r="BJJ38" s="25"/>
      <c r="BJK38" s="25"/>
      <c r="BJL38" s="25"/>
      <c r="BJM38" s="25"/>
      <c r="BJN38" s="25"/>
      <c r="BJO38" s="25"/>
      <c r="BJP38" s="25"/>
      <c r="BJQ38" s="25"/>
      <c r="BJR38" s="25"/>
      <c r="BJS38" s="25"/>
      <c r="BJT38" s="25"/>
      <c r="BJU38" s="25"/>
      <c r="BJV38" s="25"/>
      <c r="BJW38" s="25"/>
      <c r="BJX38" s="25"/>
      <c r="BJY38" s="25"/>
      <c r="BJZ38" s="25"/>
      <c r="BKA38" s="25"/>
      <c r="BKB38" s="25"/>
      <c r="BKC38" s="25"/>
      <c r="BKD38" s="25"/>
      <c r="BKE38" s="25"/>
      <c r="BKF38" s="25"/>
      <c r="BKG38" s="25"/>
      <c r="BKH38" s="25"/>
      <c r="BKI38" s="25"/>
      <c r="BKJ38" s="25"/>
      <c r="BKK38" s="25"/>
      <c r="BKL38" s="25"/>
      <c r="BKM38" s="25"/>
      <c r="BKN38" s="25"/>
      <c r="BKO38" s="25"/>
      <c r="BKP38" s="25"/>
      <c r="BKQ38" s="25"/>
      <c r="BKR38" s="25"/>
      <c r="BKS38" s="25"/>
      <c r="BKT38" s="25"/>
      <c r="BKU38" s="25"/>
      <c r="BKV38" s="25"/>
      <c r="BKW38" s="25"/>
      <c r="BKX38" s="25"/>
      <c r="BKY38" s="25"/>
      <c r="BKZ38" s="25"/>
      <c r="BLA38" s="25"/>
      <c r="BLB38" s="25"/>
      <c r="BLC38" s="25"/>
      <c r="BLD38" s="25"/>
      <c r="BLE38" s="25"/>
      <c r="BLF38" s="25"/>
      <c r="BLG38" s="25"/>
      <c r="BLH38" s="25"/>
      <c r="BLI38" s="25"/>
      <c r="BLJ38" s="25"/>
      <c r="BLK38" s="25"/>
      <c r="BLL38" s="25"/>
      <c r="BLM38" s="25"/>
      <c r="BLN38" s="25"/>
      <c r="BLO38" s="25"/>
      <c r="BLP38" s="25"/>
      <c r="BLQ38" s="25"/>
      <c r="BLR38" s="25"/>
      <c r="BLS38" s="25"/>
      <c r="BLT38" s="25"/>
      <c r="BLU38" s="25"/>
      <c r="BLV38" s="25"/>
      <c r="BLW38" s="25"/>
      <c r="BLX38" s="25"/>
      <c r="BLY38" s="25"/>
      <c r="BLZ38" s="25"/>
      <c r="BMA38" s="25"/>
      <c r="BMB38" s="25"/>
      <c r="BMC38" s="25"/>
      <c r="BMD38" s="25"/>
      <c r="BME38" s="25"/>
      <c r="BMF38" s="25"/>
      <c r="BMG38" s="25"/>
      <c r="BMH38" s="25"/>
      <c r="BMI38" s="25"/>
      <c r="BMJ38" s="25"/>
      <c r="BMK38" s="25"/>
      <c r="BML38" s="25"/>
      <c r="BMM38" s="25"/>
      <c r="BMN38" s="25"/>
      <c r="BMO38" s="25"/>
      <c r="BMP38" s="25"/>
      <c r="BMQ38" s="25"/>
      <c r="BMR38" s="25"/>
      <c r="BMS38" s="25"/>
      <c r="BMT38" s="25"/>
      <c r="BMU38" s="25"/>
      <c r="BMV38" s="25"/>
      <c r="BMW38" s="25"/>
      <c r="BMX38" s="25"/>
      <c r="BMY38" s="25"/>
      <c r="BMZ38" s="25"/>
      <c r="BNA38" s="25"/>
      <c r="BNB38" s="25"/>
      <c r="BNC38" s="25"/>
      <c r="BND38" s="25"/>
      <c r="BNE38" s="25"/>
      <c r="BNF38" s="25"/>
      <c r="BNG38" s="25"/>
      <c r="BNH38" s="25"/>
      <c r="BNI38" s="25"/>
      <c r="BNJ38" s="25"/>
      <c r="BNK38" s="25"/>
      <c r="BNL38" s="25"/>
      <c r="BNM38" s="25"/>
      <c r="BNN38" s="25"/>
      <c r="BNO38" s="25"/>
      <c r="BNP38" s="25"/>
      <c r="BNQ38" s="25"/>
      <c r="BNR38" s="25"/>
      <c r="BNS38" s="25"/>
      <c r="BNT38" s="25"/>
      <c r="BNU38" s="25"/>
      <c r="BNV38" s="25"/>
      <c r="BNW38" s="25"/>
      <c r="BNX38" s="25"/>
      <c r="BNY38" s="25"/>
      <c r="BNZ38" s="25"/>
      <c r="BOA38" s="25"/>
      <c r="BOB38" s="25"/>
      <c r="BOC38" s="25"/>
      <c r="BOD38" s="25"/>
      <c r="BOE38" s="25"/>
      <c r="BOF38" s="25"/>
      <c r="BOG38" s="25"/>
      <c r="BOH38" s="25"/>
      <c r="BOI38" s="25"/>
      <c r="BOJ38" s="25"/>
      <c r="BOK38" s="25"/>
      <c r="BOL38" s="25"/>
      <c r="BOM38" s="25"/>
      <c r="BON38" s="25"/>
      <c r="BOO38" s="25"/>
      <c r="BOP38" s="25"/>
      <c r="BOQ38" s="25"/>
      <c r="BOR38" s="25"/>
      <c r="BOS38" s="25"/>
      <c r="BOT38" s="25"/>
      <c r="BOU38" s="25"/>
      <c r="BOV38" s="25"/>
      <c r="BOW38" s="25"/>
      <c r="BOX38" s="25"/>
      <c r="BOY38" s="25"/>
      <c r="BOZ38" s="25"/>
      <c r="BPA38" s="25"/>
      <c r="BPB38" s="25"/>
      <c r="BPC38" s="25"/>
      <c r="BPD38" s="25"/>
      <c r="BPE38" s="25"/>
      <c r="BPF38" s="25"/>
      <c r="BPG38" s="25"/>
      <c r="BPH38" s="25"/>
      <c r="BPI38" s="25"/>
      <c r="BPJ38" s="25"/>
      <c r="BPK38" s="25"/>
      <c r="BPL38" s="25"/>
      <c r="BPM38" s="25"/>
      <c r="BPN38" s="25"/>
      <c r="BPO38" s="25"/>
      <c r="BPP38" s="25"/>
      <c r="BPQ38" s="25"/>
      <c r="BPR38" s="25"/>
      <c r="BPS38" s="25"/>
      <c r="BPT38" s="25"/>
      <c r="BPU38" s="25"/>
      <c r="BPV38" s="25"/>
      <c r="BPW38" s="25"/>
      <c r="BPX38" s="25"/>
      <c r="BPY38" s="25"/>
      <c r="BPZ38" s="25"/>
      <c r="BQA38" s="25"/>
      <c r="BQB38" s="25"/>
      <c r="BQC38" s="25"/>
      <c r="BQD38" s="25"/>
      <c r="BQE38" s="25"/>
      <c r="BQF38" s="25"/>
      <c r="BQG38" s="25"/>
      <c r="BQH38" s="25"/>
      <c r="BQI38" s="25"/>
      <c r="BQJ38" s="25"/>
      <c r="BQK38" s="25"/>
      <c r="BQL38" s="25"/>
      <c r="BQM38" s="25"/>
      <c r="BQN38" s="25"/>
      <c r="BQO38" s="25"/>
      <c r="BQP38" s="25"/>
      <c r="BQQ38" s="25"/>
      <c r="BQR38" s="25"/>
      <c r="BQS38" s="25"/>
      <c r="BQT38" s="25"/>
      <c r="BQU38" s="25"/>
      <c r="BQV38" s="25"/>
      <c r="BQW38" s="25"/>
      <c r="BQX38" s="25"/>
      <c r="BQY38" s="25"/>
      <c r="BQZ38" s="25"/>
      <c r="BRA38" s="25"/>
      <c r="BRB38" s="25"/>
      <c r="BRC38" s="25"/>
      <c r="BRD38" s="25"/>
      <c r="BRE38" s="25"/>
      <c r="BRF38" s="25"/>
      <c r="BRG38" s="25"/>
      <c r="BRH38" s="25"/>
      <c r="BRI38" s="25"/>
      <c r="BRJ38" s="25"/>
      <c r="BRK38" s="25"/>
      <c r="BRL38" s="25"/>
      <c r="BRM38" s="25"/>
      <c r="BRN38" s="25"/>
      <c r="BRO38" s="25"/>
      <c r="BRP38" s="25"/>
      <c r="BRQ38" s="25"/>
      <c r="BRR38" s="25"/>
      <c r="BRS38" s="25"/>
      <c r="BRT38" s="25"/>
      <c r="BRU38" s="25"/>
      <c r="BRV38" s="25"/>
      <c r="BRW38" s="25"/>
      <c r="BRX38" s="25"/>
      <c r="BRY38" s="25"/>
      <c r="BRZ38" s="25"/>
      <c r="BSA38" s="25"/>
      <c r="BSB38" s="25"/>
      <c r="BSC38" s="25"/>
      <c r="BSD38" s="25"/>
      <c r="BSE38" s="25"/>
      <c r="BSF38" s="25"/>
      <c r="BSG38" s="25"/>
      <c r="BSH38" s="25"/>
      <c r="BSI38" s="25"/>
      <c r="BSJ38" s="25"/>
      <c r="BSK38" s="25"/>
      <c r="BSL38" s="25"/>
      <c r="BSM38" s="25"/>
      <c r="BSN38" s="25"/>
      <c r="BSO38" s="25"/>
      <c r="BSP38" s="25"/>
      <c r="BSQ38" s="25"/>
      <c r="BSR38" s="25"/>
      <c r="BSS38" s="25"/>
      <c r="BST38" s="25"/>
      <c r="BSU38" s="25"/>
      <c r="BSV38" s="25"/>
      <c r="BSW38" s="25"/>
      <c r="BSX38" s="25"/>
      <c r="BSY38" s="25"/>
      <c r="BSZ38" s="25"/>
      <c r="BTA38" s="25"/>
      <c r="BTB38" s="25"/>
      <c r="BTC38" s="25"/>
      <c r="BTD38" s="25"/>
      <c r="BTE38" s="25"/>
      <c r="BTF38" s="25"/>
      <c r="BTG38" s="25"/>
      <c r="BTH38" s="25"/>
      <c r="BTI38" s="25"/>
      <c r="BTJ38" s="25"/>
      <c r="BTK38" s="25"/>
      <c r="BTL38" s="25"/>
      <c r="BTM38" s="25"/>
      <c r="BTN38" s="25"/>
      <c r="BTO38" s="25"/>
      <c r="BTP38" s="25"/>
      <c r="BTQ38" s="25"/>
      <c r="BTR38" s="25"/>
      <c r="BTS38" s="25"/>
      <c r="BTT38" s="25"/>
      <c r="BTU38" s="25"/>
      <c r="BTV38" s="25"/>
      <c r="BTW38" s="25"/>
      <c r="BTX38" s="25"/>
      <c r="BTY38" s="25"/>
      <c r="BTZ38" s="25"/>
      <c r="BUA38" s="25"/>
      <c r="BUB38" s="25"/>
      <c r="BUC38" s="25"/>
      <c r="BUD38" s="25"/>
      <c r="BUE38" s="25"/>
      <c r="BUF38" s="25"/>
      <c r="BUG38" s="25"/>
      <c r="BUH38" s="25"/>
      <c r="BUI38" s="25"/>
      <c r="BUJ38" s="25"/>
      <c r="BUK38" s="25"/>
      <c r="BUL38" s="25"/>
      <c r="BUM38" s="25"/>
      <c r="BUN38" s="25"/>
      <c r="BUO38" s="25"/>
      <c r="BUP38" s="25"/>
      <c r="BUQ38" s="25"/>
      <c r="BUR38" s="25"/>
      <c r="BUS38" s="25"/>
      <c r="BUT38" s="25"/>
      <c r="BUU38" s="25"/>
      <c r="BUV38" s="25"/>
      <c r="BUW38" s="25"/>
      <c r="BUX38" s="25"/>
      <c r="BUY38" s="25"/>
      <c r="BUZ38" s="25"/>
      <c r="BVA38" s="25"/>
      <c r="BVB38" s="25"/>
      <c r="BVC38" s="25"/>
      <c r="BVD38" s="25"/>
      <c r="BVE38" s="25"/>
      <c r="BVF38" s="25"/>
      <c r="BVG38" s="25"/>
      <c r="BVH38" s="25"/>
      <c r="BVI38" s="25"/>
      <c r="BVJ38" s="25"/>
      <c r="BVK38" s="25"/>
      <c r="BVL38" s="25"/>
      <c r="BVM38" s="25"/>
      <c r="BVN38" s="25"/>
      <c r="BVO38" s="25"/>
      <c r="BVP38" s="25"/>
      <c r="BVQ38" s="25"/>
      <c r="BVR38" s="25"/>
      <c r="BVS38" s="25"/>
      <c r="BVT38" s="25"/>
      <c r="BVU38" s="25"/>
      <c r="BVV38" s="25"/>
      <c r="BVW38" s="25"/>
      <c r="BVX38" s="25"/>
      <c r="BVY38" s="25"/>
      <c r="BVZ38" s="25"/>
      <c r="BWA38" s="25"/>
      <c r="BWB38" s="25"/>
      <c r="BWC38" s="25"/>
      <c r="BWD38" s="25"/>
      <c r="BWE38" s="25"/>
      <c r="BWF38" s="25"/>
      <c r="BWG38" s="25"/>
      <c r="BWH38" s="25"/>
      <c r="BWI38" s="25"/>
      <c r="BWJ38" s="25"/>
      <c r="BWK38" s="25"/>
      <c r="BWL38" s="25"/>
      <c r="BWM38" s="25"/>
      <c r="BWN38" s="25"/>
      <c r="BWO38" s="25"/>
      <c r="BWP38" s="25"/>
      <c r="BWQ38" s="25"/>
      <c r="BWR38" s="25"/>
      <c r="BWS38" s="25"/>
      <c r="BWT38" s="25"/>
      <c r="BWU38" s="25"/>
      <c r="BWV38" s="25"/>
      <c r="BWW38" s="25"/>
      <c r="BWX38" s="25"/>
      <c r="BWY38" s="25"/>
      <c r="BWZ38" s="25"/>
      <c r="BXA38" s="25"/>
      <c r="BXB38" s="25"/>
      <c r="BXC38" s="25"/>
      <c r="BXD38" s="25"/>
      <c r="BXE38" s="25"/>
      <c r="BXF38" s="25"/>
      <c r="BXG38" s="25"/>
      <c r="BXH38" s="25"/>
      <c r="BXI38" s="25"/>
      <c r="BXJ38" s="25"/>
      <c r="BXK38" s="25"/>
      <c r="BXL38" s="25"/>
      <c r="BXM38" s="25"/>
      <c r="BXN38" s="25"/>
      <c r="BXO38" s="25"/>
      <c r="BXP38" s="25"/>
      <c r="BXQ38" s="25"/>
      <c r="BXR38" s="25"/>
      <c r="BXS38" s="25"/>
      <c r="BXT38" s="25"/>
      <c r="BXU38" s="25"/>
      <c r="BXV38" s="25"/>
      <c r="BXW38" s="25"/>
      <c r="BXX38" s="25"/>
      <c r="BXY38" s="25"/>
      <c r="BXZ38" s="25"/>
      <c r="BYA38" s="25"/>
      <c r="BYB38" s="25"/>
      <c r="BYC38" s="25"/>
      <c r="BYD38" s="25"/>
      <c r="BYE38" s="25"/>
      <c r="BYF38" s="25"/>
      <c r="BYG38" s="25"/>
      <c r="BYH38" s="25"/>
      <c r="BYI38" s="25"/>
      <c r="BYJ38" s="25"/>
      <c r="BYK38" s="25"/>
      <c r="BYL38" s="25"/>
      <c r="BYM38" s="25"/>
      <c r="BYN38" s="25"/>
      <c r="BYO38" s="25"/>
      <c r="BYP38" s="25"/>
      <c r="BYQ38" s="25"/>
      <c r="BYR38" s="25"/>
      <c r="BYS38" s="25"/>
      <c r="BYT38" s="25"/>
      <c r="BYU38" s="25"/>
      <c r="BYV38" s="25"/>
      <c r="BYW38" s="25"/>
      <c r="BYX38" s="25"/>
      <c r="BYY38" s="25"/>
      <c r="BYZ38" s="25"/>
      <c r="BZA38" s="25"/>
      <c r="BZB38" s="25"/>
      <c r="BZC38" s="25"/>
      <c r="BZD38" s="25"/>
      <c r="BZE38" s="25"/>
      <c r="BZF38" s="25"/>
      <c r="BZG38" s="25"/>
      <c r="BZH38" s="25"/>
      <c r="BZI38" s="25"/>
      <c r="BZJ38" s="25"/>
      <c r="BZK38" s="25"/>
      <c r="BZL38" s="25"/>
      <c r="BZM38" s="25"/>
      <c r="BZN38" s="25"/>
      <c r="BZO38" s="25"/>
      <c r="BZP38" s="25"/>
      <c r="BZQ38" s="25"/>
      <c r="BZR38" s="25"/>
      <c r="BZS38" s="25"/>
      <c r="BZT38" s="25"/>
      <c r="BZU38" s="25"/>
      <c r="BZV38" s="25"/>
      <c r="BZW38" s="25"/>
      <c r="BZX38" s="25"/>
      <c r="BZY38" s="25"/>
      <c r="BZZ38" s="25"/>
      <c r="CAA38" s="25"/>
      <c r="CAB38" s="25"/>
      <c r="CAC38" s="25"/>
      <c r="CAD38" s="25"/>
      <c r="CAE38" s="25"/>
      <c r="CAF38" s="25"/>
      <c r="CAG38" s="25"/>
      <c r="CAH38" s="25"/>
      <c r="CAI38" s="25"/>
      <c r="CAJ38" s="25"/>
      <c r="CAK38" s="25"/>
      <c r="CAL38" s="25"/>
      <c r="CAM38" s="25"/>
      <c r="CAN38" s="25"/>
      <c r="CAO38" s="25"/>
      <c r="CAP38" s="25"/>
      <c r="CAQ38" s="25"/>
      <c r="CAR38" s="25"/>
      <c r="CAS38" s="25"/>
      <c r="CAT38" s="25"/>
      <c r="CAU38" s="25"/>
      <c r="CAV38" s="25"/>
      <c r="CAW38" s="25"/>
      <c r="CAX38" s="25"/>
      <c r="CAY38" s="25"/>
      <c r="CAZ38" s="25"/>
      <c r="CBA38" s="25"/>
      <c r="CBB38" s="25"/>
      <c r="CBC38" s="25"/>
      <c r="CBD38" s="25"/>
      <c r="CBE38" s="25"/>
      <c r="CBF38" s="25"/>
      <c r="CBG38" s="25"/>
      <c r="CBH38" s="25"/>
      <c r="CBI38" s="25"/>
      <c r="CBJ38" s="25"/>
      <c r="CBK38" s="25"/>
      <c r="CBL38" s="25"/>
      <c r="CBM38" s="25"/>
      <c r="CBN38" s="25"/>
      <c r="CBO38" s="25"/>
      <c r="CBP38" s="25"/>
      <c r="CBQ38" s="25"/>
      <c r="CBR38" s="25"/>
      <c r="CBS38" s="25"/>
      <c r="CBT38" s="25"/>
      <c r="CBU38" s="25"/>
      <c r="CBV38" s="25"/>
      <c r="CBW38" s="25"/>
      <c r="CBX38" s="25"/>
      <c r="CBY38" s="25"/>
      <c r="CBZ38" s="25"/>
      <c r="CCA38" s="25"/>
      <c r="CCB38" s="25"/>
      <c r="CCC38" s="25"/>
      <c r="CCD38" s="25"/>
      <c r="CCE38" s="25"/>
      <c r="CCF38" s="25"/>
      <c r="CCG38" s="25"/>
      <c r="CCH38" s="25"/>
      <c r="CCI38" s="25"/>
      <c r="CCJ38" s="25"/>
      <c r="CCK38" s="25"/>
      <c r="CCL38" s="25"/>
      <c r="CCM38" s="25"/>
      <c r="CCN38" s="25"/>
      <c r="CCO38" s="25"/>
      <c r="CCP38" s="25"/>
      <c r="CCQ38" s="25"/>
      <c r="CCR38" s="25"/>
      <c r="CCS38" s="25"/>
      <c r="CCT38" s="25"/>
      <c r="CCU38" s="25"/>
      <c r="CCV38" s="25"/>
      <c r="CCW38" s="25"/>
      <c r="CCX38" s="25"/>
      <c r="CCY38" s="25"/>
      <c r="CCZ38" s="25"/>
      <c r="CDA38" s="25"/>
      <c r="CDB38" s="25"/>
      <c r="CDC38" s="25"/>
      <c r="CDD38" s="25"/>
      <c r="CDE38" s="25"/>
      <c r="CDF38" s="25"/>
      <c r="CDG38" s="25"/>
      <c r="CDH38" s="25"/>
      <c r="CDI38" s="25"/>
      <c r="CDJ38" s="25"/>
      <c r="CDK38" s="25"/>
      <c r="CDL38" s="25"/>
      <c r="CDM38" s="25"/>
      <c r="CDN38" s="25"/>
      <c r="CDO38" s="25"/>
      <c r="CDP38" s="25"/>
      <c r="CDQ38" s="25"/>
      <c r="CDR38" s="25"/>
      <c r="CDS38" s="25"/>
      <c r="CDT38" s="25"/>
      <c r="CDU38" s="25"/>
      <c r="CDV38" s="25"/>
      <c r="CDW38" s="25"/>
      <c r="CDX38" s="25"/>
      <c r="CDY38" s="25"/>
      <c r="CDZ38" s="25"/>
      <c r="CEA38" s="25"/>
      <c r="CEB38" s="25"/>
      <c r="CEC38" s="25"/>
      <c r="CED38" s="25"/>
      <c r="CEE38" s="25"/>
      <c r="CEF38" s="25"/>
      <c r="CEG38" s="25"/>
      <c r="CEH38" s="25"/>
      <c r="CEI38" s="25"/>
      <c r="CEJ38" s="25"/>
      <c r="CEK38" s="25"/>
      <c r="CEL38" s="25"/>
      <c r="CEM38" s="25"/>
      <c r="CEN38" s="25"/>
      <c r="CEO38" s="25"/>
      <c r="CEP38" s="25"/>
      <c r="CEQ38" s="25"/>
      <c r="CER38" s="25"/>
      <c r="CES38" s="25"/>
      <c r="CET38" s="25"/>
      <c r="CEU38" s="25"/>
      <c r="CEV38" s="25"/>
      <c r="CEW38" s="25"/>
      <c r="CEX38" s="25"/>
      <c r="CEY38" s="25"/>
      <c r="CEZ38" s="25"/>
      <c r="CFA38" s="25"/>
      <c r="CFB38" s="25"/>
      <c r="CFC38" s="25"/>
      <c r="CFD38" s="25"/>
      <c r="CFE38" s="25"/>
      <c r="CFF38" s="25"/>
      <c r="CFG38" s="25"/>
      <c r="CFH38" s="25"/>
      <c r="CFI38" s="25"/>
      <c r="CFJ38" s="25"/>
      <c r="CFK38" s="25"/>
      <c r="CFL38" s="25"/>
      <c r="CFM38" s="25"/>
      <c r="CFN38" s="25"/>
      <c r="CFO38" s="25"/>
      <c r="CFP38" s="25"/>
      <c r="CFQ38" s="25"/>
      <c r="CFR38" s="25"/>
      <c r="CFS38" s="25"/>
      <c r="CFT38" s="25"/>
      <c r="CFU38" s="25"/>
      <c r="CFV38" s="25"/>
      <c r="CFW38" s="25"/>
      <c r="CFX38" s="25"/>
      <c r="CFY38" s="25"/>
      <c r="CFZ38" s="25"/>
      <c r="CGA38" s="25"/>
      <c r="CGB38" s="25"/>
      <c r="CGC38" s="25"/>
      <c r="CGD38" s="25"/>
      <c r="CGE38" s="25"/>
      <c r="CGF38" s="25"/>
      <c r="CGG38" s="25"/>
      <c r="CGH38" s="25"/>
      <c r="CGI38" s="25"/>
      <c r="CGJ38" s="25"/>
      <c r="CGK38" s="25"/>
      <c r="CGL38" s="25"/>
      <c r="CGM38" s="25"/>
      <c r="CGN38" s="25"/>
      <c r="CGO38" s="25"/>
      <c r="CGP38" s="25"/>
      <c r="CGQ38" s="25"/>
      <c r="CGR38" s="25"/>
      <c r="CGS38" s="25"/>
      <c r="CGT38" s="25"/>
      <c r="CGU38" s="25"/>
      <c r="CGV38" s="25"/>
      <c r="CGW38" s="25"/>
      <c r="CGX38" s="25"/>
      <c r="CGY38" s="25"/>
      <c r="CGZ38" s="25"/>
      <c r="CHA38" s="25"/>
      <c r="CHB38" s="25"/>
      <c r="CHC38" s="25"/>
      <c r="CHD38" s="25"/>
      <c r="CHE38" s="25"/>
      <c r="CHF38" s="25"/>
      <c r="CHG38" s="25"/>
      <c r="CHH38" s="25"/>
      <c r="CHI38" s="25"/>
      <c r="CHJ38" s="25"/>
      <c r="CHK38" s="25"/>
      <c r="CHL38" s="25"/>
      <c r="CHM38" s="25"/>
      <c r="CHN38" s="25"/>
      <c r="CHO38" s="25"/>
      <c r="CHP38" s="25"/>
      <c r="CHQ38" s="25"/>
      <c r="CHR38" s="25"/>
      <c r="CHS38" s="25"/>
      <c r="CHT38" s="25"/>
      <c r="CHU38" s="25"/>
      <c r="CHV38" s="25"/>
      <c r="CHW38" s="25"/>
      <c r="CHX38" s="25"/>
      <c r="CHY38" s="25"/>
      <c r="CHZ38" s="25"/>
      <c r="CIA38" s="25"/>
      <c r="CIB38" s="25"/>
      <c r="CIC38" s="25"/>
      <c r="CID38" s="25"/>
      <c r="CIE38" s="25"/>
      <c r="CIF38" s="25"/>
      <c r="CIG38" s="25"/>
      <c r="CIH38" s="25"/>
      <c r="CII38" s="25"/>
      <c r="CIJ38" s="25"/>
      <c r="CIK38" s="25"/>
      <c r="CIL38" s="25"/>
      <c r="CIM38" s="25"/>
      <c r="CIN38" s="25"/>
      <c r="CIO38" s="25"/>
      <c r="CIP38" s="25"/>
      <c r="CIQ38" s="25"/>
      <c r="CIR38" s="25"/>
      <c r="CIS38" s="25"/>
      <c r="CIT38" s="25"/>
      <c r="CIU38" s="25"/>
      <c r="CIV38" s="25"/>
      <c r="CIW38" s="25"/>
      <c r="CIX38" s="25"/>
      <c r="CIY38" s="25"/>
      <c r="CIZ38" s="25"/>
      <c r="CJA38" s="25"/>
      <c r="CJB38" s="25"/>
      <c r="CJC38" s="25"/>
      <c r="CJD38" s="25"/>
      <c r="CJE38" s="25"/>
      <c r="CJF38" s="25"/>
      <c r="CJG38" s="25"/>
      <c r="CJH38" s="25"/>
      <c r="CJI38" s="25"/>
      <c r="CJJ38" s="25"/>
      <c r="CJK38" s="25"/>
      <c r="CJL38" s="25"/>
      <c r="CJM38" s="25"/>
      <c r="CJN38" s="25"/>
      <c r="CJO38" s="25"/>
      <c r="CJP38" s="25"/>
      <c r="CJQ38" s="25"/>
      <c r="CJR38" s="25"/>
      <c r="CJS38" s="25"/>
      <c r="CJT38" s="25"/>
      <c r="CJU38" s="25"/>
      <c r="CJV38" s="25"/>
      <c r="CJW38" s="25"/>
      <c r="CJX38" s="25"/>
      <c r="CJY38" s="25"/>
      <c r="CJZ38" s="25"/>
      <c r="CKA38" s="25"/>
      <c r="CKB38" s="25"/>
      <c r="CKC38" s="25"/>
      <c r="CKD38" s="25"/>
      <c r="CKE38" s="25"/>
      <c r="CKF38" s="25"/>
      <c r="CKG38" s="25"/>
      <c r="CKH38" s="25"/>
      <c r="CKI38" s="25"/>
      <c r="CKJ38" s="25"/>
      <c r="CKK38" s="25"/>
      <c r="CKL38" s="25"/>
      <c r="CKM38" s="25"/>
      <c r="CKN38" s="25"/>
      <c r="CKO38" s="25"/>
      <c r="CKP38" s="25"/>
      <c r="CKQ38" s="25"/>
      <c r="CKR38" s="25"/>
      <c r="CKS38" s="25"/>
      <c r="CKT38" s="25"/>
      <c r="CKU38" s="25"/>
      <c r="CKV38" s="25"/>
      <c r="CKW38" s="25"/>
      <c r="CKX38" s="25"/>
      <c r="CKY38" s="25"/>
      <c r="CKZ38" s="25"/>
      <c r="CLA38" s="25"/>
      <c r="CLB38" s="25"/>
      <c r="CLC38" s="25"/>
      <c r="CLD38" s="25"/>
      <c r="CLE38" s="25"/>
      <c r="CLF38" s="25"/>
      <c r="CLG38" s="25"/>
      <c r="CLH38" s="25"/>
      <c r="CLI38" s="25"/>
      <c r="CLJ38" s="25"/>
      <c r="CLK38" s="25"/>
      <c r="CLL38" s="25"/>
      <c r="CLM38" s="25"/>
      <c r="CLN38" s="25"/>
      <c r="CLO38" s="25"/>
      <c r="CLP38" s="25"/>
      <c r="CLQ38" s="25"/>
      <c r="CLR38" s="25"/>
      <c r="CLS38" s="25"/>
      <c r="CLT38" s="25"/>
      <c r="CLU38" s="25"/>
      <c r="CLV38" s="25"/>
      <c r="CLW38" s="25"/>
      <c r="CLX38" s="25"/>
      <c r="CLY38" s="25"/>
      <c r="CLZ38" s="25"/>
      <c r="CMA38" s="25"/>
      <c r="CMB38" s="25"/>
      <c r="CMC38" s="25"/>
      <c r="CMD38" s="25"/>
      <c r="CME38" s="25"/>
      <c r="CMF38" s="25"/>
      <c r="CMG38" s="25"/>
      <c r="CMH38" s="25"/>
      <c r="CMI38" s="25"/>
      <c r="CMJ38" s="25"/>
      <c r="CMK38" s="25"/>
      <c r="CML38" s="25"/>
      <c r="CMM38" s="25"/>
      <c r="CMN38" s="25"/>
      <c r="CMO38" s="25"/>
      <c r="CMP38" s="25"/>
      <c r="CMQ38" s="25"/>
      <c r="CMR38" s="25"/>
      <c r="CMS38" s="25"/>
      <c r="CMT38" s="25"/>
      <c r="CMU38" s="25"/>
      <c r="CMV38" s="25"/>
      <c r="CMW38" s="25"/>
      <c r="CMX38" s="25"/>
      <c r="CMY38" s="25"/>
      <c r="CMZ38" s="25"/>
      <c r="CNA38" s="25"/>
      <c r="CNB38" s="25"/>
      <c r="CNC38" s="25"/>
      <c r="CND38" s="25"/>
      <c r="CNE38" s="25"/>
      <c r="CNF38" s="25"/>
      <c r="CNG38" s="25"/>
      <c r="CNH38" s="25"/>
      <c r="CNI38" s="25"/>
      <c r="CNJ38" s="25"/>
      <c r="CNK38" s="25"/>
      <c r="CNL38" s="25"/>
      <c r="CNM38" s="25"/>
      <c r="CNN38" s="25"/>
      <c r="CNO38" s="25"/>
      <c r="CNP38" s="25"/>
      <c r="CNQ38" s="25"/>
      <c r="CNR38" s="25"/>
      <c r="CNS38" s="25"/>
      <c r="CNT38" s="25"/>
      <c r="CNU38" s="25"/>
      <c r="CNV38" s="25"/>
      <c r="CNW38" s="25"/>
      <c r="CNX38" s="25"/>
      <c r="CNY38" s="25"/>
      <c r="CNZ38" s="25"/>
      <c r="COA38" s="25"/>
      <c r="COB38" s="25"/>
      <c r="COC38" s="25"/>
      <c r="COD38" s="25"/>
      <c r="COE38" s="25"/>
      <c r="COF38" s="25"/>
      <c r="COG38" s="25"/>
      <c r="COH38" s="25"/>
      <c r="COI38" s="25"/>
      <c r="COJ38" s="25"/>
      <c r="COK38" s="25"/>
      <c r="COL38" s="25"/>
      <c r="COM38" s="25"/>
      <c r="CON38" s="25"/>
      <c r="COO38" s="25"/>
      <c r="COP38" s="25"/>
      <c r="COQ38" s="25"/>
      <c r="COR38" s="25"/>
      <c r="COS38" s="25"/>
      <c r="COT38" s="25"/>
      <c r="COU38" s="25"/>
      <c r="COV38" s="25"/>
      <c r="COW38" s="25"/>
      <c r="COX38" s="25"/>
      <c r="COY38" s="25"/>
      <c r="COZ38" s="25"/>
      <c r="CPA38" s="25"/>
      <c r="CPB38" s="25"/>
      <c r="CPC38" s="25"/>
      <c r="CPD38" s="25"/>
      <c r="CPE38" s="25"/>
      <c r="CPF38" s="25"/>
      <c r="CPG38" s="25"/>
      <c r="CPH38" s="25"/>
      <c r="CPI38" s="25"/>
      <c r="CPJ38" s="25"/>
      <c r="CPK38" s="25"/>
      <c r="CPL38" s="25"/>
      <c r="CPM38" s="25"/>
      <c r="CPN38" s="25"/>
      <c r="CPO38" s="25"/>
      <c r="CPP38" s="25"/>
      <c r="CPQ38" s="25"/>
      <c r="CPR38" s="25"/>
      <c r="CPS38" s="25"/>
      <c r="CPT38" s="25"/>
      <c r="CPU38" s="25"/>
      <c r="CPV38" s="25"/>
      <c r="CPW38" s="25"/>
      <c r="CPX38" s="25"/>
      <c r="CPY38" s="25"/>
      <c r="CPZ38" s="25"/>
      <c r="CQA38" s="25"/>
      <c r="CQB38" s="25"/>
      <c r="CQC38" s="25"/>
      <c r="CQD38" s="25"/>
      <c r="CQE38" s="25"/>
      <c r="CQF38" s="25"/>
      <c r="CQG38" s="25"/>
      <c r="CQH38" s="25"/>
      <c r="CQI38" s="25"/>
      <c r="CQJ38" s="25"/>
      <c r="CQK38" s="25"/>
      <c r="CQL38" s="25"/>
      <c r="CQM38" s="25"/>
      <c r="CQN38" s="25"/>
      <c r="CQO38" s="25"/>
      <c r="CQP38" s="25"/>
      <c r="CQQ38" s="25"/>
      <c r="CQR38" s="25"/>
      <c r="CQS38" s="25"/>
      <c r="CQT38" s="25"/>
      <c r="CQU38" s="25"/>
      <c r="CQV38" s="25"/>
      <c r="CQW38" s="25"/>
      <c r="CQX38" s="25"/>
      <c r="CQY38" s="25"/>
      <c r="CQZ38" s="25"/>
      <c r="CRA38" s="25"/>
      <c r="CRB38" s="25"/>
      <c r="CRC38" s="25"/>
      <c r="CRD38" s="25"/>
      <c r="CRE38" s="25"/>
      <c r="CRF38" s="25"/>
      <c r="CRG38" s="25"/>
      <c r="CRH38" s="25"/>
      <c r="CRI38" s="25"/>
      <c r="CRJ38" s="25"/>
      <c r="CRK38" s="25"/>
      <c r="CRL38" s="25"/>
      <c r="CRM38" s="25"/>
      <c r="CRN38" s="25"/>
      <c r="CRO38" s="25"/>
      <c r="CRP38" s="25"/>
      <c r="CRQ38" s="25"/>
      <c r="CRR38" s="25"/>
      <c r="CRS38" s="25"/>
      <c r="CRT38" s="25"/>
      <c r="CRU38" s="25"/>
      <c r="CRV38" s="25"/>
      <c r="CRW38" s="25"/>
      <c r="CRX38" s="25"/>
      <c r="CRY38" s="25"/>
      <c r="CRZ38" s="25"/>
      <c r="CSA38" s="25"/>
      <c r="CSB38" s="25"/>
      <c r="CSC38" s="25"/>
      <c r="CSD38" s="25"/>
      <c r="CSE38" s="25"/>
      <c r="CSF38" s="25"/>
      <c r="CSG38" s="25"/>
      <c r="CSH38" s="25"/>
      <c r="CSI38" s="25"/>
      <c r="CSJ38" s="25"/>
      <c r="CSK38" s="25"/>
      <c r="CSL38" s="25"/>
      <c r="CSM38" s="25"/>
      <c r="CSN38" s="25"/>
      <c r="CSO38" s="25"/>
      <c r="CSP38" s="25"/>
      <c r="CSQ38" s="25"/>
      <c r="CSR38" s="25"/>
      <c r="CSS38" s="25"/>
      <c r="CST38" s="25"/>
      <c r="CSU38" s="25"/>
      <c r="CSV38" s="25"/>
      <c r="CSW38" s="25"/>
      <c r="CSX38" s="25"/>
      <c r="CSY38" s="25"/>
      <c r="CSZ38" s="25"/>
      <c r="CTA38" s="25"/>
      <c r="CTB38" s="25"/>
      <c r="CTC38" s="25"/>
      <c r="CTD38" s="25"/>
      <c r="CTE38" s="25"/>
      <c r="CTF38" s="25"/>
      <c r="CTG38" s="25"/>
      <c r="CTH38" s="25"/>
      <c r="CTI38" s="25"/>
      <c r="CTJ38" s="25"/>
      <c r="CTK38" s="25"/>
      <c r="CTL38" s="25"/>
      <c r="CTM38" s="25"/>
      <c r="CTN38" s="25"/>
      <c r="CTO38" s="25"/>
      <c r="CTP38" s="25"/>
      <c r="CTQ38" s="25"/>
      <c r="CTR38" s="25"/>
      <c r="CTS38" s="25"/>
      <c r="CTT38" s="25"/>
      <c r="CTU38" s="25"/>
      <c r="CTV38" s="25"/>
      <c r="CTW38" s="25"/>
      <c r="CTX38" s="25"/>
    </row>
    <row r="39" spans="1:2572" s="15" customFormat="1" ht="24" customHeight="1">
      <c r="A39" s="21">
        <v>45420</v>
      </c>
      <c r="B39" s="8" t="s">
        <v>7</v>
      </c>
      <c r="C39" s="8" t="s">
        <v>55</v>
      </c>
      <c r="D39" s="8">
        <v>0</v>
      </c>
      <c r="E39" s="9" t="s">
        <v>56</v>
      </c>
      <c r="F39" s="8"/>
    </row>
    <row r="40" spans="1:2572" s="15" customFormat="1" ht="24" customHeight="1">
      <c r="A40" s="21">
        <v>45421</v>
      </c>
      <c r="B40" s="8" t="s">
        <v>7</v>
      </c>
      <c r="C40" s="8" t="s">
        <v>57</v>
      </c>
      <c r="D40" s="8">
        <v>0</v>
      </c>
      <c r="E40" s="9" t="s">
        <v>58</v>
      </c>
      <c r="F40" s="8"/>
    </row>
    <row r="41" spans="1:2572" s="15" customFormat="1" ht="24" customHeight="1">
      <c r="A41" s="21">
        <v>45421</v>
      </c>
      <c r="B41" s="8" t="s">
        <v>7</v>
      </c>
      <c r="C41" s="8" t="s">
        <v>59</v>
      </c>
      <c r="D41" s="8">
        <v>52</v>
      </c>
      <c r="E41" s="9" t="s">
        <v>60</v>
      </c>
      <c r="F41" s="8"/>
    </row>
    <row r="42" spans="1:2572" s="15" customFormat="1" ht="24" customHeight="1">
      <c r="A42" s="21">
        <v>45421</v>
      </c>
      <c r="B42" s="8" t="s">
        <v>7</v>
      </c>
      <c r="C42" s="8" t="s">
        <v>61</v>
      </c>
      <c r="D42" s="8">
        <v>150</v>
      </c>
      <c r="E42" s="9" t="s">
        <v>60</v>
      </c>
      <c r="F42" s="8"/>
    </row>
    <row r="43" spans="1:2572" s="15" customFormat="1" ht="24" customHeight="1">
      <c r="A43" s="21">
        <v>45421</v>
      </c>
      <c r="B43" s="8" t="s">
        <v>7</v>
      </c>
      <c r="C43" s="8" t="s">
        <v>8</v>
      </c>
      <c r="D43" s="8">
        <v>0</v>
      </c>
      <c r="E43" s="9" t="s">
        <v>62</v>
      </c>
      <c r="F43" s="8"/>
    </row>
    <row r="44" spans="1:2572" s="15" customFormat="1" ht="24" customHeight="1">
      <c r="A44" s="21">
        <v>45422</v>
      </c>
      <c r="B44" s="8" t="s">
        <v>30</v>
      </c>
      <c r="C44" s="8" t="s">
        <v>63</v>
      </c>
      <c r="D44" s="8">
        <v>200</v>
      </c>
      <c r="E44" s="9" t="s">
        <v>64</v>
      </c>
      <c r="F44" s="8"/>
    </row>
    <row r="45" spans="1:2572" s="15" customFormat="1" ht="24" customHeight="1">
      <c r="A45" s="21">
        <v>45422</v>
      </c>
      <c r="B45" s="8" t="s">
        <v>30</v>
      </c>
      <c r="C45" s="8" t="s">
        <v>65</v>
      </c>
      <c r="D45" s="8">
        <v>52</v>
      </c>
      <c r="E45" s="9" t="s">
        <v>66</v>
      </c>
      <c r="F45" s="8"/>
    </row>
    <row r="46" spans="1:2572" s="15" customFormat="1" ht="24" customHeight="1">
      <c r="A46" s="21">
        <v>45422</v>
      </c>
      <c r="B46" s="8" t="s">
        <v>7</v>
      </c>
      <c r="C46" s="8" t="s">
        <v>8</v>
      </c>
      <c r="D46" s="8">
        <v>0</v>
      </c>
      <c r="E46" s="9" t="s">
        <v>67</v>
      </c>
      <c r="F46" s="8"/>
    </row>
    <row r="47" spans="1:2572" s="15" customFormat="1" ht="24" customHeight="1">
      <c r="A47" s="21">
        <v>45423</v>
      </c>
      <c r="B47" s="8" t="s">
        <v>14</v>
      </c>
      <c r="C47" s="8" t="s">
        <v>68</v>
      </c>
      <c r="D47" s="8">
        <v>72</v>
      </c>
      <c r="E47" s="9" t="s">
        <v>69</v>
      </c>
      <c r="F47" s="8" t="s">
        <v>10</v>
      </c>
    </row>
    <row r="48" spans="1:2572" s="15" customFormat="1" ht="24" customHeight="1">
      <c r="A48" s="21">
        <v>45423</v>
      </c>
      <c r="B48" s="8" t="s">
        <v>14</v>
      </c>
      <c r="C48" s="10" t="s">
        <v>70</v>
      </c>
      <c r="D48" s="10">
        <v>180</v>
      </c>
      <c r="E48" s="13" t="s">
        <v>71</v>
      </c>
      <c r="F48" s="8" t="s">
        <v>10</v>
      </c>
    </row>
    <row r="49" spans="1:2572" s="15" customFormat="1" ht="24" customHeight="1">
      <c r="A49" s="21">
        <v>45423</v>
      </c>
      <c r="B49" s="8" t="s">
        <v>14</v>
      </c>
      <c r="C49" s="10" t="s">
        <v>72</v>
      </c>
      <c r="D49" s="10">
        <v>140</v>
      </c>
      <c r="E49" s="13" t="s">
        <v>71</v>
      </c>
      <c r="F49" s="8" t="s">
        <v>10</v>
      </c>
    </row>
    <row r="50" spans="1:2572" s="15" customFormat="1" ht="24" customHeight="1">
      <c r="A50" s="21">
        <v>45423</v>
      </c>
      <c r="B50" s="8" t="s">
        <v>73</v>
      </c>
      <c r="C50" s="10" t="s">
        <v>74</v>
      </c>
      <c r="D50" s="10">
        <v>1</v>
      </c>
      <c r="E50" s="13" t="s">
        <v>75</v>
      </c>
      <c r="F50" s="8" t="s">
        <v>10</v>
      </c>
    </row>
    <row r="51" spans="1:2572" s="15" customFormat="1" ht="24" customHeight="1">
      <c r="A51" s="21">
        <v>45423</v>
      </c>
      <c r="B51" s="8" t="s">
        <v>7</v>
      </c>
      <c r="C51" s="8" t="s">
        <v>8</v>
      </c>
      <c r="D51" s="8">
        <v>0</v>
      </c>
      <c r="E51" s="13" t="s">
        <v>76</v>
      </c>
      <c r="F51" s="8" t="s">
        <v>10</v>
      </c>
    </row>
    <row r="52" spans="1:2572" s="15" customFormat="1" ht="24" customHeight="1">
      <c r="A52" s="21">
        <v>45423</v>
      </c>
      <c r="B52" s="8" t="s">
        <v>24</v>
      </c>
      <c r="C52" s="8" t="s">
        <v>72</v>
      </c>
      <c r="D52" s="8">
        <v>140</v>
      </c>
      <c r="E52" s="9" t="s">
        <v>77</v>
      </c>
      <c r="F52" s="8" t="s">
        <v>10</v>
      </c>
    </row>
    <row r="53" spans="1:2572" s="15" customFormat="1" ht="24" customHeight="1">
      <c r="A53" s="21">
        <v>45423</v>
      </c>
      <c r="B53" s="8" t="s">
        <v>78</v>
      </c>
      <c r="C53" s="8" t="s">
        <v>79</v>
      </c>
      <c r="D53" s="8">
        <v>72</v>
      </c>
      <c r="E53" s="9" t="s">
        <v>80</v>
      </c>
      <c r="F53" s="8" t="s">
        <v>10</v>
      </c>
    </row>
    <row r="54" spans="1:2572" s="15" customFormat="1" ht="24" customHeight="1">
      <c r="A54" s="21">
        <v>45423</v>
      </c>
      <c r="B54" s="8" t="s">
        <v>78</v>
      </c>
      <c r="C54" s="8" t="s">
        <v>81</v>
      </c>
      <c r="D54" s="8">
        <v>110</v>
      </c>
      <c r="E54" s="9" t="s">
        <v>77</v>
      </c>
      <c r="F54" s="8" t="s">
        <v>10</v>
      </c>
    </row>
    <row r="55" spans="1:2572" s="15" customFormat="1" ht="24" customHeight="1">
      <c r="A55" s="21">
        <v>45423</v>
      </c>
      <c r="B55" s="8" t="s">
        <v>14</v>
      </c>
      <c r="C55" s="8" t="s">
        <v>82</v>
      </c>
      <c r="D55" s="8">
        <v>72</v>
      </c>
      <c r="E55" s="9" t="s">
        <v>83</v>
      </c>
      <c r="F55" s="8" t="s">
        <v>10</v>
      </c>
    </row>
    <row r="56" spans="1:2572" s="15" customFormat="1" ht="24" customHeight="1">
      <c r="A56" s="21">
        <v>45423</v>
      </c>
      <c r="B56" s="8" t="s">
        <v>30</v>
      </c>
      <c r="C56" s="8" t="s">
        <v>65</v>
      </c>
      <c r="D56" s="8">
        <v>10</v>
      </c>
      <c r="E56" s="9" t="s">
        <v>66</v>
      </c>
      <c r="F56" s="8" t="s">
        <v>10</v>
      </c>
    </row>
    <row r="57" spans="1:2572" s="15" customFormat="1" ht="24" customHeight="1">
      <c r="A57" s="21">
        <v>45424</v>
      </c>
      <c r="B57" s="8" t="s">
        <v>24</v>
      </c>
      <c r="C57" s="8" t="s">
        <v>84</v>
      </c>
      <c r="D57" s="8">
        <v>129</v>
      </c>
      <c r="E57" s="9" t="s">
        <v>85</v>
      </c>
      <c r="F57" s="8" t="s">
        <v>10</v>
      </c>
    </row>
    <row r="58" spans="1:2572" s="16" customFormat="1" ht="24" customHeight="1">
      <c r="A58" s="22">
        <v>45424</v>
      </c>
      <c r="B58" s="23" t="s">
        <v>14</v>
      </c>
      <c r="C58" s="23" t="s">
        <v>15</v>
      </c>
      <c r="D58" s="23">
        <v>454</v>
      </c>
      <c r="E58" s="24" t="s">
        <v>86</v>
      </c>
      <c r="F58" s="23" t="s">
        <v>10</v>
      </c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  <c r="MI58" s="25"/>
      <c r="MJ58" s="25"/>
      <c r="MK58" s="25"/>
      <c r="ML58" s="25"/>
      <c r="MM58" s="25"/>
      <c r="MN58" s="25"/>
      <c r="MO58" s="25"/>
      <c r="MP58" s="25"/>
      <c r="MQ58" s="25"/>
      <c r="MR58" s="25"/>
      <c r="MS58" s="25"/>
      <c r="MT58" s="25"/>
      <c r="MU58" s="25"/>
      <c r="MV58" s="25"/>
      <c r="MW58" s="25"/>
      <c r="MX58" s="25"/>
      <c r="MY58" s="25"/>
      <c r="MZ58" s="25"/>
      <c r="NA58" s="25"/>
      <c r="NB58" s="25"/>
      <c r="NC58" s="25"/>
      <c r="ND58" s="25"/>
      <c r="NE58" s="25"/>
      <c r="NF58" s="25"/>
      <c r="NG58" s="25"/>
      <c r="NH58" s="25"/>
      <c r="NI58" s="25"/>
      <c r="NJ58" s="25"/>
      <c r="NK58" s="25"/>
      <c r="NL58" s="25"/>
      <c r="NM58" s="25"/>
      <c r="NN58" s="25"/>
      <c r="NO58" s="25"/>
      <c r="NP58" s="25"/>
      <c r="NQ58" s="25"/>
      <c r="NR58" s="25"/>
      <c r="NS58" s="25"/>
      <c r="NT58" s="25"/>
      <c r="NU58" s="25"/>
      <c r="NV58" s="25"/>
      <c r="NW58" s="25"/>
      <c r="NX58" s="25"/>
      <c r="NY58" s="25"/>
      <c r="NZ58" s="25"/>
      <c r="OA58" s="25"/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5"/>
      <c r="OO58" s="25"/>
      <c r="OP58" s="25"/>
      <c r="OQ58" s="25"/>
      <c r="OR58" s="25"/>
      <c r="OS58" s="25"/>
      <c r="OT58" s="25"/>
      <c r="OU58" s="25"/>
      <c r="OV58" s="25"/>
      <c r="OW58" s="25"/>
      <c r="OX58" s="25"/>
      <c r="OY58" s="25"/>
      <c r="OZ58" s="25"/>
      <c r="PA58" s="25"/>
      <c r="PB58" s="25"/>
      <c r="PC58" s="25"/>
      <c r="PD58" s="25"/>
      <c r="PE58" s="25"/>
      <c r="PF58" s="25"/>
      <c r="PG58" s="25"/>
      <c r="PH58" s="25"/>
      <c r="PI58" s="25"/>
      <c r="PJ58" s="25"/>
      <c r="PK58" s="25"/>
      <c r="PL58" s="25"/>
      <c r="PM58" s="25"/>
      <c r="PN58" s="25"/>
      <c r="PO58" s="25"/>
      <c r="PP58" s="25"/>
      <c r="PQ58" s="25"/>
      <c r="PR58" s="25"/>
      <c r="PS58" s="25"/>
      <c r="PT58" s="25"/>
      <c r="PU58" s="25"/>
      <c r="PV58" s="25"/>
      <c r="PW58" s="25"/>
      <c r="PX58" s="25"/>
      <c r="PY58" s="25"/>
      <c r="PZ58" s="25"/>
      <c r="QA58" s="25"/>
      <c r="QB58" s="25"/>
      <c r="QC58" s="25"/>
      <c r="QD58" s="25"/>
      <c r="QE58" s="25"/>
      <c r="QF58" s="25"/>
      <c r="QG58" s="25"/>
      <c r="QH58" s="25"/>
      <c r="QI58" s="25"/>
      <c r="QJ58" s="25"/>
      <c r="QK58" s="25"/>
      <c r="QL58" s="25"/>
      <c r="QM58" s="25"/>
      <c r="QN58" s="25"/>
      <c r="QO58" s="25"/>
      <c r="QP58" s="25"/>
      <c r="QQ58" s="25"/>
      <c r="QR58" s="25"/>
      <c r="QS58" s="25"/>
      <c r="QT58" s="25"/>
      <c r="QU58" s="25"/>
      <c r="QV58" s="25"/>
      <c r="QW58" s="25"/>
      <c r="QX58" s="25"/>
      <c r="QY58" s="25"/>
      <c r="QZ58" s="25"/>
      <c r="RA58" s="25"/>
      <c r="RB58" s="25"/>
      <c r="RC58" s="25"/>
      <c r="RD58" s="25"/>
      <c r="RE58" s="25"/>
      <c r="RF58" s="25"/>
      <c r="RG58" s="25"/>
      <c r="RH58" s="25"/>
      <c r="RI58" s="25"/>
      <c r="RJ58" s="25"/>
      <c r="RK58" s="25"/>
      <c r="RL58" s="25"/>
      <c r="RM58" s="25"/>
      <c r="RN58" s="25"/>
      <c r="RO58" s="25"/>
      <c r="RP58" s="25"/>
      <c r="RQ58" s="25"/>
      <c r="RR58" s="25"/>
      <c r="RS58" s="25"/>
      <c r="RT58" s="25"/>
      <c r="RU58" s="25"/>
      <c r="RV58" s="25"/>
      <c r="RW58" s="25"/>
      <c r="RX58" s="25"/>
      <c r="RY58" s="25"/>
      <c r="RZ58" s="25"/>
      <c r="SA58" s="25"/>
      <c r="SB58" s="25"/>
      <c r="SC58" s="25"/>
      <c r="SD58" s="25"/>
      <c r="SE58" s="25"/>
      <c r="SF58" s="25"/>
      <c r="SG58" s="25"/>
      <c r="SH58" s="25"/>
      <c r="SI58" s="25"/>
      <c r="SJ58" s="25"/>
      <c r="SK58" s="25"/>
      <c r="SL58" s="25"/>
      <c r="SM58" s="25"/>
      <c r="SN58" s="25"/>
      <c r="SO58" s="25"/>
      <c r="SP58" s="25"/>
      <c r="SQ58" s="25"/>
      <c r="SR58" s="25"/>
      <c r="SS58" s="25"/>
      <c r="ST58" s="25"/>
      <c r="SU58" s="25"/>
      <c r="SV58" s="25"/>
      <c r="SW58" s="25"/>
      <c r="SX58" s="25"/>
      <c r="SY58" s="25"/>
      <c r="SZ58" s="25"/>
      <c r="TA58" s="25"/>
      <c r="TB58" s="25"/>
      <c r="TC58" s="25"/>
      <c r="TD58" s="25"/>
      <c r="TE58" s="25"/>
      <c r="TF58" s="25"/>
      <c r="TG58" s="25"/>
      <c r="TH58" s="25"/>
      <c r="TI58" s="25"/>
      <c r="TJ58" s="25"/>
      <c r="TK58" s="25"/>
      <c r="TL58" s="25"/>
      <c r="TM58" s="25"/>
      <c r="TN58" s="25"/>
      <c r="TO58" s="25"/>
      <c r="TP58" s="25"/>
      <c r="TQ58" s="25"/>
      <c r="TR58" s="25"/>
      <c r="TS58" s="25"/>
      <c r="TT58" s="25"/>
      <c r="TU58" s="25"/>
      <c r="TV58" s="25"/>
      <c r="TW58" s="25"/>
      <c r="TX58" s="25"/>
      <c r="TY58" s="25"/>
      <c r="TZ58" s="25"/>
      <c r="UA58" s="25"/>
      <c r="UB58" s="25"/>
      <c r="UC58" s="25"/>
      <c r="UD58" s="25"/>
      <c r="UE58" s="25"/>
      <c r="UF58" s="25"/>
      <c r="UG58" s="25"/>
      <c r="UH58" s="25"/>
      <c r="UI58" s="25"/>
      <c r="UJ58" s="25"/>
      <c r="UK58" s="25"/>
      <c r="UL58" s="25"/>
      <c r="UM58" s="25"/>
      <c r="UN58" s="25"/>
      <c r="UO58" s="25"/>
      <c r="UP58" s="25"/>
      <c r="UQ58" s="25"/>
      <c r="UR58" s="25"/>
      <c r="US58" s="25"/>
      <c r="UT58" s="25"/>
      <c r="UU58" s="25"/>
      <c r="UV58" s="25"/>
      <c r="UW58" s="25"/>
      <c r="UX58" s="25"/>
      <c r="UY58" s="25"/>
      <c r="UZ58" s="25"/>
      <c r="VA58" s="25"/>
      <c r="VB58" s="25"/>
      <c r="VC58" s="25"/>
      <c r="VD58" s="25"/>
      <c r="VE58" s="25"/>
      <c r="VF58" s="25"/>
      <c r="VG58" s="25"/>
      <c r="VH58" s="25"/>
      <c r="VI58" s="25"/>
      <c r="VJ58" s="25"/>
      <c r="VK58" s="25"/>
      <c r="VL58" s="25"/>
      <c r="VM58" s="25"/>
      <c r="VN58" s="25"/>
      <c r="VO58" s="25"/>
      <c r="VP58" s="25"/>
      <c r="VQ58" s="25"/>
      <c r="VR58" s="25"/>
      <c r="VS58" s="25"/>
      <c r="VT58" s="25"/>
      <c r="VU58" s="25"/>
      <c r="VV58" s="25"/>
      <c r="VW58" s="25"/>
      <c r="VX58" s="25"/>
      <c r="VY58" s="25"/>
      <c r="VZ58" s="25"/>
      <c r="WA58" s="25"/>
      <c r="WB58" s="25"/>
      <c r="WC58" s="25"/>
      <c r="WD58" s="25"/>
      <c r="WE58" s="25"/>
      <c r="WF58" s="25"/>
      <c r="WG58" s="25"/>
      <c r="WH58" s="25"/>
      <c r="WI58" s="25"/>
      <c r="WJ58" s="25"/>
      <c r="WK58" s="25"/>
      <c r="WL58" s="25"/>
      <c r="WM58" s="25"/>
      <c r="WN58" s="25"/>
      <c r="WO58" s="25"/>
      <c r="WP58" s="25"/>
      <c r="WQ58" s="25"/>
      <c r="WR58" s="25"/>
      <c r="WS58" s="25"/>
      <c r="WT58" s="25"/>
      <c r="WU58" s="25"/>
      <c r="WV58" s="25"/>
      <c r="WW58" s="25"/>
      <c r="WX58" s="25"/>
      <c r="WY58" s="25"/>
      <c r="WZ58" s="25"/>
      <c r="XA58" s="25"/>
      <c r="XB58" s="25"/>
      <c r="XC58" s="25"/>
      <c r="XD58" s="25"/>
      <c r="XE58" s="25"/>
      <c r="XF58" s="25"/>
      <c r="XG58" s="25"/>
      <c r="XH58" s="25"/>
      <c r="XI58" s="25"/>
      <c r="XJ58" s="25"/>
      <c r="XK58" s="25"/>
      <c r="XL58" s="25"/>
      <c r="XM58" s="25"/>
      <c r="XN58" s="25"/>
      <c r="XO58" s="25"/>
      <c r="XP58" s="25"/>
      <c r="XQ58" s="25"/>
      <c r="XR58" s="25"/>
      <c r="XS58" s="25"/>
      <c r="XT58" s="25"/>
      <c r="XU58" s="25"/>
      <c r="XV58" s="25"/>
      <c r="XW58" s="25"/>
      <c r="XX58" s="25"/>
      <c r="XY58" s="25"/>
      <c r="XZ58" s="25"/>
      <c r="YA58" s="25"/>
      <c r="YB58" s="25"/>
      <c r="YC58" s="25"/>
      <c r="YD58" s="25"/>
      <c r="YE58" s="25"/>
      <c r="YF58" s="25"/>
      <c r="YG58" s="25"/>
      <c r="YH58" s="25"/>
      <c r="YI58" s="25"/>
      <c r="YJ58" s="25"/>
      <c r="YK58" s="25"/>
      <c r="YL58" s="25"/>
      <c r="YM58" s="25"/>
      <c r="YN58" s="25"/>
      <c r="YO58" s="25"/>
      <c r="YP58" s="25"/>
      <c r="YQ58" s="25"/>
      <c r="YR58" s="25"/>
      <c r="YS58" s="25"/>
      <c r="YT58" s="25"/>
      <c r="YU58" s="25"/>
      <c r="YV58" s="25"/>
      <c r="YW58" s="25"/>
      <c r="YX58" s="25"/>
      <c r="YY58" s="25"/>
      <c r="YZ58" s="25"/>
      <c r="ZA58" s="25"/>
      <c r="ZB58" s="25"/>
      <c r="ZC58" s="25"/>
      <c r="ZD58" s="25"/>
      <c r="ZE58" s="25"/>
      <c r="ZF58" s="25"/>
      <c r="ZG58" s="25"/>
      <c r="ZH58" s="25"/>
      <c r="ZI58" s="25"/>
      <c r="ZJ58" s="25"/>
      <c r="ZK58" s="25"/>
      <c r="ZL58" s="25"/>
      <c r="ZM58" s="25"/>
      <c r="ZN58" s="25"/>
      <c r="ZO58" s="25"/>
      <c r="ZP58" s="25"/>
      <c r="ZQ58" s="25"/>
      <c r="ZR58" s="25"/>
      <c r="ZS58" s="25"/>
      <c r="ZT58" s="25"/>
      <c r="ZU58" s="25"/>
      <c r="ZV58" s="25"/>
      <c r="ZW58" s="25"/>
      <c r="ZX58" s="25"/>
      <c r="ZY58" s="25"/>
      <c r="ZZ58" s="25"/>
      <c r="AAA58" s="25"/>
      <c r="AAB58" s="25"/>
      <c r="AAC58" s="25"/>
      <c r="AAD58" s="25"/>
      <c r="AAE58" s="25"/>
      <c r="AAF58" s="25"/>
      <c r="AAG58" s="25"/>
      <c r="AAH58" s="25"/>
      <c r="AAI58" s="25"/>
      <c r="AAJ58" s="25"/>
      <c r="AAK58" s="25"/>
      <c r="AAL58" s="25"/>
      <c r="AAM58" s="25"/>
      <c r="AAN58" s="25"/>
      <c r="AAO58" s="25"/>
      <c r="AAP58" s="25"/>
      <c r="AAQ58" s="25"/>
      <c r="AAR58" s="25"/>
      <c r="AAS58" s="25"/>
      <c r="AAT58" s="25"/>
      <c r="AAU58" s="25"/>
      <c r="AAV58" s="25"/>
      <c r="AAW58" s="25"/>
      <c r="AAX58" s="25"/>
      <c r="AAY58" s="25"/>
      <c r="AAZ58" s="25"/>
      <c r="ABA58" s="25"/>
      <c r="ABB58" s="25"/>
      <c r="ABC58" s="25"/>
      <c r="ABD58" s="25"/>
      <c r="ABE58" s="25"/>
      <c r="ABF58" s="25"/>
      <c r="ABG58" s="25"/>
      <c r="ABH58" s="25"/>
      <c r="ABI58" s="25"/>
      <c r="ABJ58" s="25"/>
      <c r="ABK58" s="25"/>
      <c r="ABL58" s="25"/>
      <c r="ABM58" s="25"/>
      <c r="ABN58" s="25"/>
      <c r="ABO58" s="25"/>
      <c r="ABP58" s="25"/>
      <c r="ABQ58" s="25"/>
      <c r="ABR58" s="25"/>
      <c r="ABS58" s="25"/>
      <c r="ABT58" s="25"/>
      <c r="ABU58" s="25"/>
      <c r="ABV58" s="25"/>
      <c r="ABW58" s="25"/>
      <c r="ABX58" s="25"/>
      <c r="ABY58" s="25"/>
      <c r="ABZ58" s="25"/>
      <c r="ACA58" s="25"/>
      <c r="ACB58" s="25"/>
      <c r="ACC58" s="25"/>
      <c r="ACD58" s="25"/>
      <c r="ACE58" s="25"/>
      <c r="ACF58" s="25"/>
      <c r="ACG58" s="25"/>
      <c r="ACH58" s="25"/>
      <c r="ACI58" s="25"/>
      <c r="ACJ58" s="25"/>
      <c r="ACK58" s="25"/>
      <c r="ACL58" s="25"/>
      <c r="ACM58" s="25"/>
      <c r="ACN58" s="25"/>
      <c r="ACO58" s="25"/>
      <c r="ACP58" s="25"/>
      <c r="ACQ58" s="25"/>
      <c r="ACR58" s="25"/>
      <c r="ACS58" s="25"/>
      <c r="ACT58" s="25"/>
      <c r="ACU58" s="25"/>
      <c r="ACV58" s="25"/>
      <c r="ACW58" s="25"/>
      <c r="ACX58" s="25"/>
      <c r="ACY58" s="25"/>
      <c r="ACZ58" s="25"/>
      <c r="ADA58" s="25"/>
      <c r="ADB58" s="25"/>
      <c r="ADC58" s="25"/>
      <c r="ADD58" s="25"/>
      <c r="ADE58" s="25"/>
      <c r="ADF58" s="25"/>
      <c r="ADG58" s="25"/>
      <c r="ADH58" s="25"/>
      <c r="ADI58" s="25"/>
      <c r="ADJ58" s="25"/>
      <c r="ADK58" s="25"/>
      <c r="ADL58" s="25"/>
      <c r="ADM58" s="25"/>
      <c r="ADN58" s="25"/>
      <c r="ADO58" s="25"/>
      <c r="ADP58" s="25"/>
      <c r="ADQ58" s="25"/>
      <c r="ADR58" s="25"/>
      <c r="ADS58" s="25"/>
      <c r="ADT58" s="25"/>
      <c r="ADU58" s="25"/>
      <c r="ADV58" s="25"/>
      <c r="ADW58" s="25"/>
      <c r="ADX58" s="25"/>
      <c r="ADY58" s="25"/>
      <c r="ADZ58" s="25"/>
      <c r="AEA58" s="25"/>
      <c r="AEB58" s="25"/>
      <c r="AEC58" s="25"/>
      <c r="AED58" s="25"/>
      <c r="AEE58" s="25"/>
      <c r="AEF58" s="25"/>
      <c r="AEG58" s="25"/>
      <c r="AEH58" s="25"/>
      <c r="AEI58" s="25"/>
      <c r="AEJ58" s="25"/>
      <c r="AEK58" s="25"/>
      <c r="AEL58" s="25"/>
      <c r="AEM58" s="25"/>
      <c r="AEN58" s="25"/>
      <c r="AEO58" s="25"/>
      <c r="AEP58" s="25"/>
      <c r="AEQ58" s="25"/>
      <c r="AER58" s="25"/>
      <c r="AES58" s="25"/>
      <c r="AET58" s="25"/>
      <c r="AEU58" s="25"/>
      <c r="AEV58" s="25"/>
      <c r="AEW58" s="25"/>
      <c r="AEX58" s="25"/>
      <c r="AEY58" s="25"/>
      <c r="AEZ58" s="25"/>
      <c r="AFA58" s="25"/>
      <c r="AFB58" s="25"/>
      <c r="AFC58" s="25"/>
      <c r="AFD58" s="25"/>
      <c r="AFE58" s="25"/>
      <c r="AFF58" s="25"/>
      <c r="AFG58" s="25"/>
      <c r="AFH58" s="25"/>
      <c r="AFI58" s="25"/>
      <c r="AFJ58" s="25"/>
      <c r="AFK58" s="25"/>
      <c r="AFL58" s="25"/>
      <c r="AFM58" s="25"/>
      <c r="AFN58" s="25"/>
      <c r="AFO58" s="25"/>
      <c r="AFP58" s="25"/>
      <c r="AFQ58" s="25"/>
      <c r="AFR58" s="25"/>
      <c r="AFS58" s="25"/>
      <c r="AFT58" s="25"/>
      <c r="AFU58" s="25"/>
      <c r="AFV58" s="25"/>
      <c r="AFW58" s="25"/>
      <c r="AFX58" s="25"/>
      <c r="AFY58" s="25"/>
      <c r="AFZ58" s="25"/>
      <c r="AGA58" s="25"/>
      <c r="AGB58" s="25"/>
      <c r="AGC58" s="25"/>
      <c r="AGD58" s="25"/>
      <c r="AGE58" s="25"/>
      <c r="AGF58" s="25"/>
      <c r="AGG58" s="25"/>
      <c r="AGH58" s="25"/>
      <c r="AGI58" s="25"/>
      <c r="AGJ58" s="25"/>
      <c r="AGK58" s="25"/>
      <c r="AGL58" s="25"/>
      <c r="AGM58" s="25"/>
      <c r="AGN58" s="25"/>
      <c r="AGO58" s="25"/>
      <c r="AGP58" s="25"/>
      <c r="AGQ58" s="25"/>
      <c r="AGR58" s="25"/>
      <c r="AGS58" s="25"/>
      <c r="AGT58" s="25"/>
      <c r="AGU58" s="25"/>
      <c r="AGV58" s="25"/>
      <c r="AGW58" s="25"/>
      <c r="AGX58" s="25"/>
      <c r="AGY58" s="25"/>
      <c r="AGZ58" s="25"/>
      <c r="AHA58" s="25"/>
      <c r="AHB58" s="25"/>
      <c r="AHC58" s="25"/>
      <c r="AHD58" s="25"/>
      <c r="AHE58" s="25"/>
      <c r="AHF58" s="25"/>
      <c r="AHG58" s="25"/>
      <c r="AHH58" s="25"/>
      <c r="AHI58" s="25"/>
      <c r="AHJ58" s="25"/>
      <c r="AHK58" s="25"/>
      <c r="AHL58" s="25"/>
      <c r="AHM58" s="25"/>
      <c r="AHN58" s="25"/>
      <c r="AHO58" s="25"/>
      <c r="AHP58" s="25"/>
      <c r="AHQ58" s="25"/>
      <c r="AHR58" s="25"/>
      <c r="AHS58" s="25"/>
      <c r="AHT58" s="25"/>
      <c r="AHU58" s="25"/>
      <c r="AHV58" s="25"/>
      <c r="AHW58" s="25"/>
      <c r="AHX58" s="25"/>
      <c r="AHY58" s="25"/>
      <c r="AHZ58" s="25"/>
      <c r="AIA58" s="25"/>
      <c r="AIB58" s="25"/>
      <c r="AIC58" s="25"/>
      <c r="AID58" s="25"/>
      <c r="AIE58" s="25"/>
      <c r="AIF58" s="25"/>
      <c r="AIG58" s="25"/>
      <c r="AIH58" s="25"/>
      <c r="AII58" s="25"/>
      <c r="AIJ58" s="25"/>
      <c r="AIK58" s="25"/>
      <c r="AIL58" s="25"/>
      <c r="AIM58" s="25"/>
      <c r="AIN58" s="25"/>
      <c r="AIO58" s="25"/>
      <c r="AIP58" s="25"/>
      <c r="AIQ58" s="25"/>
      <c r="AIR58" s="25"/>
      <c r="AIS58" s="25"/>
      <c r="AIT58" s="25"/>
      <c r="AIU58" s="25"/>
      <c r="AIV58" s="25"/>
      <c r="AIW58" s="25"/>
      <c r="AIX58" s="25"/>
      <c r="AIY58" s="25"/>
      <c r="AIZ58" s="25"/>
      <c r="AJA58" s="25"/>
      <c r="AJB58" s="25"/>
      <c r="AJC58" s="25"/>
      <c r="AJD58" s="25"/>
      <c r="AJE58" s="25"/>
      <c r="AJF58" s="25"/>
      <c r="AJG58" s="25"/>
      <c r="AJH58" s="25"/>
      <c r="AJI58" s="25"/>
      <c r="AJJ58" s="25"/>
      <c r="AJK58" s="25"/>
      <c r="AJL58" s="25"/>
      <c r="AJM58" s="25"/>
      <c r="AJN58" s="25"/>
      <c r="AJO58" s="25"/>
      <c r="AJP58" s="25"/>
      <c r="AJQ58" s="25"/>
      <c r="AJR58" s="25"/>
      <c r="AJS58" s="25"/>
      <c r="AJT58" s="25"/>
      <c r="AJU58" s="25"/>
      <c r="AJV58" s="25"/>
      <c r="AJW58" s="25"/>
      <c r="AJX58" s="25"/>
      <c r="AJY58" s="25"/>
      <c r="AJZ58" s="25"/>
      <c r="AKA58" s="25"/>
      <c r="AKB58" s="25"/>
      <c r="AKC58" s="25"/>
      <c r="AKD58" s="25"/>
      <c r="AKE58" s="25"/>
      <c r="AKF58" s="25"/>
      <c r="AKG58" s="25"/>
      <c r="AKH58" s="25"/>
      <c r="AKI58" s="25"/>
      <c r="AKJ58" s="25"/>
      <c r="AKK58" s="25"/>
      <c r="AKL58" s="25"/>
      <c r="AKM58" s="25"/>
      <c r="AKN58" s="25"/>
      <c r="AKO58" s="25"/>
      <c r="AKP58" s="25"/>
      <c r="AKQ58" s="25"/>
      <c r="AKR58" s="25"/>
      <c r="AKS58" s="25"/>
      <c r="AKT58" s="25"/>
      <c r="AKU58" s="25"/>
      <c r="AKV58" s="25"/>
      <c r="AKW58" s="25"/>
      <c r="AKX58" s="25"/>
      <c r="AKY58" s="25"/>
      <c r="AKZ58" s="25"/>
      <c r="ALA58" s="25"/>
      <c r="ALB58" s="25"/>
      <c r="ALC58" s="25"/>
      <c r="ALD58" s="25"/>
      <c r="ALE58" s="25"/>
      <c r="ALF58" s="25"/>
      <c r="ALG58" s="25"/>
      <c r="ALH58" s="25"/>
      <c r="ALI58" s="25"/>
      <c r="ALJ58" s="25"/>
      <c r="ALK58" s="25"/>
      <c r="ALL58" s="25"/>
      <c r="ALM58" s="25"/>
      <c r="ALN58" s="25"/>
      <c r="ALO58" s="25"/>
      <c r="ALP58" s="25"/>
      <c r="ALQ58" s="25"/>
      <c r="ALR58" s="25"/>
      <c r="ALS58" s="25"/>
      <c r="ALT58" s="25"/>
      <c r="ALU58" s="25"/>
      <c r="ALV58" s="25"/>
      <c r="ALW58" s="25"/>
      <c r="ALX58" s="25"/>
      <c r="ALY58" s="25"/>
      <c r="ALZ58" s="25"/>
      <c r="AMA58" s="25"/>
      <c r="AMB58" s="25"/>
      <c r="AMC58" s="25"/>
      <c r="AMD58" s="25"/>
      <c r="AME58" s="25"/>
      <c r="AMF58" s="25"/>
      <c r="AMG58" s="25"/>
      <c r="AMH58" s="25"/>
      <c r="AMI58" s="25"/>
      <c r="AMJ58" s="25"/>
      <c r="AMK58" s="25"/>
      <c r="AML58" s="25"/>
      <c r="AMM58" s="25"/>
      <c r="AMN58" s="25"/>
      <c r="AMO58" s="25"/>
      <c r="AMP58" s="25"/>
      <c r="AMQ58" s="25"/>
      <c r="AMR58" s="25"/>
      <c r="AMS58" s="25"/>
      <c r="AMT58" s="25"/>
      <c r="AMU58" s="25"/>
      <c r="AMV58" s="25"/>
      <c r="AMW58" s="25"/>
      <c r="AMX58" s="25"/>
      <c r="AMY58" s="25"/>
      <c r="AMZ58" s="25"/>
      <c r="ANA58" s="25"/>
      <c r="ANB58" s="25"/>
      <c r="ANC58" s="25"/>
      <c r="AND58" s="25"/>
      <c r="ANE58" s="25"/>
      <c r="ANF58" s="25"/>
      <c r="ANG58" s="25"/>
      <c r="ANH58" s="25"/>
      <c r="ANI58" s="25"/>
      <c r="ANJ58" s="25"/>
      <c r="ANK58" s="25"/>
      <c r="ANL58" s="25"/>
      <c r="ANM58" s="25"/>
      <c r="ANN58" s="25"/>
      <c r="ANO58" s="25"/>
      <c r="ANP58" s="25"/>
      <c r="ANQ58" s="25"/>
      <c r="ANR58" s="25"/>
      <c r="ANS58" s="25"/>
      <c r="ANT58" s="25"/>
      <c r="ANU58" s="25"/>
      <c r="ANV58" s="25"/>
      <c r="ANW58" s="25"/>
      <c r="ANX58" s="25"/>
      <c r="ANY58" s="25"/>
      <c r="ANZ58" s="25"/>
      <c r="AOA58" s="25"/>
      <c r="AOB58" s="25"/>
      <c r="AOC58" s="25"/>
      <c r="AOD58" s="25"/>
      <c r="AOE58" s="25"/>
      <c r="AOF58" s="25"/>
      <c r="AOG58" s="25"/>
      <c r="AOH58" s="25"/>
      <c r="AOI58" s="25"/>
      <c r="AOJ58" s="25"/>
      <c r="AOK58" s="25"/>
      <c r="AOL58" s="25"/>
      <c r="AOM58" s="25"/>
      <c r="AON58" s="25"/>
      <c r="AOO58" s="25"/>
      <c r="AOP58" s="25"/>
      <c r="AOQ58" s="25"/>
      <c r="AOR58" s="25"/>
      <c r="AOS58" s="25"/>
      <c r="AOT58" s="25"/>
      <c r="AOU58" s="25"/>
      <c r="AOV58" s="25"/>
      <c r="AOW58" s="25"/>
      <c r="AOX58" s="25"/>
      <c r="AOY58" s="25"/>
      <c r="AOZ58" s="25"/>
      <c r="APA58" s="25"/>
      <c r="APB58" s="25"/>
      <c r="APC58" s="25"/>
      <c r="APD58" s="25"/>
      <c r="APE58" s="25"/>
      <c r="APF58" s="25"/>
      <c r="APG58" s="25"/>
      <c r="APH58" s="25"/>
      <c r="API58" s="25"/>
      <c r="APJ58" s="25"/>
      <c r="APK58" s="25"/>
      <c r="APL58" s="25"/>
      <c r="APM58" s="25"/>
      <c r="APN58" s="25"/>
      <c r="APO58" s="25"/>
      <c r="APP58" s="25"/>
      <c r="APQ58" s="25"/>
      <c r="APR58" s="25"/>
      <c r="APS58" s="25"/>
      <c r="APT58" s="25"/>
      <c r="APU58" s="25"/>
      <c r="APV58" s="25"/>
      <c r="APW58" s="25"/>
      <c r="APX58" s="25"/>
      <c r="APY58" s="25"/>
      <c r="APZ58" s="25"/>
      <c r="AQA58" s="25"/>
      <c r="AQB58" s="25"/>
      <c r="AQC58" s="25"/>
      <c r="AQD58" s="25"/>
      <c r="AQE58" s="25"/>
      <c r="AQF58" s="25"/>
      <c r="AQG58" s="25"/>
      <c r="AQH58" s="25"/>
      <c r="AQI58" s="25"/>
      <c r="AQJ58" s="25"/>
      <c r="AQK58" s="25"/>
      <c r="AQL58" s="25"/>
      <c r="AQM58" s="25"/>
      <c r="AQN58" s="25"/>
      <c r="AQO58" s="25"/>
      <c r="AQP58" s="25"/>
      <c r="AQQ58" s="25"/>
      <c r="AQR58" s="25"/>
      <c r="AQS58" s="25"/>
      <c r="AQT58" s="25"/>
      <c r="AQU58" s="25"/>
      <c r="AQV58" s="25"/>
      <c r="AQW58" s="25"/>
      <c r="AQX58" s="25"/>
      <c r="AQY58" s="25"/>
      <c r="AQZ58" s="25"/>
      <c r="ARA58" s="25"/>
      <c r="ARB58" s="25"/>
      <c r="ARC58" s="25"/>
      <c r="ARD58" s="25"/>
      <c r="ARE58" s="25"/>
      <c r="ARF58" s="25"/>
      <c r="ARG58" s="25"/>
      <c r="ARH58" s="25"/>
      <c r="ARI58" s="25"/>
      <c r="ARJ58" s="25"/>
      <c r="ARK58" s="25"/>
      <c r="ARL58" s="25"/>
      <c r="ARM58" s="25"/>
      <c r="ARN58" s="25"/>
      <c r="ARO58" s="25"/>
      <c r="ARP58" s="25"/>
      <c r="ARQ58" s="25"/>
      <c r="ARR58" s="25"/>
      <c r="ARS58" s="25"/>
      <c r="ART58" s="25"/>
      <c r="ARU58" s="25"/>
      <c r="ARV58" s="25"/>
      <c r="ARW58" s="25"/>
      <c r="ARX58" s="25"/>
      <c r="ARY58" s="25"/>
      <c r="ARZ58" s="25"/>
      <c r="ASA58" s="25"/>
      <c r="ASB58" s="25"/>
      <c r="ASC58" s="25"/>
      <c r="ASD58" s="25"/>
      <c r="ASE58" s="25"/>
      <c r="ASF58" s="25"/>
      <c r="ASG58" s="25"/>
      <c r="ASH58" s="25"/>
      <c r="ASI58" s="25"/>
      <c r="ASJ58" s="25"/>
      <c r="ASK58" s="25"/>
      <c r="ASL58" s="25"/>
      <c r="ASM58" s="25"/>
      <c r="ASN58" s="25"/>
      <c r="ASO58" s="25"/>
      <c r="ASP58" s="25"/>
      <c r="ASQ58" s="25"/>
      <c r="ASR58" s="25"/>
      <c r="ASS58" s="25"/>
      <c r="AST58" s="25"/>
      <c r="ASU58" s="25"/>
      <c r="ASV58" s="25"/>
      <c r="ASW58" s="25"/>
      <c r="ASX58" s="25"/>
      <c r="ASY58" s="25"/>
      <c r="ASZ58" s="25"/>
      <c r="ATA58" s="25"/>
      <c r="ATB58" s="25"/>
      <c r="ATC58" s="25"/>
      <c r="ATD58" s="25"/>
      <c r="ATE58" s="25"/>
      <c r="ATF58" s="25"/>
      <c r="ATG58" s="25"/>
      <c r="ATH58" s="25"/>
      <c r="ATI58" s="25"/>
      <c r="ATJ58" s="25"/>
      <c r="ATK58" s="25"/>
      <c r="ATL58" s="25"/>
      <c r="ATM58" s="25"/>
      <c r="ATN58" s="25"/>
      <c r="ATO58" s="25"/>
      <c r="ATP58" s="25"/>
      <c r="ATQ58" s="25"/>
      <c r="ATR58" s="25"/>
      <c r="ATS58" s="25"/>
      <c r="ATT58" s="25"/>
      <c r="ATU58" s="25"/>
      <c r="ATV58" s="25"/>
      <c r="ATW58" s="25"/>
      <c r="ATX58" s="25"/>
      <c r="ATY58" s="25"/>
      <c r="ATZ58" s="25"/>
      <c r="AUA58" s="25"/>
      <c r="AUB58" s="25"/>
      <c r="AUC58" s="25"/>
      <c r="AUD58" s="25"/>
      <c r="AUE58" s="25"/>
      <c r="AUF58" s="25"/>
      <c r="AUG58" s="25"/>
      <c r="AUH58" s="25"/>
      <c r="AUI58" s="25"/>
      <c r="AUJ58" s="25"/>
      <c r="AUK58" s="25"/>
      <c r="AUL58" s="25"/>
      <c r="AUM58" s="25"/>
      <c r="AUN58" s="25"/>
      <c r="AUO58" s="25"/>
      <c r="AUP58" s="25"/>
      <c r="AUQ58" s="25"/>
      <c r="AUR58" s="25"/>
      <c r="AUS58" s="25"/>
      <c r="AUT58" s="25"/>
      <c r="AUU58" s="25"/>
      <c r="AUV58" s="25"/>
      <c r="AUW58" s="25"/>
      <c r="AUX58" s="25"/>
      <c r="AUY58" s="25"/>
      <c r="AUZ58" s="25"/>
      <c r="AVA58" s="25"/>
      <c r="AVB58" s="25"/>
      <c r="AVC58" s="25"/>
      <c r="AVD58" s="25"/>
      <c r="AVE58" s="25"/>
      <c r="AVF58" s="25"/>
      <c r="AVG58" s="25"/>
      <c r="AVH58" s="25"/>
      <c r="AVI58" s="25"/>
      <c r="AVJ58" s="25"/>
      <c r="AVK58" s="25"/>
      <c r="AVL58" s="25"/>
      <c r="AVM58" s="25"/>
      <c r="AVN58" s="25"/>
      <c r="AVO58" s="25"/>
      <c r="AVP58" s="25"/>
      <c r="AVQ58" s="25"/>
      <c r="AVR58" s="25"/>
      <c r="AVS58" s="25"/>
      <c r="AVT58" s="25"/>
      <c r="AVU58" s="25"/>
      <c r="AVV58" s="25"/>
      <c r="AVW58" s="25"/>
      <c r="AVX58" s="25"/>
      <c r="AVY58" s="25"/>
      <c r="AVZ58" s="25"/>
      <c r="AWA58" s="25"/>
      <c r="AWB58" s="25"/>
      <c r="AWC58" s="25"/>
      <c r="AWD58" s="25"/>
      <c r="AWE58" s="25"/>
      <c r="AWF58" s="25"/>
      <c r="AWG58" s="25"/>
      <c r="AWH58" s="25"/>
      <c r="AWI58" s="25"/>
      <c r="AWJ58" s="25"/>
      <c r="AWK58" s="25"/>
      <c r="AWL58" s="25"/>
      <c r="AWM58" s="25"/>
      <c r="AWN58" s="25"/>
      <c r="AWO58" s="25"/>
      <c r="AWP58" s="25"/>
      <c r="AWQ58" s="25"/>
      <c r="AWR58" s="25"/>
      <c r="AWS58" s="25"/>
      <c r="AWT58" s="25"/>
      <c r="AWU58" s="25"/>
      <c r="AWV58" s="25"/>
      <c r="AWW58" s="25"/>
      <c r="AWX58" s="25"/>
      <c r="AWY58" s="25"/>
      <c r="AWZ58" s="25"/>
      <c r="AXA58" s="25"/>
      <c r="AXB58" s="25"/>
      <c r="AXC58" s="25"/>
      <c r="AXD58" s="25"/>
      <c r="AXE58" s="25"/>
      <c r="AXF58" s="25"/>
      <c r="AXG58" s="25"/>
      <c r="AXH58" s="25"/>
      <c r="AXI58" s="25"/>
      <c r="AXJ58" s="25"/>
      <c r="AXK58" s="25"/>
      <c r="AXL58" s="25"/>
      <c r="AXM58" s="25"/>
      <c r="AXN58" s="25"/>
      <c r="AXO58" s="25"/>
      <c r="AXP58" s="25"/>
      <c r="AXQ58" s="25"/>
      <c r="AXR58" s="25"/>
      <c r="AXS58" s="25"/>
      <c r="AXT58" s="25"/>
      <c r="AXU58" s="25"/>
      <c r="AXV58" s="25"/>
      <c r="AXW58" s="25"/>
      <c r="AXX58" s="25"/>
      <c r="AXY58" s="25"/>
      <c r="AXZ58" s="25"/>
      <c r="AYA58" s="25"/>
      <c r="AYB58" s="25"/>
      <c r="AYC58" s="25"/>
      <c r="AYD58" s="25"/>
      <c r="AYE58" s="25"/>
      <c r="AYF58" s="25"/>
      <c r="AYG58" s="25"/>
      <c r="AYH58" s="25"/>
      <c r="AYI58" s="25"/>
      <c r="AYJ58" s="25"/>
      <c r="AYK58" s="25"/>
      <c r="AYL58" s="25"/>
      <c r="AYM58" s="25"/>
      <c r="AYN58" s="25"/>
      <c r="AYO58" s="25"/>
      <c r="AYP58" s="25"/>
      <c r="AYQ58" s="25"/>
      <c r="AYR58" s="25"/>
      <c r="AYS58" s="25"/>
      <c r="AYT58" s="25"/>
      <c r="AYU58" s="25"/>
      <c r="AYV58" s="25"/>
      <c r="AYW58" s="25"/>
      <c r="AYX58" s="25"/>
      <c r="AYY58" s="25"/>
      <c r="AYZ58" s="25"/>
      <c r="AZA58" s="25"/>
      <c r="AZB58" s="25"/>
      <c r="AZC58" s="25"/>
      <c r="AZD58" s="25"/>
      <c r="AZE58" s="25"/>
      <c r="AZF58" s="25"/>
      <c r="AZG58" s="25"/>
      <c r="AZH58" s="25"/>
      <c r="AZI58" s="25"/>
      <c r="AZJ58" s="25"/>
      <c r="AZK58" s="25"/>
      <c r="AZL58" s="25"/>
      <c r="AZM58" s="25"/>
      <c r="AZN58" s="25"/>
      <c r="AZO58" s="25"/>
      <c r="AZP58" s="25"/>
      <c r="AZQ58" s="25"/>
      <c r="AZR58" s="25"/>
      <c r="AZS58" s="25"/>
      <c r="AZT58" s="25"/>
      <c r="AZU58" s="25"/>
      <c r="AZV58" s="25"/>
      <c r="AZW58" s="25"/>
      <c r="AZX58" s="25"/>
      <c r="AZY58" s="25"/>
      <c r="AZZ58" s="25"/>
      <c r="BAA58" s="25"/>
      <c r="BAB58" s="25"/>
      <c r="BAC58" s="25"/>
      <c r="BAD58" s="25"/>
      <c r="BAE58" s="25"/>
      <c r="BAF58" s="25"/>
      <c r="BAG58" s="25"/>
      <c r="BAH58" s="25"/>
      <c r="BAI58" s="25"/>
      <c r="BAJ58" s="25"/>
      <c r="BAK58" s="25"/>
      <c r="BAL58" s="25"/>
      <c r="BAM58" s="25"/>
      <c r="BAN58" s="25"/>
      <c r="BAO58" s="25"/>
      <c r="BAP58" s="25"/>
      <c r="BAQ58" s="25"/>
      <c r="BAR58" s="25"/>
      <c r="BAS58" s="25"/>
      <c r="BAT58" s="25"/>
      <c r="BAU58" s="25"/>
      <c r="BAV58" s="25"/>
      <c r="BAW58" s="25"/>
      <c r="BAX58" s="25"/>
      <c r="BAY58" s="25"/>
      <c r="BAZ58" s="25"/>
      <c r="BBA58" s="25"/>
      <c r="BBB58" s="25"/>
      <c r="BBC58" s="25"/>
      <c r="BBD58" s="25"/>
      <c r="BBE58" s="25"/>
      <c r="BBF58" s="25"/>
      <c r="BBG58" s="25"/>
      <c r="BBH58" s="25"/>
      <c r="BBI58" s="25"/>
      <c r="BBJ58" s="25"/>
      <c r="BBK58" s="25"/>
      <c r="BBL58" s="25"/>
      <c r="BBM58" s="25"/>
      <c r="BBN58" s="25"/>
      <c r="BBO58" s="25"/>
      <c r="BBP58" s="25"/>
      <c r="BBQ58" s="25"/>
      <c r="BBR58" s="25"/>
      <c r="BBS58" s="25"/>
      <c r="BBT58" s="25"/>
      <c r="BBU58" s="25"/>
      <c r="BBV58" s="25"/>
      <c r="BBW58" s="25"/>
      <c r="BBX58" s="25"/>
      <c r="BBY58" s="25"/>
      <c r="BBZ58" s="25"/>
      <c r="BCA58" s="25"/>
      <c r="BCB58" s="25"/>
      <c r="BCC58" s="25"/>
      <c r="BCD58" s="25"/>
      <c r="BCE58" s="25"/>
      <c r="BCF58" s="25"/>
      <c r="BCG58" s="25"/>
      <c r="BCH58" s="25"/>
      <c r="BCI58" s="25"/>
      <c r="BCJ58" s="25"/>
      <c r="BCK58" s="25"/>
      <c r="BCL58" s="25"/>
      <c r="BCM58" s="25"/>
      <c r="BCN58" s="25"/>
      <c r="BCO58" s="25"/>
      <c r="BCP58" s="25"/>
      <c r="BCQ58" s="25"/>
      <c r="BCR58" s="25"/>
      <c r="BCS58" s="25"/>
      <c r="BCT58" s="25"/>
      <c r="BCU58" s="25"/>
      <c r="BCV58" s="25"/>
      <c r="BCW58" s="25"/>
      <c r="BCX58" s="25"/>
      <c r="BCY58" s="25"/>
      <c r="BCZ58" s="25"/>
      <c r="BDA58" s="25"/>
      <c r="BDB58" s="25"/>
      <c r="BDC58" s="25"/>
      <c r="BDD58" s="25"/>
      <c r="BDE58" s="25"/>
      <c r="BDF58" s="25"/>
      <c r="BDG58" s="25"/>
      <c r="BDH58" s="25"/>
      <c r="BDI58" s="25"/>
      <c r="BDJ58" s="25"/>
      <c r="BDK58" s="25"/>
      <c r="BDL58" s="25"/>
      <c r="BDM58" s="25"/>
      <c r="BDN58" s="25"/>
      <c r="BDO58" s="25"/>
      <c r="BDP58" s="25"/>
      <c r="BDQ58" s="25"/>
      <c r="BDR58" s="25"/>
      <c r="BDS58" s="25"/>
      <c r="BDT58" s="25"/>
      <c r="BDU58" s="25"/>
      <c r="BDV58" s="25"/>
      <c r="BDW58" s="25"/>
      <c r="BDX58" s="25"/>
      <c r="BDY58" s="25"/>
      <c r="BDZ58" s="25"/>
      <c r="BEA58" s="25"/>
      <c r="BEB58" s="25"/>
      <c r="BEC58" s="25"/>
      <c r="BED58" s="25"/>
      <c r="BEE58" s="25"/>
      <c r="BEF58" s="25"/>
      <c r="BEG58" s="25"/>
      <c r="BEH58" s="25"/>
      <c r="BEI58" s="25"/>
      <c r="BEJ58" s="25"/>
      <c r="BEK58" s="25"/>
      <c r="BEL58" s="25"/>
      <c r="BEM58" s="25"/>
      <c r="BEN58" s="25"/>
      <c r="BEO58" s="25"/>
      <c r="BEP58" s="25"/>
      <c r="BEQ58" s="25"/>
      <c r="BER58" s="25"/>
      <c r="BES58" s="25"/>
      <c r="BET58" s="25"/>
      <c r="BEU58" s="25"/>
      <c r="BEV58" s="25"/>
      <c r="BEW58" s="25"/>
      <c r="BEX58" s="25"/>
      <c r="BEY58" s="25"/>
      <c r="BEZ58" s="25"/>
      <c r="BFA58" s="25"/>
      <c r="BFB58" s="25"/>
      <c r="BFC58" s="25"/>
      <c r="BFD58" s="25"/>
      <c r="BFE58" s="25"/>
      <c r="BFF58" s="25"/>
      <c r="BFG58" s="25"/>
      <c r="BFH58" s="25"/>
      <c r="BFI58" s="25"/>
      <c r="BFJ58" s="25"/>
      <c r="BFK58" s="25"/>
      <c r="BFL58" s="25"/>
      <c r="BFM58" s="25"/>
      <c r="BFN58" s="25"/>
      <c r="BFO58" s="25"/>
      <c r="BFP58" s="25"/>
      <c r="BFQ58" s="25"/>
      <c r="BFR58" s="25"/>
      <c r="BFS58" s="25"/>
      <c r="BFT58" s="25"/>
      <c r="BFU58" s="25"/>
      <c r="BFV58" s="25"/>
      <c r="BFW58" s="25"/>
      <c r="BFX58" s="25"/>
      <c r="BFY58" s="25"/>
      <c r="BFZ58" s="25"/>
      <c r="BGA58" s="25"/>
      <c r="BGB58" s="25"/>
      <c r="BGC58" s="25"/>
      <c r="BGD58" s="25"/>
      <c r="BGE58" s="25"/>
      <c r="BGF58" s="25"/>
      <c r="BGG58" s="25"/>
      <c r="BGH58" s="25"/>
      <c r="BGI58" s="25"/>
      <c r="BGJ58" s="25"/>
      <c r="BGK58" s="25"/>
      <c r="BGL58" s="25"/>
      <c r="BGM58" s="25"/>
      <c r="BGN58" s="25"/>
      <c r="BGO58" s="25"/>
      <c r="BGP58" s="25"/>
      <c r="BGQ58" s="25"/>
      <c r="BGR58" s="25"/>
      <c r="BGS58" s="25"/>
      <c r="BGT58" s="25"/>
      <c r="BGU58" s="25"/>
      <c r="BGV58" s="25"/>
      <c r="BGW58" s="25"/>
      <c r="BGX58" s="25"/>
      <c r="BGY58" s="25"/>
      <c r="BGZ58" s="25"/>
      <c r="BHA58" s="25"/>
      <c r="BHB58" s="25"/>
      <c r="BHC58" s="25"/>
      <c r="BHD58" s="25"/>
      <c r="BHE58" s="25"/>
      <c r="BHF58" s="25"/>
      <c r="BHG58" s="25"/>
      <c r="BHH58" s="25"/>
      <c r="BHI58" s="25"/>
      <c r="BHJ58" s="25"/>
      <c r="BHK58" s="25"/>
      <c r="BHL58" s="25"/>
      <c r="BHM58" s="25"/>
      <c r="BHN58" s="25"/>
      <c r="BHO58" s="25"/>
      <c r="BHP58" s="25"/>
      <c r="BHQ58" s="25"/>
      <c r="BHR58" s="25"/>
      <c r="BHS58" s="25"/>
      <c r="BHT58" s="25"/>
      <c r="BHU58" s="25"/>
      <c r="BHV58" s="25"/>
      <c r="BHW58" s="25"/>
      <c r="BHX58" s="25"/>
      <c r="BHY58" s="25"/>
      <c r="BHZ58" s="25"/>
      <c r="BIA58" s="25"/>
      <c r="BIB58" s="25"/>
      <c r="BIC58" s="25"/>
      <c r="BID58" s="25"/>
      <c r="BIE58" s="25"/>
      <c r="BIF58" s="25"/>
      <c r="BIG58" s="25"/>
      <c r="BIH58" s="25"/>
      <c r="BII58" s="25"/>
      <c r="BIJ58" s="25"/>
      <c r="BIK58" s="25"/>
      <c r="BIL58" s="25"/>
      <c r="BIM58" s="25"/>
      <c r="BIN58" s="25"/>
      <c r="BIO58" s="25"/>
      <c r="BIP58" s="25"/>
      <c r="BIQ58" s="25"/>
      <c r="BIR58" s="25"/>
      <c r="BIS58" s="25"/>
      <c r="BIT58" s="25"/>
      <c r="BIU58" s="25"/>
      <c r="BIV58" s="25"/>
      <c r="BIW58" s="25"/>
      <c r="BIX58" s="25"/>
      <c r="BIY58" s="25"/>
      <c r="BIZ58" s="25"/>
      <c r="BJA58" s="25"/>
      <c r="BJB58" s="25"/>
      <c r="BJC58" s="25"/>
      <c r="BJD58" s="25"/>
      <c r="BJE58" s="25"/>
      <c r="BJF58" s="25"/>
      <c r="BJG58" s="25"/>
      <c r="BJH58" s="25"/>
      <c r="BJI58" s="25"/>
      <c r="BJJ58" s="25"/>
      <c r="BJK58" s="25"/>
      <c r="BJL58" s="25"/>
      <c r="BJM58" s="25"/>
      <c r="BJN58" s="25"/>
      <c r="BJO58" s="25"/>
      <c r="BJP58" s="25"/>
      <c r="BJQ58" s="25"/>
      <c r="BJR58" s="25"/>
      <c r="BJS58" s="25"/>
      <c r="BJT58" s="25"/>
      <c r="BJU58" s="25"/>
      <c r="BJV58" s="25"/>
      <c r="BJW58" s="25"/>
      <c r="BJX58" s="25"/>
      <c r="BJY58" s="25"/>
      <c r="BJZ58" s="25"/>
      <c r="BKA58" s="25"/>
      <c r="BKB58" s="25"/>
      <c r="BKC58" s="25"/>
      <c r="BKD58" s="25"/>
      <c r="BKE58" s="25"/>
      <c r="BKF58" s="25"/>
      <c r="BKG58" s="25"/>
      <c r="BKH58" s="25"/>
      <c r="BKI58" s="25"/>
      <c r="BKJ58" s="25"/>
      <c r="BKK58" s="25"/>
      <c r="BKL58" s="25"/>
      <c r="BKM58" s="25"/>
      <c r="BKN58" s="25"/>
      <c r="BKO58" s="25"/>
      <c r="BKP58" s="25"/>
      <c r="BKQ58" s="25"/>
      <c r="BKR58" s="25"/>
      <c r="BKS58" s="25"/>
      <c r="BKT58" s="25"/>
      <c r="BKU58" s="25"/>
      <c r="BKV58" s="25"/>
      <c r="BKW58" s="25"/>
      <c r="BKX58" s="25"/>
      <c r="BKY58" s="25"/>
      <c r="BKZ58" s="25"/>
      <c r="BLA58" s="25"/>
      <c r="BLB58" s="25"/>
      <c r="BLC58" s="25"/>
      <c r="BLD58" s="25"/>
      <c r="BLE58" s="25"/>
      <c r="BLF58" s="25"/>
      <c r="BLG58" s="25"/>
      <c r="BLH58" s="25"/>
      <c r="BLI58" s="25"/>
      <c r="BLJ58" s="25"/>
      <c r="BLK58" s="25"/>
      <c r="BLL58" s="25"/>
      <c r="BLM58" s="25"/>
      <c r="BLN58" s="25"/>
      <c r="BLO58" s="25"/>
      <c r="BLP58" s="25"/>
      <c r="BLQ58" s="25"/>
      <c r="BLR58" s="25"/>
      <c r="BLS58" s="25"/>
      <c r="BLT58" s="25"/>
      <c r="BLU58" s="25"/>
      <c r="BLV58" s="25"/>
      <c r="BLW58" s="25"/>
      <c r="BLX58" s="25"/>
      <c r="BLY58" s="25"/>
      <c r="BLZ58" s="25"/>
      <c r="BMA58" s="25"/>
      <c r="BMB58" s="25"/>
      <c r="BMC58" s="25"/>
      <c r="BMD58" s="25"/>
      <c r="BME58" s="25"/>
      <c r="BMF58" s="25"/>
      <c r="BMG58" s="25"/>
      <c r="BMH58" s="25"/>
      <c r="BMI58" s="25"/>
      <c r="BMJ58" s="25"/>
      <c r="BMK58" s="25"/>
      <c r="BML58" s="25"/>
      <c r="BMM58" s="25"/>
      <c r="BMN58" s="25"/>
      <c r="BMO58" s="25"/>
      <c r="BMP58" s="25"/>
      <c r="BMQ58" s="25"/>
      <c r="BMR58" s="25"/>
      <c r="BMS58" s="25"/>
      <c r="BMT58" s="25"/>
      <c r="BMU58" s="25"/>
      <c r="BMV58" s="25"/>
      <c r="BMW58" s="25"/>
      <c r="BMX58" s="25"/>
      <c r="BMY58" s="25"/>
      <c r="BMZ58" s="25"/>
      <c r="BNA58" s="25"/>
      <c r="BNB58" s="25"/>
      <c r="BNC58" s="25"/>
      <c r="BND58" s="25"/>
      <c r="BNE58" s="25"/>
      <c r="BNF58" s="25"/>
      <c r="BNG58" s="25"/>
      <c r="BNH58" s="25"/>
      <c r="BNI58" s="25"/>
      <c r="BNJ58" s="25"/>
      <c r="BNK58" s="25"/>
      <c r="BNL58" s="25"/>
      <c r="BNM58" s="25"/>
      <c r="BNN58" s="25"/>
      <c r="BNO58" s="25"/>
      <c r="BNP58" s="25"/>
      <c r="BNQ58" s="25"/>
      <c r="BNR58" s="25"/>
      <c r="BNS58" s="25"/>
      <c r="BNT58" s="25"/>
      <c r="BNU58" s="25"/>
      <c r="BNV58" s="25"/>
      <c r="BNW58" s="25"/>
      <c r="BNX58" s="25"/>
      <c r="BNY58" s="25"/>
      <c r="BNZ58" s="25"/>
      <c r="BOA58" s="25"/>
      <c r="BOB58" s="25"/>
      <c r="BOC58" s="25"/>
      <c r="BOD58" s="25"/>
      <c r="BOE58" s="25"/>
      <c r="BOF58" s="25"/>
      <c r="BOG58" s="25"/>
      <c r="BOH58" s="25"/>
      <c r="BOI58" s="25"/>
      <c r="BOJ58" s="25"/>
      <c r="BOK58" s="25"/>
      <c r="BOL58" s="25"/>
      <c r="BOM58" s="25"/>
      <c r="BON58" s="25"/>
      <c r="BOO58" s="25"/>
      <c r="BOP58" s="25"/>
      <c r="BOQ58" s="25"/>
      <c r="BOR58" s="25"/>
      <c r="BOS58" s="25"/>
      <c r="BOT58" s="25"/>
      <c r="BOU58" s="25"/>
      <c r="BOV58" s="25"/>
      <c r="BOW58" s="25"/>
      <c r="BOX58" s="25"/>
      <c r="BOY58" s="25"/>
      <c r="BOZ58" s="25"/>
      <c r="BPA58" s="25"/>
      <c r="BPB58" s="25"/>
      <c r="BPC58" s="25"/>
      <c r="BPD58" s="25"/>
      <c r="BPE58" s="25"/>
      <c r="BPF58" s="25"/>
      <c r="BPG58" s="25"/>
      <c r="BPH58" s="25"/>
      <c r="BPI58" s="25"/>
      <c r="BPJ58" s="25"/>
      <c r="BPK58" s="25"/>
      <c r="BPL58" s="25"/>
      <c r="BPM58" s="25"/>
      <c r="BPN58" s="25"/>
      <c r="BPO58" s="25"/>
      <c r="BPP58" s="25"/>
      <c r="BPQ58" s="25"/>
      <c r="BPR58" s="25"/>
      <c r="BPS58" s="25"/>
      <c r="BPT58" s="25"/>
      <c r="BPU58" s="25"/>
      <c r="BPV58" s="25"/>
      <c r="BPW58" s="25"/>
      <c r="BPX58" s="25"/>
      <c r="BPY58" s="25"/>
      <c r="BPZ58" s="25"/>
      <c r="BQA58" s="25"/>
      <c r="BQB58" s="25"/>
      <c r="BQC58" s="25"/>
      <c r="BQD58" s="25"/>
      <c r="BQE58" s="25"/>
      <c r="BQF58" s="25"/>
      <c r="BQG58" s="25"/>
      <c r="BQH58" s="25"/>
      <c r="BQI58" s="25"/>
      <c r="BQJ58" s="25"/>
      <c r="BQK58" s="25"/>
      <c r="BQL58" s="25"/>
      <c r="BQM58" s="25"/>
      <c r="BQN58" s="25"/>
      <c r="BQO58" s="25"/>
      <c r="BQP58" s="25"/>
      <c r="BQQ58" s="25"/>
      <c r="BQR58" s="25"/>
      <c r="BQS58" s="25"/>
      <c r="BQT58" s="25"/>
      <c r="BQU58" s="25"/>
      <c r="BQV58" s="25"/>
      <c r="BQW58" s="25"/>
      <c r="BQX58" s="25"/>
      <c r="BQY58" s="25"/>
      <c r="BQZ58" s="25"/>
      <c r="BRA58" s="25"/>
      <c r="BRB58" s="25"/>
      <c r="BRC58" s="25"/>
      <c r="BRD58" s="25"/>
      <c r="BRE58" s="25"/>
      <c r="BRF58" s="25"/>
      <c r="BRG58" s="25"/>
      <c r="BRH58" s="25"/>
      <c r="BRI58" s="25"/>
      <c r="BRJ58" s="25"/>
      <c r="BRK58" s="25"/>
      <c r="BRL58" s="25"/>
      <c r="BRM58" s="25"/>
      <c r="BRN58" s="25"/>
      <c r="BRO58" s="25"/>
      <c r="BRP58" s="25"/>
      <c r="BRQ58" s="25"/>
      <c r="BRR58" s="25"/>
      <c r="BRS58" s="25"/>
      <c r="BRT58" s="25"/>
      <c r="BRU58" s="25"/>
      <c r="BRV58" s="25"/>
      <c r="BRW58" s="25"/>
      <c r="BRX58" s="25"/>
      <c r="BRY58" s="25"/>
      <c r="BRZ58" s="25"/>
      <c r="BSA58" s="25"/>
      <c r="BSB58" s="25"/>
      <c r="BSC58" s="25"/>
      <c r="BSD58" s="25"/>
      <c r="BSE58" s="25"/>
      <c r="BSF58" s="25"/>
      <c r="BSG58" s="25"/>
      <c r="BSH58" s="25"/>
      <c r="BSI58" s="25"/>
      <c r="BSJ58" s="25"/>
      <c r="BSK58" s="25"/>
      <c r="BSL58" s="25"/>
      <c r="BSM58" s="25"/>
      <c r="BSN58" s="25"/>
      <c r="BSO58" s="25"/>
      <c r="BSP58" s="25"/>
      <c r="BSQ58" s="25"/>
      <c r="BSR58" s="25"/>
      <c r="BSS58" s="25"/>
      <c r="BST58" s="25"/>
      <c r="BSU58" s="25"/>
      <c r="BSV58" s="25"/>
      <c r="BSW58" s="25"/>
      <c r="BSX58" s="25"/>
      <c r="BSY58" s="25"/>
      <c r="BSZ58" s="25"/>
      <c r="BTA58" s="25"/>
      <c r="BTB58" s="25"/>
      <c r="BTC58" s="25"/>
      <c r="BTD58" s="25"/>
      <c r="BTE58" s="25"/>
      <c r="BTF58" s="25"/>
      <c r="BTG58" s="25"/>
      <c r="BTH58" s="25"/>
      <c r="BTI58" s="25"/>
      <c r="BTJ58" s="25"/>
      <c r="BTK58" s="25"/>
      <c r="BTL58" s="25"/>
      <c r="BTM58" s="25"/>
      <c r="BTN58" s="25"/>
      <c r="BTO58" s="25"/>
      <c r="BTP58" s="25"/>
      <c r="BTQ58" s="25"/>
      <c r="BTR58" s="25"/>
      <c r="BTS58" s="25"/>
      <c r="BTT58" s="25"/>
      <c r="BTU58" s="25"/>
      <c r="BTV58" s="25"/>
      <c r="BTW58" s="25"/>
      <c r="BTX58" s="25"/>
      <c r="BTY58" s="25"/>
      <c r="BTZ58" s="25"/>
      <c r="BUA58" s="25"/>
      <c r="BUB58" s="25"/>
      <c r="BUC58" s="25"/>
      <c r="BUD58" s="25"/>
      <c r="BUE58" s="25"/>
      <c r="BUF58" s="25"/>
      <c r="BUG58" s="25"/>
      <c r="BUH58" s="25"/>
      <c r="BUI58" s="25"/>
      <c r="BUJ58" s="25"/>
      <c r="BUK58" s="25"/>
      <c r="BUL58" s="25"/>
      <c r="BUM58" s="25"/>
      <c r="BUN58" s="25"/>
      <c r="BUO58" s="25"/>
      <c r="BUP58" s="25"/>
      <c r="BUQ58" s="25"/>
      <c r="BUR58" s="25"/>
      <c r="BUS58" s="25"/>
      <c r="BUT58" s="25"/>
      <c r="BUU58" s="25"/>
      <c r="BUV58" s="25"/>
      <c r="BUW58" s="25"/>
      <c r="BUX58" s="25"/>
      <c r="BUY58" s="25"/>
      <c r="BUZ58" s="25"/>
      <c r="BVA58" s="25"/>
      <c r="BVB58" s="25"/>
      <c r="BVC58" s="25"/>
      <c r="BVD58" s="25"/>
      <c r="BVE58" s="25"/>
      <c r="BVF58" s="25"/>
      <c r="BVG58" s="25"/>
      <c r="BVH58" s="25"/>
      <c r="BVI58" s="25"/>
      <c r="BVJ58" s="25"/>
      <c r="BVK58" s="25"/>
      <c r="BVL58" s="25"/>
      <c r="BVM58" s="25"/>
      <c r="BVN58" s="25"/>
      <c r="BVO58" s="25"/>
      <c r="BVP58" s="25"/>
      <c r="BVQ58" s="25"/>
      <c r="BVR58" s="25"/>
      <c r="BVS58" s="25"/>
      <c r="BVT58" s="25"/>
      <c r="BVU58" s="25"/>
      <c r="BVV58" s="25"/>
      <c r="BVW58" s="25"/>
      <c r="BVX58" s="25"/>
      <c r="BVY58" s="25"/>
      <c r="BVZ58" s="25"/>
      <c r="BWA58" s="25"/>
      <c r="BWB58" s="25"/>
      <c r="BWC58" s="25"/>
      <c r="BWD58" s="25"/>
      <c r="BWE58" s="25"/>
      <c r="BWF58" s="25"/>
      <c r="BWG58" s="25"/>
      <c r="BWH58" s="25"/>
      <c r="BWI58" s="25"/>
      <c r="BWJ58" s="25"/>
      <c r="BWK58" s="25"/>
      <c r="BWL58" s="25"/>
      <c r="BWM58" s="25"/>
      <c r="BWN58" s="25"/>
      <c r="BWO58" s="25"/>
      <c r="BWP58" s="25"/>
      <c r="BWQ58" s="25"/>
      <c r="BWR58" s="25"/>
      <c r="BWS58" s="25"/>
      <c r="BWT58" s="25"/>
      <c r="BWU58" s="25"/>
      <c r="BWV58" s="25"/>
      <c r="BWW58" s="25"/>
      <c r="BWX58" s="25"/>
      <c r="BWY58" s="25"/>
      <c r="BWZ58" s="25"/>
      <c r="BXA58" s="25"/>
      <c r="BXB58" s="25"/>
      <c r="BXC58" s="25"/>
      <c r="BXD58" s="25"/>
      <c r="BXE58" s="25"/>
      <c r="BXF58" s="25"/>
      <c r="BXG58" s="25"/>
      <c r="BXH58" s="25"/>
      <c r="BXI58" s="25"/>
      <c r="BXJ58" s="25"/>
      <c r="BXK58" s="25"/>
      <c r="BXL58" s="25"/>
      <c r="BXM58" s="25"/>
      <c r="BXN58" s="25"/>
      <c r="BXO58" s="25"/>
      <c r="BXP58" s="25"/>
      <c r="BXQ58" s="25"/>
      <c r="BXR58" s="25"/>
      <c r="BXS58" s="25"/>
      <c r="BXT58" s="25"/>
      <c r="BXU58" s="25"/>
      <c r="BXV58" s="25"/>
      <c r="BXW58" s="25"/>
      <c r="BXX58" s="25"/>
      <c r="BXY58" s="25"/>
      <c r="BXZ58" s="25"/>
      <c r="BYA58" s="25"/>
      <c r="BYB58" s="25"/>
      <c r="BYC58" s="25"/>
      <c r="BYD58" s="25"/>
      <c r="BYE58" s="25"/>
      <c r="BYF58" s="25"/>
      <c r="BYG58" s="25"/>
      <c r="BYH58" s="25"/>
      <c r="BYI58" s="25"/>
      <c r="BYJ58" s="25"/>
      <c r="BYK58" s="25"/>
      <c r="BYL58" s="25"/>
      <c r="BYM58" s="25"/>
      <c r="BYN58" s="25"/>
      <c r="BYO58" s="25"/>
      <c r="BYP58" s="25"/>
      <c r="BYQ58" s="25"/>
      <c r="BYR58" s="25"/>
      <c r="BYS58" s="25"/>
      <c r="BYT58" s="25"/>
      <c r="BYU58" s="25"/>
      <c r="BYV58" s="25"/>
      <c r="BYW58" s="25"/>
      <c r="BYX58" s="25"/>
      <c r="BYY58" s="25"/>
      <c r="BYZ58" s="25"/>
      <c r="BZA58" s="25"/>
      <c r="BZB58" s="25"/>
      <c r="BZC58" s="25"/>
      <c r="BZD58" s="25"/>
      <c r="BZE58" s="25"/>
      <c r="BZF58" s="25"/>
      <c r="BZG58" s="25"/>
      <c r="BZH58" s="25"/>
      <c r="BZI58" s="25"/>
      <c r="BZJ58" s="25"/>
      <c r="BZK58" s="25"/>
      <c r="BZL58" s="25"/>
      <c r="BZM58" s="25"/>
      <c r="BZN58" s="25"/>
      <c r="BZO58" s="25"/>
      <c r="BZP58" s="25"/>
      <c r="BZQ58" s="25"/>
      <c r="BZR58" s="25"/>
      <c r="BZS58" s="25"/>
      <c r="BZT58" s="25"/>
      <c r="BZU58" s="25"/>
      <c r="BZV58" s="25"/>
      <c r="BZW58" s="25"/>
      <c r="BZX58" s="25"/>
      <c r="BZY58" s="25"/>
      <c r="BZZ58" s="25"/>
      <c r="CAA58" s="25"/>
      <c r="CAB58" s="25"/>
      <c r="CAC58" s="25"/>
      <c r="CAD58" s="25"/>
      <c r="CAE58" s="25"/>
      <c r="CAF58" s="25"/>
      <c r="CAG58" s="25"/>
      <c r="CAH58" s="25"/>
      <c r="CAI58" s="25"/>
      <c r="CAJ58" s="25"/>
      <c r="CAK58" s="25"/>
      <c r="CAL58" s="25"/>
      <c r="CAM58" s="25"/>
      <c r="CAN58" s="25"/>
      <c r="CAO58" s="25"/>
      <c r="CAP58" s="25"/>
      <c r="CAQ58" s="25"/>
      <c r="CAR58" s="25"/>
      <c r="CAS58" s="25"/>
      <c r="CAT58" s="25"/>
      <c r="CAU58" s="25"/>
      <c r="CAV58" s="25"/>
      <c r="CAW58" s="25"/>
      <c r="CAX58" s="25"/>
      <c r="CAY58" s="25"/>
      <c r="CAZ58" s="25"/>
      <c r="CBA58" s="25"/>
      <c r="CBB58" s="25"/>
      <c r="CBC58" s="25"/>
      <c r="CBD58" s="25"/>
      <c r="CBE58" s="25"/>
      <c r="CBF58" s="25"/>
      <c r="CBG58" s="25"/>
      <c r="CBH58" s="25"/>
      <c r="CBI58" s="25"/>
      <c r="CBJ58" s="25"/>
      <c r="CBK58" s="25"/>
      <c r="CBL58" s="25"/>
      <c r="CBM58" s="25"/>
      <c r="CBN58" s="25"/>
      <c r="CBO58" s="25"/>
      <c r="CBP58" s="25"/>
      <c r="CBQ58" s="25"/>
      <c r="CBR58" s="25"/>
      <c r="CBS58" s="25"/>
      <c r="CBT58" s="25"/>
      <c r="CBU58" s="25"/>
      <c r="CBV58" s="25"/>
      <c r="CBW58" s="25"/>
      <c r="CBX58" s="25"/>
      <c r="CBY58" s="25"/>
      <c r="CBZ58" s="25"/>
      <c r="CCA58" s="25"/>
      <c r="CCB58" s="25"/>
      <c r="CCC58" s="25"/>
      <c r="CCD58" s="25"/>
      <c r="CCE58" s="25"/>
      <c r="CCF58" s="25"/>
      <c r="CCG58" s="25"/>
      <c r="CCH58" s="25"/>
      <c r="CCI58" s="25"/>
      <c r="CCJ58" s="25"/>
      <c r="CCK58" s="25"/>
      <c r="CCL58" s="25"/>
      <c r="CCM58" s="25"/>
      <c r="CCN58" s="25"/>
      <c r="CCO58" s="25"/>
      <c r="CCP58" s="25"/>
      <c r="CCQ58" s="25"/>
      <c r="CCR58" s="25"/>
      <c r="CCS58" s="25"/>
      <c r="CCT58" s="25"/>
      <c r="CCU58" s="25"/>
      <c r="CCV58" s="25"/>
      <c r="CCW58" s="25"/>
      <c r="CCX58" s="25"/>
      <c r="CCY58" s="25"/>
      <c r="CCZ58" s="25"/>
      <c r="CDA58" s="25"/>
      <c r="CDB58" s="25"/>
      <c r="CDC58" s="25"/>
      <c r="CDD58" s="25"/>
      <c r="CDE58" s="25"/>
      <c r="CDF58" s="25"/>
      <c r="CDG58" s="25"/>
      <c r="CDH58" s="25"/>
      <c r="CDI58" s="25"/>
      <c r="CDJ58" s="25"/>
      <c r="CDK58" s="25"/>
      <c r="CDL58" s="25"/>
      <c r="CDM58" s="25"/>
      <c r="CDN58" s="25"/>
      <c r="CDO58" s="25"/>
      <c r="CDP58" s="25"/>
      <c r="CDQ58" s="25"/>
      <c r="CDR58" s="25"/>
      <c r="CDS58" s="25"/>
      <c r="CDT58" s="25"/>
      <c r="CDU58" s="25"/>
      <c r="CDV58" s="25"/>
      <c r="CDW58" s="25"/>
      <c r="CDX58" s="25"/>
      <c r="CDY58" s="25"/>
      <c r="CDZ58" s="25"/>
      <c r="CEA58" s="25"/>
      <c r="CEB58" s="25"/>
      <c r="CEC58" s="25"/>
      <c r="CED58" s="25"/>
      <c r="CEE58" s="25"/>
      <c r="CEF58" s="25"/>
      <c r="CEG58" s="25"/>
      <c r="CEH58" s="25"/>
      <c r="CEI58" s="25"/>
      <c r="CEJ58" s="25"/>
      <c r="CEK58" s="25"/>
      <c r="CEL58" s="25"/>
      <c r="CEM58" s="25"/>
      <c r="CEN58" s="25"/>
      <c r="CEO58" s="25"/>
      <c r="CEP58" s="25"/>
      <c r="CEQ58" s="25"/>
      <c r="CER58" s="25"/>
      <c r="CES58" s="25"/>
      <c r="CET58" s="25"/>
      <c r="CEU58" s="25"/>
      <c r="CEV58" s="25"/>
      <c r="CEW58" s="25"/>
      <c r="CEX58" s="25"/>
      <c r="CEY58" s="25"/>
      <c r="CEZ58" s="25"/>
      <c r="CFA58" s="25"/>
      <c r="CFB58" s="25"/>
      <c r="CFC58" s="25"/>
      <c r="CFD58" s="25"/>
      <c r="CFE58" s="25"/>
      <c r="CFF58" s="25"/>
      <c r="CFG58" s="25"/>
      <c r="CFH58" s="25"/>
      <c r="CFI58" s="25"/>
      <c r="CFJ58" s="25"/>
      <c r="CFK58" s="25"/>
      <c r="CFL58" s="25"/>
      <c r="CFM58" s="25"/>
      <c r="CFN58" s="25"/>
      <c r="CFO58" s="25"/>
      <c r="CFP58" s="25"/>
      <c r="CFQ58" s="25"/>
      <c r="CFR58" s="25"/>
      <c r="CFS58" s="25"/>
      <c r="CFT58" s="25"/>
      <c r="CFU58" s="25"/>
      <c r="CFV58" s="25"/>
      <c r="CFW58" s="25"/>
      <c r="CFX58" s="25"/>
      <c r="CFY58" s="25"/>
      <c r="CFZ58" s="25"/>
      <c r="CGA58" s="25"/>
      <c r="CGB58" s="25"/>
      <c r="CGC58" s="25"/>
      <c r="CGD58" s="25"/>
      <c r="CGE58" s="25"/>
      <c r="CGF58" s="25"/>
      <c r="CGG58" s="25"/>
      <c r="CGH58" s="25"/>
      <c r="CGI58" s="25"/>
      <c r="CGJ58" s="25"/>
      <c r="CGK58" s="25"/>
      <c r="CGL58" s="25"/>
      <c r="CGM58" s="25"/>
      <c r="CGN58" s="25"/>
      <c r="CGO58" s="25"/>
      <c r="CGP58" s="25"/>
      <c r="CGQ58" s="25"/>
      <c r="CGR58" s="25"/>
      <c r="CGS58" s="25"/>
      <c r="CGT58" s="25"/>
      <c r="CGU58" s="25"/>
      <c r="CGV58" s="25"/>
      <c r="CGW58" s="25"/>
      <c r="CGX58" s="25"/>
      <c r="CGY58" s="25"/>
      <c r="CGZ58" s="25"/>
      <c r="CHA58" s="25"/>
      <c r="CHB58" s="25"/>
      <c r="CHC58" s="25"/>
      <c r="CHD58" s="25"/>
      <c r="CHE58" s="25"/>
      <c r="CHF58" s="25"/>
      <c r="CHG58" s="25"/>
      <c r="CHH58" s="25"/>
      <c r="CHI58" s="25"/>
      <c r="CHJ58" s="25"/>
      <c r="CHK58" s="25"/>
      <c r="CHL58" s="25"/>
      <c r="CHM58" s="25"/>
      <c r="CHN58" s="25"/>
      <c r="CHO58" s="25"/>
      <c r="CHP58" s="25"/>
      <c r="CHQ58" s="25"/>
      <c r="CHR58" s="25"/>
      <c r="CHS58" s="25"/>
      <c r="CHT58" s="25"/>
      <c r="CHU58" s="25"/>
      <c r="CHV58" s="25"/>
      <c r="CHW58" s="25"/>
      <c r="CHX58" s="25"/>
      <c r="CHY58" s="25"/>
      <c r="CHZ58" s="25"/>
      <c r="CIA58" s="25"/>
      <c r="CIB58" s="25"/>
      <c r="CIC58" s="25"/>
      <c r="CID58" s="25"/>
      <c r="CIE58" s="25"/>
      <c r="CIF58" s="25"/>
      <c r="CIG58" s="25"/>
      <c r="CIH58" s="25"/>
      <c r="CII58" s="25"/>
      <c r="CIJ58" s="25"/>
      <c r="CIK58" s="25"/>
      <c r="CIL58" s="25"/>
      <c r="CIM58" s="25"/>
      <c r="CIN58" s="25"/>
      <c r="CIO58" s="25"/>
      <c r="CIP58" s="25"/>
      <c r="CIQ58" s="25"/>
      <c r="CIR58" s="25"/>
      <c r="CIS58" s="25"/>
      <c r="CIT58" s="25"/>
      <c r="CIU58" s="25"/>
      <c r="CIV58" s="25"/>
      <c r="CIW58" s="25"/>
      <c r="CIX58" s="25"/>
      <c r="CIY58" s="25"/>
      <c r="CIZ58" s="25"/>
      <c r="CJA58" s="25"/>
      <c r="CJB58" s="25"/>
      <c r="CJC58" s="25"/>
      <c r="CJD58" s="25"/>
      <c r="CJE58" s="25"/>
      <c r="CJF58" s="25"/>
      <c r="CJG58" s="25"/>
      <c r="CJH58" s="25"/>
      <c r="CJI58" s="25"/>
      <c r="CJJ58" s="25"/>
      <c r="CJK58" s="25"/>
      <c r="CJL58" s="25"/>
      <c r="CJM58" s="25"/>
      <c r="CJN58" s="25"/>
      <c r="CJO58" s="25"/>
      <c r="CJP58" s="25"/>
      <c r="CJQ58" s="25"/>
      <c r="CJR58" s="25"/>
      <c r="CJS58" s="25"/>
      <c r="CJT58" s="25"/>
      <c r="CJU58" s="25"/>
      <c r="CJV58" s="25"/>
      <c r="CJW58" s="25"/>
      <c r="CJX58" s="25"/>
      <c r="CJY58" s="25"/>
      <c r="CJZ58" s="25"/>
      <c r="CKA58" s="25"/>
      <c r="CKB58" s="25"/>
      <c r="CKC58" s="25"/>
      <c r="CKD58" s="25"/>
      <c r="CKE58" s="25"/>
      <c r="CKF58" s="25"/>
      <c r="CKG58" s="25"/>
      <c r="CKH58" s="25"/>
      <c r="CKI58" s="25"/>
      <c r="CKJ58" s="25"/>
      <c r="CKK58" s="25"/>
      <c r="CKL58" s="25"/>
      <c r="CKM58" s="25"/>
      <c r="CKN58" s="25"/>
      <c r="CKO58" s="25"/>
      <c r="CKP58" s="25"/>
      <c r="CKQ58" s="25"/>
      <c r="CKR58" s="25"/>
      <c r="CKS58" s="25"/>
      <c r="CKT58" s="25"/>
      <c r="CKU58" s="25"/>
      <c r="CKV58" s="25"/>
      <c r="CKW58" s="25"/>
      <c r="CKX58" s="25"/>
      <c r="CKY58" s="25"/>
      <c r="CKZ58" s="25"/>
      <c r="CLA58" s="25"/>
      <c r="CLB58" s="25"/>
      <c r="CLC58" s="25"/>
      <c r="CLD58" s="25"/>
      <c r="CLE58" s="25"/>
      <c r="CLF58" s="25"/>
      <c r="CLG58" s="25"/>
      <c r="CLH58" s="25"/>
      <c r="CLI58" s="25"/>
      <c r="CLJ58" s="25"/>
      <c r="CLK58" s="25"/>
      <c r="CLL58" s="25"/>
      <c r="CLM58" s="25"/>
      <c r="CLN58" s="25"/>
      <c r="CLO58" s="25"/>
      <c r="CLP58" s="25"/>
      <c r="CLQ58" s="25"/>
      <c r="CLR58" s="25"/>
      <c r="CLS58" s="25"/>
      <c r="CLT58" s="25"/>
      <c r="CLU58" s="25"/>
      <c r="CLV58" s="25"/>
      <c r="CLW58" s="25"/>
      <c r="CLX58" s="25"/>
      <c r="CLY58" s="25"/>
      <c r="CLZ58" s="25"/>
      <c r="CMA58" s="25"/>
      <c r="CMB58" s="25"/>
      <c r="CMC58" s="25"/>
      <c r="CMD58" s="25"/>
      <c r="CME58" s="25"/>
      <c r="CMF58" s="25"/>
      <c r="CMG58" s="25"/>
      <c r="CMH58" s="25"/>
      <c r="CMI58" s="25"/>
      <c r="CMJ58" s="25"/>
      <c r="CMK58" s="25"/>
      <c r="CML58" s="25"/>
      <c r="CMM58" s="25"/>
      <c r="CMN58" s="25"/>
      <c r="CMO58" s="25"/>
      <c r="CMP58" s="25"/>
      <c r="CMQ58" s="25"/>
      <c r="CMR58" s="25"/>
      <c r="CMS58" s="25"/>
      <c r="CMT58" s="25"/>
      <c r="CMU58" s="25"/>
      <c r="CMV58" s="25"/>
      <c r="CMW58" s="25"/>
      <c r="CMX58" s="25"/>
      <c r="CMY58" s="25"/>
      <c r="CMZ58" s="25"/>
      <c r="CNA58" s="25"/>
      <c r="CNB58" s="25"/>
      <c r="CNC58" s="25"/>
      <c r="CND58" s="25"/>
      <c r="CNE58" s="25"/>
      <c r="CNF58" s="25"/>
      <c r="CNG58" s="25"/>
      <c r="CNH58" s="25"/>
      <c r="CNI58" s="25"/>
      <c r="CNJ58" s="25"/>
      <c r="CNK58" s="25"/>
      <c r="CNL58" s="25"/>
      <c r="CNM58" s="25"/>
      <c r="CNN58" s="25"/>
      <c r="CNO58" s="25"/>
      <c r="CNP58" s="25"/>
      <c r="CNQ58" s="25"/>
      <c r="CNR58" s="25"/>
      <c r="CNS58" s="25"/>
      <c r="CNT58" s="25"/>
      <c r="CNU58" s="25"/>
      <c r="CNV58" s="25"/>
      <c r="CNW58" s="25"/>
      <c r="CNX58" s="25"/>
      <c r="CNY58" s="25"/>
      <c r="CNZ58" s="25"/>
      <c r="COA58" s="25"/>
      <c r="COB58" s="25"/>
      <c r="COC58" s="25"/>
      <c r="COD58" s="25"/>
      <c r="COE58" s="25"/>
      <c r="COF58" s="25"/>
      <c r="COG58" s="25"/>
      <c r="COH58" s="25"/>
      <c r="COI58" s="25"/>
      <c r="COJ58" s="25"/>
      <c r="COK58" s="25"/>
      <c r="COL58" s="25"/>
      <c r="COM58" s="25"/>
      <c r="CON58" s="25"/>
      <c r="COO58" s="25"/>
      <c r="COP58" s="25"/>
      <c r="COQ58" s="25"/>
      <c r="COR58" s="25"/>
      <c r="COS58" s="25"/>
      <c r="COT58" s="25"/>
      <c r="COU58" s="25"/>
      <c r="COV58" s="25"/>
      <c r="COW58" s="25"/>
      <c r="COX58" s="25"/>
      <c r="COY58" s="25"/>
      <c r="COZ58" s="25"/>
      <c r="CPA58" s="25"/>
      <c r="CPB58" s="25"/>
      <c r="CPC58" s="25"/>
      <c r="CPD58" s="25"/>
      <c r="CPE58" s="25"/>
      <c r="CPF58" s="25"/>
      <c r="CPG58" s="25"/>
      <c r="CPH58" s="25"/>
      <c r="CPI58" s="25"/>
      <c r="CPJ58" s="25"/>
      <c r="CPK58" s="25"/>
      <c r="CPL58" s="25"/>
      <c r="CPM58" s="25"/>
      <c r="CPN58" s="25"/>
      <c r="CPO58" s="25"/>
      <c r="CPP58" s="25"/>
      <c r="CPQ58" s="25"/>
      <c r="CPR58" s="25"/>
      <c r="CPS58" s="25"/>
      <c r="CPT58" s="25"/>
      <c r="CPU58" s="25"/>
      <c r="CPV58" s="25"/>
      <c r="CPW58" s="25"/>
      <c r="CPX58" s="25"/>
      <c r="CPY58" s="25"/>
      <c r="CPZ58" s="25"/>
      <c r="CQA58" s="25"/>
      <c r="CQB58" s="25"/>
      <c r="CQC58" s="25"/>
      <c r="CQD58" s="25"/>
      <c r="CQE58" s="25"/>
      <c r="CQF58" s="25"/>
      <c r="CQG58" s="25"/>
      <c r="CQH58" s="25"/>
      <c r="CQI58" s="25"/>
      <c r="CQJ58" s="25"/>
      <c r="CQK58" s="25"/>
      <c r="CQL58" s="25"/>
      <c r="CQM58" s="25"/>
      <c r="CQN58" s="25"/>
      <c r="CQO58" s="25"/>
      <c r="CQP58" s="25"/>
      <c r="CQQ58" s="25"/>
      <c r="CQR58" s="25"/>
      <c r="CQS58" s="25"/>
      <c r="CQT58" s="25"/>
      <c r="CQU58" s="25"/>
      <c r="CQV58" s="25"/>
      <c r="CQW58" s="25"/>
      <c r="CQX58" s="25"/>
      <c r="CQY58" s="25"/>
      <c r="CQZ58" s="25"/>
      <c r="CRA58" s="25"/>
      <c r="CRB58" s="25"/>
      <c r="CRC58" s="25"/>
      <c r="CRD58" s="25"/>
      <c r="CRE58" s="25"/>
      <c r="CRF58" s="25"/>
      <c r="CRG58" s="25"/>
      <c r="CRH58" s="25"/>
      <c r="CRI58" s="25"/>
      <c r="CRJ58" s="25"/>
      <c r="CRK58" s="25"/>
      <c r="CRL58" s="25"/>
      <c r="CRM58" s="25"/>
      <c r="CRN58" s="25"/>
      <c r="CRO58" s="25"/>
      <c r="CRP58" s="25"/>
      <c r="CRQ58" s="25"/>
      <c r="CRR58" s="25"/>
      <c r="CRS58" s="25"/>
      <c r="CRT58" s="25"/>
      <c r="CRU58" s="25"/>
      <c r="CRV58" s="25"/>
      <c r="CRW58" s="25"/>
      <c r="CRX58" s="25"/>
      <c r="CRY58" s="25"/>
      <c r="CRZ58" s="25"/>
      <c r="CSA58" s="25"/>
      <c r="CSB58" s="25"/>
      <c r="CSC58" s="25"/>
      <c r="CSD58" s="25"/>
      <c r="CSE58" s="25"/>
      <c r="CSF58" s="25"/>
      <c r="CSG58" s="25"/>
      <c r="CSH58" s="25"/>
      <c r="CSI58" s="25"/>
      <c r="CSJ58" s="25"/>
      <c r="CSK58" s="25"/>
      <c r="CSL58" s="25"/>
      <c r="CSM58" s="25"/>
      <c r="CSN58" s="25"/>
      <c r="CSO58" s="25"/>
      <c r="CSP58" s="25"/>
      <c r="CSQ58" s="25"/>
      <c r="CSR58" s="25"/>
      <c r="CSS58" s="25"/>
      <c r="CST58" s="25"/>
      <c r="CSU58" s="25"/>
      <c r="CSV58" s="25"/>
      <c r="CSW58" s="25"/>
      <c r="CSX58" s="25"/>
      <c r="CSY58" s="25"/>
      <c r="CSZ58" s="25"/>
      <c r="CTA58" s="25"/>
      <c r="CTB58" s="25"/>
      <c r="CTC58" s="25"/>
      <c r="CTD58" s="25"/>
      <c r="CTE58" s="25"/>
      <c r="CTF58" s="25"/>
      <c r="CTG58" s="25"/>
      <c r="CTH58" s="25"/>
      <c r="CTI58" s="25"/>
      <c r="CTJ58" s="25"/>
      <c r="CTK58" s="25"/>
      <c r="CTL58" s="25"/>
      <c r="CTM58" s="25"/>
      <c r="CTN58" s="25"/>
      <c r="CTO58" s="25"/>
      <c r="CTP58" s="25"/>
      <c r="CTQ58" s="25"/>
      <c r="CTR58" s="25"/>
      <c r="CTS58" s="25"/>
      <c r="CTT58" s="25"/>
      <c r="CTU58" s="25"/>
      <c r="CTV58" s="25"/>
      <c r="CTW58" s="25"/>
      <c r="CTX58" s="25"/>
    </row>
    <row r="59" spans="1:2572" s="15" customFormat="1" ht="24" customHeight="1">
      <c r="A59" s="21">
        <v>45424</v>
      </c>
      <c r="B59" s="8" t="s">
        <v>14</v>
      </c>
      <c r="C59" s="8" t="s">
        <v>87</v>
      </c>
      <c r="D59" s="8">
        <v>250</v>
      </c>
      <c r="E59" s="9" t="s">
        <v>23</v>
      </c>
      <c r="F59" s="8" t="s">
        <v>10</v>
      </c>
    </row>
    <row r="60" spans="1:2572" s="15" customFormat="1" ht="24" customHeight="1">
      <c r="A60" s="21">
        <v>45424</v>
      </c>
      <c r="B60" s="8" t="s">
        <v>24</v>
      </c>
      <c r="C60" s="8" t="s">
        <v>42</v>
      </c>
      <c r="D60" s="8">
        <v>200</v>
      </c>
      <c r="E60" s="9" t="s">
        <v>88</v>
      </c>
      <c r="F60" s="8" t="s">
        <v>10</v>
      </c>
    </row>
    <row r="61" spans="1:2572" s="15" customFormat="1" ht="24" customHeight="1">
      <c r="A61" s="21">
        <v>45424</v>
      </c>
      <c r="B61" s="8" t="s">
        <v>24</v>
      </c>
      <c r="C61" s="8" t="s">
        <v>44</v>
      </c>
      <c r="D61" s="8">
        <v>100</v>
      </c>
      <c r="E61" s="9" t="s">
        <v>45</v>
      </c>
      <c r="F61" s="8" t="s">
        <v>10</v>
      </c>
    </row>
    <row r="62" spans="1:2572" s="15" customFormat="1" ht="24" customHeight="1">
      <c r="A62" s="21">
        <v>45424</v>
      </c>
      <c r="B62" s="8" t="s">
        <v>7</v>
      </c>
      <c r="C62" s="8" t="s">
        <v>8</v>
      </c>
      <c r="D62" s="8">
        <v>0</v>
      </c>
      <c r="E62" s="9" t="s">
        <v>89</v>
      </c>
      <c r="F62" s="8" t="s">
        <v>10</v>
      </c>
    </row>
    <row r="63" spans="1:2572" s="15" customFormat="1" ht="24" customHeight="1">
      <c r="A63" s="21">
        <v>45425</v>
      </c>
      <c r="B63" s="8" t="s">
        <v>14</v>
      </c>
      <c r="C63" s="8" t="s">
        <v>87</v>
      </c>
      <c r="D63" s="8">
        <v>250</v>
      </c>
      <c r="E63" s="9" t="s">
        <v>23</v>
      </c>
      <c r="F63" s="8" t="s">
        <v>10</v>
      </c>
    </row>
    <row r="64" spans="1:2572" s="15" customFormat="1" ht="24" customHeight="1">
      <c r="A64" s="21">
        <v>45425</v>
      </c>
      <c r="B64" s="8" t="s">
        <v>78</v>
      </c>
      <c r="C64" s="8" t="s">
        <v>90</v>
      </c>
      <c r="D64" s="8">
        <v>232</v>
      </c>
      <c r="E64" s="9" t="s">
        <v>91</v>
      </c>
      <c r="F64" s="8" t="s">
        <v>10</v>
      </c>
    </row>
    <row r="65" spans="1:6" s="15" customFormat="1" ht="24" customHeight="1">
      <c r="A65" s="21">
        <v>45425</v>
      </c>
      <c r="B65" s="8" t="s">
        <v>30</v>
      </c>
      <c r="C65" s="8" t="s">
        <v>92</v>
      </c>
      <c r="D65" s="8">
        <v>87</v>
      </c>
      <c r="E65" s="9" t="s">
        <v>66</v>
      </c>
      <c r="F65" s="8" t="s">
        <v>10</v>
      </c>
    </row>
    <row r="66" spans="1:6" s="15" customFormat="1" ht="24" customHeight="1">
      <c r="A66" s="21">
        <v>45425</v>
      </c>
      <c r="B66" s="8" t="s">
        <v>24</v>
      </c>
      <c r="C66" s="8" t="s">
        <v>84</v>
      </c>
      <c r="D66" s="8">
        <v>50</v>
      </c>
      <c r="E66" s="9" t="s">
        <v>85</v>
      </c>
      <c r="F66" s="8" t="s">
        <v>10</v>
      </c>
    </row>
    <row r="67" spans="1:6" s="15" customFormat="1" ht="24" customHeight="1">
      <c r="A67" s="21">
        <v>45425</v>
      </c>
      <c r="B67" s="8" t="s">
        <v>24</v>
      </c>
      <c r="C67" s="8" t="s">
        <v>93</v>
      </c>
      <c r="D67" s="8">
        <v>150</v>
      </c>
      <c r="E67" s="9" t="s">
        <v>94</v>
      </c>
      <c r="F67" s="8" t="s">
        <v>10</v>
      </c>
    </row>
    <row r="68" spans="1:6" s="15" customFormat="1" ht="24" customHeight="1">
      <c r="A68" s="21">
        <v>45425</v>
      </c>
      <c r="B68" s="8" t="s">
        <v>24</v>
      </c>
      <c r="C68" s="8" t="s">
        <v>95</v>
      </c>
      <c r="D68" s="8">
        <v>180</v>
      </c>
      <c r="E68" s="9" t="s">
        <v>96</v>
      </c>
      <c r="F68" s="8" t="s">
        <v>10</v>
      </c>
    </row>
    <row r="69" spans="1:6" s="15" customFormat="1" ht="24" customHeight="1">
      <c r="A69" s="21">
        <v>45425</v>
      </c>
      <c r="B69" s="8" t="s">
        <v>13</v>
      </c>
      <c r="C69" s="8" t="s">
        <v>97</v>
      </c>
      <c r="D69" s="8">
        <v>30</v>
      </c>
      <c r="E69" s="9" t="s">
        <v>98</v>
      </c>
      <c r="F69" s="8" t="s">
        <v>10</v>
      </c>
    </row>
    <row r="70" spans="1:6" s="15" customFormat="1" ht="24" customHeight="1">
      <c r="A70" s="21">
        <v>45425</v>
      </c>
      <c r="B70" s="8" t="s">
        <v>7</v>
      </c>
      <c r="C70" s="8" t="s">
        <v>8</v>
      </c>
      <c r="D70" s="8">
        <v>0</v>
      </c>
      <c r="E70" s="9" t="s">
        <v>99</v>
      </c>
      <c r="F70" s="8" t="s">
        <v>10</v>
      </c>
    </row>
    <row r="71" spans="1:6" s="15" customFormat="1" ht="24" customHeight="1">
      <c r="A71" s="21">
        <v>45426</v>
      </c>
      <c r="B71" s="8" t="s">
        <v>24</v>
      </c>
      <c r="C71" s="8" t="s">
        <v>95</v>
      </c>
      <c r="D71" s="8">
        <v>777</v>
      </c>
      <c r="E71" s="9" t="s">
        <v>96</v>
      </c>
      <c r="F71" s="8" t="s">
        <v>10</v>
      </c>
    </row>
    <row r="72" spans="1:6" s="15" customFormat="1" ht="24" customHeight="1">
      <c r="A72" s="21">
        <v>45426</v>
      </c>
      <c r="B72" s="8" t="s">
        <v>7</v>
      </c>
      <c r="C72" s="8" t="s">
        <v>8</v>
      </c>
      <c r="D72" s="8">
        <v>0</v>
      </c>
      <c r="E72" s="9" t="s">
        <v>100</v>
      </c>
      <c r="F72" s="8" t="s">
        <v>10</v>
      </c>
    </row>
    <row r="73" spans="1:6" s="15" customFormat="1" ht="24" customHeight="1">
      <c r="A73" s="21">
        <v>45427</v>
      </c>
      <c r="B73" s="8" t="s">
        <v>78</v>
      </c>
      <c r="C73" s="8" t="s">
        <v>90</v>
      </c>
      <c r="D73" s="8">
        <v>281</v>
      </c>
      <c r="E73" s="9" t="s">
        <v>91</v>
      </c>
      <c r="F73" s="8" t="s">
        <v>10</v>
      </c>
    </row>
    <row r="74" spans="1:6" s="15" customFormat="1" ht="24" customHeight="1">
      <c r="A74" s="21">
        <v>45427</v>
      </c>
      <c r="B74" s="10" t="s">
        <v>14</v>
      </c>
      <c r="C74" s="8" t="s">
        <v>101</v>
      </c>
      <c r="D74" s="8">
        <v>60</v>
      </c>
      <c r="E74" s="9" t="s">
        <v>102</v>
      </c>
      <c r="F74" s="8" t="s">
        <v>10</v>
      </c>
    </row>
    <row r="75" spans="1:6" s="15" customFormat="1" ht="24" customHeight="1">
      <c r="A75" s="21">
        <v>45427</v>
      </c>
      <c r="B75" s="8" t="s">
        <v>7</v>
      </c>
      <c r="C75" s="8" t="s">
        <v>8</v>
      </c>
      <c r="D75" s="8">
        <v>0</v>
      </c>
      <c r="E75" s="9" t="s">
        <v>103</v>
      </c>
      <c r="F75" s="8" t="s">
        <v>10</v>
      </c>
    </row>
    <row r="76" spans="1:6" s="15" customFormat="1" ht="24" customHeight="1">
      <c r="A76" s="21">
        <v>45428</v>
      </c>
      <c r="B76" s="8" t="s">
        <v>30</v>
      </c>
      <c r="C76" s="8" t="s">
        <v>104</v>
      </c>
      <c r="D76" s="8">
        <v>60</v>
      </c>
      <c r="E76" s="9" t="s">
        <v>105</v>
      </c>
      <c r="F76" s="8" t="s">
        <v>10</v>
      </c>
    </row>
    <row r="77" spans="1:6" s="15" customFormat="1" ht="24" customHeight="1">
      <c r="A77" s="21">
        <v>45428</v>
      </c>
      <c r="B77" s="8" t="s">
        <v>78</v>
      </c>
      <c r="C77" s="8" t="s">
        <v>106</v>
      </c>
      <c r="D77" s="8">
        <v>198</v>
      </c>
      <c r="E77" s="9" t="s">
        <v>107</v>
      </c>
      <c r="F77" s="8" t="s">
        <v>10</v>
      </c>
    </row>
    <row r="78" spans="1:6" s="15" customFormat="1" ht="24" customHeight="1">
      <c r="A78" s="21">
        <v>45428</v>
      </c>
      <c r="B78" s="8" t="s">
        <v>7</v>
      </c>
      <c r="C78" s="8" t="s">
        <v>8</v>
      </c>
      <c r="D78" s="8">
        <v>0</v>
      </c>
      <c r="E78" s="9" t="s">
        <v>108</v>
      </c>
      <c r="F78" s="8" t="s">
        <v>10</v>
      </c>
    </row>
    <row r="79" spans="1:6" s="15" customFormat="1" ht="24" customHeight="1">
      <c r="A79" s="21">
        <v>45429</v>
      </c>
      <c r="B79" s="8" t="s">
        <v>7</v>
      </c>
      <c r="C79" s="8" t="s">
        <v>11</v>
      </c>
      <c r="D79" s="8">
        <v>50</v>
      </c>
      <c r="E79" s="9" t="s">
        <v>109</v>
      </c>
      <c r="F79" s="8" t="s">
        <v>10</v>
      </c>
    </row>
    <row r="80" spans="1:6" s="15" customFormat="1" ht="24" customHeight="1">
      <c r="A80" s="21">
        <v>45429</v>
      </c>
      <c r="B80" s="8" t="s">
        <v>78</v>
      </c>
      <c r="C80" s="8" t="s">
        <v>110</v>
      </c>
      <c r="D80" s="8">
        <v>199</v>
      </c>
      <c r="E80" s="9" t="s">
        <v>107</v>
      </c>
      <c r="F80" s="8" t="s">
        <v>10</v>
      </c>
    </row>
    <row r="81" spans="1:2572" s="15" customFormat="1" ht="24" customHeight="1">
      <c r="A81" s="21">
        <v>45429</v>
      </c>
      <c r="B81" s="10" t="s">
        <v>14</v>
      </c>
      <c r="C81" s="8" t="s">
        <v>22</v>
      </c>
      <c r="D81" s="8">
        <v>150</v>
      </c>
      <c r="E81" s="9" t="s">
        <v>51</v>
      </c>
      <c r="F81" s="8" t="s">
        <v>10</v>
      </c>
    </row>
    <row r="82" spans="1:2572" s="15" customFormat="1" ht="24" customHeight="1">
      <c r="A82" s="21">
        <v>45429</v>
      </c>
      <c r="B82" s="8" t="s">
        <v>73</v>
      </c>
      <c r="C82" s="8" t="s">
        <v>111</v>
      </c>
      <c r="D82" s="8">
        <v>1</v>
      </c>
      <c r="E82" s="9" t="s">
        <v>112</v>
      </c>
      <c r="F82" s="8" t="s">
        <v>10</v>
      </c>
    </row>
    <row r="83" spans="1:2572" s="15" customFormat="1" ht="24" customHeight="1">
      <c r="A83" s="21">
        <v>45429</v>
      </c>
      <c r="B83" s="8" t="s">
        <v>7</v>
      </c>
      <c r="C83" s="8" t="s">
        <v>8</v>
      </c>
      <c r="D83" s="8">
        <v>0</v>
      </c>
      <c r="E83" s="9" t="s">
        <v>113</v>
      </c>
      <c r="F83" s="8" t="s">
        <v>10</v>
      </c>
    </row>
    <row r="84" spans="1:2572" s="15" customFormat="1" ht="24" customHeight="1">
      <c r="A84" s="21">
        <v>45430</v>
      </c>
      <c r="B84" s="10" t="s">
        <v>14</v>
      </c>
      <c r="C84" s="8" t="s">
        <v>22</v>
      </c>
      <c r="D84" s="8">
        <v>358</v>
      </c>
      <c r="E84" s="9" t="s">
        <v>51</v>
      </c>
      <c r="F84" s="8" t="s">
        <v>10</v>
      </c>
    </row>
    <row r="85" spans="1:2572" s="16" customFormat="1" ht="24" customHeight="1">
      <c r="A85" s="22">
        <v>45430</v>
      </c>
      <c r="B85" s="26" t="s">
        <v>14</v>
      </c>
      <c r="C85" s="23" t="s">
        <v>15</v>
      </c>
      <c r="D85" s="23">
        <v>650</v>
      </c>
      <c r="E85" s="24" t="s">
        <v>16</v>
      </c>
      <c r="F85" s="23" t="s">
        <v>10</v>
      </c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  <c r="MI85" s="25"/>
      <c r="MJ85" s="25"/>
      <c r="MK85" s="25"/>
      <c r="ML85" s="25"/>
      <c r="MM85" s="25"/>
      <c r="MN85" s="25"/>
      <c r="MO85" s="25"/>
      <c r="MP85" s="25"/>
      <c r="MQ85" s="25"/>
      <c r="MR85" s="25"/>
      <c r="MS85" s="25"/>
      <c r="MT85" s="25"/>
      <c r="MU85" s="25"/>
      <c r="MV85" s="25"/>
      <c r="MW85" s="25"/>
      <c r="MX85" s="25"/>
      <c r="MY85" s="25"/>
      <c r="MZ85" s="25"/>
      <c r="NA85" s="25"/>
      <c r="NB85" s="25"/>
      <c r="NC85" s="25"/>
      <c r="ND85" s="25"/>
      <c r="NE85" s="25"/>
      <c r="NF85" s="25"/>
      <c r="NG85" s="25"/>
      <c r="NH85" s="25"/>
      <c r="NI85" s="25"/>
      <c r="NJ85" s="25"/>
      <c r="NK85" s="25"/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  <c r="NZ85" s="25"/>
      <c r="OA85" s="25"/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5"/>
      <c r="OO85" s="25"/>
      <c r="OP85" s="25"/>
      <c r="OQ85" s="25"/>
      <c r="OR85" s="25"/>
      <c r="OS85" s="25"/>
      <c r="OT85" s="25"/>
      <c r="OU85" s="25"/>
      <c r="OV85" s="25"/>
      <c r="OW85" s="25"/>
      <c r="OX85" s="25"/>
      <c r="OY85" s="25"/>
      <c r="OZ85" s="25"/>
      <c r="PA85" s="25"/>
      <c r="PB85" s="25"/>
      <c r="PC85" s="25"/>
      <c r="PD85" s="25"/>
      <c r="PE85" s="25"/>
      <c r="PF85" s="25"/>
      <c r="PG85" s="25"/>
      <c r="PH85" s="25"/>
      <c r="PI85" s="25"/>
      <c r="PJ85" s="25"/>
      <c r="PK85" s="25"/>
      <c r="PL85" s="25"/>
      <c r="PM85" s="25"/>
      <c r="PN85" s="25"/>
      <c r="PO85" s="25"/>
      <c r="PP85" s="25"/>
      <c r="PQ85" s="25"/>
      <c r="PR85" s="25"/>
      <c r="PS85" s="25"/>
      <c r="PT85" s="25"/>
      <c r="PU85" s="25"/>
      <c r="PV85" s="25"/>
      <c r="PW85" s="25"/>
      <c r="PX85" s="25"/>
      <c r="PY85" s="25"/>
      <c r="PZ85" s="25"/>
      <c r="QA85" s="25"/>
      <c r="QB85" s="25"/>
      <c r="QC85" s="25"/>
      <c r="QD85" s="25"/>
      <c r="QE85" s="25"/>
      <c r="QF85" s="25"/>
      <c r="QG85" s="25"/>
      <c r="QH85" s="25"/>
      <c r="QI85" s="25"/>
      <c r="QJ85" s="25"/>
      <c r="QK85" s="25"/>
      <c r="QL85" s="25"/>
      <c r="QM85" s="25"/>
      <c r="QN85" s="25"/>
      <c r="QO85" s="25"/>
      <c r="QP85" s="25"/>
      <c r="QQ85" s="25"/>
      <c r="QR85" s="25"/>
      <c r="QS85" s="25"/>
      <c r="QT85" s="25"/>
      <c r="QU85" s="25"/>
      <c r="QV85" s="25"/>
      <c r="QW85" s="25"/>
      <c r="QX85" s="25"/>
      <c r="QY85" s="25"/>
      <c r="QZ85" s="25"/>
      <c r="RA85" s="25"/>
      <c r="RB85" s="25"/>
      <c r="RC85" s="25"/>
      <c r="RD85" s="25"/>
      <c r="RE85" s="25"/>
      <c r="RF85" s="25"/>
      <c r="RG85" s="25"/>
      <c r="RH85" s="25"/>
      <c r="RI85" s="25"/>
      <c r="RJ85" s="25"/>
      <c r="RK85" s="25"/>
      <c r="RL85" s="25"/>
      <c r="RM85" s="25"/>
      <c r="RN85" s="25"/>
      <c r="RO85" s="25"/>
      <c r="RP85" s="25"/>
      <c r="RQ85" s="25"/>
      <c r="RR85" s="25"/>
      <c r="RS85" s="25"/>
      <c r="RT85" s="25"/>
      <c r="RU85" s="25"/>
      <c r="RV85" s="25"/>
      <c r="RW85" s="25"/>
      <c r="RX85" s="25"/>
      <c r="RY85" s="25"/>
      <c r="RZ85" s="25"/>
      <c r="SA85" s="25"/>
      <c r="SB85" s="25"/>
      <c r="SC85" s="25"/>
      <c r="SD85" s="25"/>
      <c r="SE85" s="25"/>
      <c r="SF85" s="25"/>
      <c r="SG85" s="25"/>
      <c r="SH85" s="25"/>
      <c r="SI85" s="25"/>
      <c r="SJ85" s="25"/>
      <c r="SK85" s="25"/>
      <c r="SL85" s="25"/>
      <c r="SM85" s="25"/>
      <c r="SN85" s="25"/>
      <c r="SO85" s="25"/>
      <c r="SP85" s="25"/>
      <c r="SQ85" s="25"/>
      <c r="SR85" s="25"/>
      <c r="SS85" s="25"/>
      <c r="ST85" s="25"/>
      <c r="SU85" s="25"/>
      <c r="SV85" s="25"/>
      <c r="SW85" s="25"/>
      <c r="SX85" s="25"/>
      <c r="SY85" s="25"/>
      <c r="SZ85" s="25"/>
      <c r="TA85" s="25"/>
      <c r="TB85" s="25"/>
      <c r="TC85" s="25"/>
      <c r="TD85" s="25"/>
      <c r="TE85" s="25"/>
      <c r="TF85" s="25"/>
      <c r="TG85" s="25"/>
      <c r="TH85" s="25"/>
      <c r="TI85" s="25"/>
      <c r="TJ85" s="25"/>
      <c r="TK85" s="25"/>
      <c r="TL85" s="25"/>
      <c r="TM85" s="25"/>
      <c r="TN85" s="25"/>
      <c r="TO85" s="25"/>
      <c r="TP85" s="25"/>
      <c r="TQ85" s="25"/>
      <c r="TR85" s="25"/>
      <c r="TS85" s="25"/>
      <c r="TT85" s="25"/>
      <c r="TU85" s="25"/>
      <c r="TV85" s="25"/>
      <c r="TW85" s="25"/>
      <c r="TX85" s="25"/>
      <c r="TY85" s="25"/>
      <c r="TZ85" s="25"/>
      <c r="UA85" s="25"/>
      <c r="UB85" s="25"/>
      <c r="UC85" s="25"/>
      <c r="UD85" s="25"/>
      <c r="UE85" s="25"/>
      <c r="UF85" s="25"/>
      <c r="UG85" s="25"/>
      <c r="UH85" s="25"/>
      <c r="UI85" s="25"/>
      <c r="UJ85" s="25"/>
      <c r="UK85" s="25"/>
      <c r="UL85" s="25"/>
      <c r="UM85" s="25"/>
      <c r="UN85" s="25"/>
      <c r="UO85" s="25"/>
      <c r="UP85" s="25"/>
      <c r="UQ85" s="25"/>
      <c r="UR85" s="25"/>
      <c r="US85" s="25"/>
      <c r="UT85" s="25"/>
      <c r="UU85" s="25"/>
      <c r="UV85" s="25"/>
      <c r="UW85" s="25"/>
      <c r="UX85" s="25"/>
      <c r="UY85" s="25"/>
      <c r="UZ85" s="25"/>
      <c r="VA85" s="25"/>
      <c r="VB85" s="25"/>
      <c r="VC85" s="25"/>
      <c r="VD85" s="25"/>
      <c r="VE85" s="25"/>
      <c r="VF85" s="25"/>
      <c r="VG85" s="25"/>
      <c r="VH85" s="25"/>
      <c r="VI85" s="25"/>
      <c r="VJ85" s="25"/>
      <c r="VK85" s="25"/>
      <c r="VL85" s="25"/>
      <c r="VM85" s="25"/>
      <c r="VN85" s="25"/>
      <c r="VO85" s="25"/>
      <c r="VP85" s="25"/>
      <c r="VQ85" s="25"/>
      <c r="VR85" s="25"/>
      <c r="VS85" s="25"/>
      <c r="VT85" s="25"/>
      <c r="VU85" s="25"/>
      <c r="VV85" s="25"/>
      <c r="VW85" s="25"/>
      <c r="VX85" s="25"/>
      <c r="VY85" s="25"/>
      <c r="VZ85" s="25"/>
      <c r="WA85" s="25"/>
      <c r="WB85" s="25"/>
      <c r="WC85" s="25"/>
      <c r="WD85" s="25"/>
      <c r="WE85" s="25"/>
      <c r="WF85" s="25"/>
      <c r="WG85" s="25"/>
      <c r="WH85" s="25"/>
      <c r="WI85" s="25"/>
      <c r="WJ85" s="25"/>
      <c r="WK85" s="25"/>
      <c r="WL85" s="25"/>
      <c r="WM85" s="25"/>
      <c r="WN85" s="25"/>
      <c r="WO85" s="25"/>
      <c r="WP85" s="25"/>
      <c r="WQ85" s="25"/>
      <c r="WR85" s="25"/>
      <c r="WS85" s="25"/>
      <c r="WT85" s="25"/>
      <c r="WU85" s="25"/>
      <c r="WV85" s="25"/>
      <c r="WW85" s="25"/>
      <c r="WX85" s="25"/>
      <c r="WY85" s="25"/>
      <c r="WZ85" s="25"/>
      <c r="XA85" s="25"/>
      <c r="XB85" s="25"/>
      <c r="XC85" s="25"/>
      <c r="XD85" s="25"/>
      <c r="XE85" s="25"/>
      <c r="XF85" s="25"/>
      <c r="XG85" s="25"/>
      <c r="XH85" s="25"/>
      <c r="XI85" s="25"/>
      <c r="XJ85" s="25"/>
      <c r="XK85" s="25"/>
      <c r="XL85" s="25"/>
      <c r="XM85" s="25"/>
      <c r="XN85" s="25"/>
      <c r="XO85" s="25"/>
      <c r="XP85" s="25"/>
      <c r="XQ85" s="25"/>
      <c r="XR85" s="25"/>
      <c r="XS85" s="25"/>
      <c r="XT85" s="25"/>
      <c r="XU85" s="25"/>
      <c r="XV85" s="25"/>
      <c r="XW85" s="25"/>
      <c r="XX85" s="25"/>
      <c r="XY85" s="25"/>
      <c r="XZ85" s="25"/>
      <c r="YA85" s="25"/>
      <c r="YB85" s="25"/>
      <c r="YC85" s="25"/>
      <c r="YD85" s="25"/>
      <c r="YE85" s="25"/>
      <c r="YF85" s="25"/>
      <c r="YG85" s="25"/>
      <c r="YH85" s="25"/>
      <c r="YI85" s="25"/>
      <c r="YJ85" s="25"/>
      <c r="YK85" s="25"/>
      <c r="YL85" s="25"/>
      <c r="YM85" s="25"/>
      <c r="YN85" s="25"/>
      <c r="YO85" s="25"/>
      <c r="YP85" s="25"/>
      <c r="YQ85" s="25"/>
      <c r="YR85" s="25"/>
      <c r="YS85" s="25"/>
      <c r="YT85" s="25"/>
      <c r="YU85" s="25"/>
      <c r="YV85" s="25"/>
      <c r="YW85" s="25"/>
      <c r="YX85" s="25"/>
      <c r="YY85" s="25"/>
      <c r="YZ85" s="25"/>
      <c r="ZA85" s="25"/>
      <c r="ZB85" s="25"/>
      <c r="ZC85" s="25"/>
      <c r="ZD85" s="25"/>
      <c r="ZE85" s="25"/>
      <c r="ZF85" s="25"/>
      <c r="ZG85" s="25"/>
      <c r="ZH85" s="25"/>
      <c r="ZI85" s="25"/>
      <c r="ZJ85" s="25"/>
      <c r="ZK85" s="25"/>
      <c r="ZL85" s="25"/>
      <c r="ZM85" s="25"/>
      <c r="ZN85" s="25"/>
      <c r="ZO85" s="25"/>
      <c r="ZP85" s="25"/>
      <c r="ZQ85" s="25"/>
      <c r="ZR85" s="25"/>
      <c r="ZS85" s="25"/>
      <c r="ZT85" s="25"/>
      <c r="ZU85" s="25"/>
      <c r="ZV85" s="25"/>
      <c r="ZW85" s="25"/>
      <c r="ZX85" s="25"/>
      <c r="ZY85" s="25"/>
      <c r="ZZ85" s="25"/>
      <c r="AAA85" s="25"/>
      <c r="AAB85" s="25"/>
      <c r="AAC85" s="25"/>
      <c r="AAD85" s="25"/>
      <c r="AAE85" s="25"/>
      <c r="AAF85" s="25"/>
      <c r="AAG85" s="25"/>
      <c r="AAH85" s="25"/>
      <c r="AAI85" s="25"/>
      <c r="AAJ85" s="25"/>
      <c r="AAK85" s="25"/>
      <c r="AAL85" s="25"/>
      <c r="AAM85" s="25"/>
      <c r="AAN85" s="25"/>
      <c r="AAO85" s="25"/>
      <c r="AAP85" s="25"/>
      <c r="AAQ85" s="25"/>
      <c r="AAR85" s="25"/>
      <c r="AAS85" s="25"/>
      <c r="AAT85" s="25"/>
      <c r="AAU85" s="25"/>
      <c r="AAV85" s="25"/>
      <c r="AAW85" s="25"/>
      <c r="AAX85" s="25"/>
      <c r="AAY85" s="25"/>
      <c r="AAZ85" s="25"/>
      <c r="ABA85" s="25"/>
      <c r="ABB85" s="25"/>
      <c r="ABC85" s="25"/>
      <c r="ABD85" s="25"/>
      <c r="ABE85" s="25"/>
      <c r="ABF85" s="25"/>
      <c r="ABG85" s="25"/>
      <c r="ABH85" s="25"/>
      <c r="ABI85" s="25"/>
      <c r="ABJ85" s="25"/>
      <c r="ABK85" s="25"/>
      <c r="ABL85" s="25"/>
      <c r="ABM85" s="25"/>
      <c r="ABN85" s="25"/>
      <c r="ABO85" s="25"/>
      <c r="ABP85" s="25"/>
      <c r="ABQ85" s="25"/>
      <c r="ABR85" s="25"/>
      <c r="ABS85" s="25"/>
      <c r="ABT85" s="25"/>
      <c r="ABU85" s="25"/>
      <c r="ABV85" s="25"/>
      <c r="ABW85" s="25"/>
      <c r="ABX85" s="25"/>
      <c r="ABY85" s="25"/>
      <c r="ABZ85" s="25"/>
      <c r="ACA85" s="25"/>
      <c r="ACB85" s="25"/>
      <c r="ACC85" s="25"/>
      <c r="ACD85" s="25"/>
      <c r="ACE85" s="25"/>
      <c r="ACF85" s="25"/>
      <c r="ACG85" s="25"/>
      <c r="ACH85" s="25"/>
      <c r="ACI85" s="25"/>
      <c r="ACJ85" s="25"/>
      <c r="ACK85" s="25"/>
      <c r="ACL85" s="25"/>
      <c r="ACM85" s="25"/>
      <c r="ACN85" s="25"/>
      <c r="ACO85" s="25"/>
      <c r="ACP85" s="25"/>
      <c r="ACQ85" s="25"/>
      <c r="ACR85" s="25"/>
      <c r="ACS85" s="25"/>
      <c r="ACT85" s="25"/>
      <c r="ACU85" s="25"/>
      <c r="ACV85" s="25"/>
      <c r="ACW85" s="25"/>
      <c r="ACX85" s="25"/>
      <c r="ACY85" s="25"/>
      <c r="ACZ85" s="25"/>
      <c r="ADA85" s="25"/>
      <c r="ADB85" s="25"/>
      <c r="ADC85" s="25"/>
      <c r="ADD85" s="25"/>
      <c r="ADE85" s="25"/>
      <c r="ADF85" s="25"/>
      <c r="ADG85" s="25"/>
      <c r="ADH85" s="25"/>
      <c r="ADI85" s="25"/>
      <c r="ADJ85" s="25"/>
      <c r="ADK85" s="25"/>
      <c r="ADL85" s="25"/>
      <c r="ADM85" s="25"/>
      <c r="ADN85" s="25"/>
      <c r="ADO85" s="25"/>
      <c r="ADP85" s="25"/>
      <c r="ADQ85" s="25"/>
      <c r="ADR85" s="25"/>
      <c r="ADS85" s="25"/>
      <c r="ADT85" s="25"/>
      <c r="ADU85" s="25"/>
      <c r="ADV85" s="25"/>
      <c r="ADW85" s="25"/>
      <c r="ADX85" s="25"/>
      <c r="ADY85" s="25"/>
      <c r="ADZ85" s="25"/>
      <c r="AEA85" s="25"/>
      <c r="AEB85" s="25"/>
      <c r="AEC85" s="25"/>
      <c r="AED85" s="25"/>
      <c r="AEE85" s="25"/>
      <c r="AEF85" s="25"/>
      <c r="AEG85" s="25"/>
      <c r="AEH85" s="25"/>
      <c r="AEI85" s="25"/>
      <c r="AEJ85" s="25"/>
      <c r="AEK85" s="25"/>
      <c r="AEL85" s="25"/>
      <c r="AEM85" s="25"/>
      <c r="AEN85" s="25"/>
      <c r="AEO85" s="25"/>
      <c r="AEP85" s="25"/>
      <c r="AEQ85" s="25"/>
      <c r="AER85" s="25"/>
      <c r="AES85" s="25"/>
      <c r="AET85" s="25"/>
      <c r="AEU85" s="25"/>
      <c r="AEV85" s="25"/>
      <c r="AEW85" s="25"/>
      <c r="AEX85" s="25"/>
      <c r="AEY85" s="25"/>
      <c r="AEZ85" s="25"/>
      <c r="AFA85" s="25"/>
      <c r="AFB85" s="25"/>
      <c r="AFC85" s="25"/>
      <c r="AFD85" s="25"/>
      <c r="AFE85" s="25"/>
      <c r="AFF85" s="25"/>
      <c r="AFG85" s="25"/>
      <c r="AFH85" s="25"/>
      <c r="AFI85" s="25"/>
      <c r="AFJ85" s="25"/>
      <c r="AFK85" s="25"/>
      <c r="AFL85" s="25"/>
      <c r="AFM85" s="25"/>
      <c r="AFN85" s="25"/>
      <c r="AFO85" s="25"/>
      <c r="AFP85" s="25"/>
      <c r="AFQ85" s="25"/>
      <c r="AFR85" s="25"/>
      <c r="AFS85" s="25"/>
      <c r="AFT85" s="25"/>
      <c r="AFU85" s="25"/>
      <c r="AFV85" s="25"/>
      <c r="AFW85" s="25"/>
      <c r="AFX85" s="25"/>
      <c r="AFY85" s="25"/>
      <c r="AFZ85" s="25"/>
      <c r="AGA85" s="25"/>
      <c r="AGB85" s="25"/>
      <c r="AGC85" s="25"/>
      <c r="AGD85" s="25"/>
      <c r="AGE85" s="25"/>
      <c r="AGF85" s="25"/>
      <c r="AGG85" s="25"/>
      <c r="AGH85" s="25"/>
      <c r="AGI85" s="25"/>
      <c r="AGJ85" s="25"/>
      <c r="AGK85" s="25"/>
      <c r="AGL85" s="25"/>
      <c r="AGM85" s="25"/>
      <c r="AGN85" s="25"/>
      <c r="AGO85" s="25"/>
      <c r="AGP85" s="25"/>
      <c r="AGQ85" s="25"/>
      <c r="AGR85" s="25"/>
      <c r="AGS85" s="25"/>
      <c r="AGT85" s="25"/>
      <c r="AGU85" s="25"/>
      <c r="AGV85" s="25"/>
      <c r="AGW85" s="25"/>
      <c r="AGX85" s="25"/>
      <c r="AGY85" s="25"/>
      <c r="AGZ85" s="25"/>
      <c r="AHA85" s="25"/>
      <c r="AHB85" s="25"/>
      <c r="AHC85" s="25"/>
      <c r="AHD85" s="25"/>
      <c r="AHE85" s="25"/>
      <c r="AHF85" s="25"/>
      <c r="AHG85" s="25"/>
      <c r="AHH85" s="25"/>
      <c r="AHI85" s="25"/>
      <c r="AHJ85" s="25"/>
      <c r="AHK85" s="25"/>
      <c r="AHL85" s="25"/>
      <c r="AHM85" s="25"/>
      <c r="AHN85" s="25"/>
      <c r="AHO85" s="25"/>
      <c r="AHP85" s="25"/>
      <c r="AHQ85" s="25"/>
      <c r="AHR85" s="25"/>
      <c r="AHS85" s="25"/>
      <c r="AHT85" s="25"/>
      <c r="AHU85" s="25"/>
      <c r="AHV85" s="25"/>
      <c r="AHW85" s="25"/>
      <c r="AHX85" s="25"/>
      <c r="AHY85" s="25"/>
      <c r="AHZ85" s="25"/>
      <c r="AIA85" s="25"/>
      <c r="AIB85" s="25"/>
      <c r="AIC85" s="25"/>
      <c r="AID85" s="25"/>
      <c r="AIE85" s="25"/>
      <c r="AIF85" s="25"/>
      <c r="AIG85" s="25"/>
      <c r="AIH85" s="25"/>
      <c r="AII85" s="25"/>
      <c r="AIJ85" s="25"/>
      <c r="AIK85" s="25"/>
      <c r="AIL85" s="25"/>
      <c r="AIM85" s="25"/>
      <c r="AIN85" s="25"/>
      <c r="AIO85" s="25"/>
      <c r="AIP85" s="25"/>
      <c r="AIQ85" s="25"/>
      <c r="AIR85" s="25"/>
      <c r="AIS85" s="25"/>
      <c r="AIT85" s="25"/>
      <c r="AIU85" s="25"/>
      <c r="AIV85" s="25"/>
      <c r="AIW85" s="25"/>
      <c r="AIX85" s="25"/>
      <c r="AIY85" s="25"/>
      <c r="AIZ85" s="25"/>
      <c r="AJA85" s="25"/>
      <c r="AJB85" s="25"/>
      <c r="AJC85" s="25"/>
      <c r="AJD85" s="25"/>
      <c r="AJE85" s="25"/>
      <c r="AJF85" s="25"/>
      <c r="AJG85" s="25"/>
      <c r="AJH85" s="25"/>
      <c r="AJI85" s="25"/>
      <c r="AJJ85" s="25"/>
      <c r="AJK85" s="25"/>
      <c r="AJL85" s="25"/>
      <c r="AJM85" s="25"/>
      <c r="AJN85" s="25"/>
      <c r="AJO85" s="25"/>
      <c r="AJP85" s="25"/>
      <c r="AJQ85" s="25"/>
      <c r="AJR85" s="25"/>
      <c r="AJS85" s="25"/>
      <c r="AJT85" s="25"/>
      <c r="AJU85" s="25"/>
      <c r="AJV85" s="25"/>
      <c r="AJW85" s="25"/>
      <c r="AJX85" s="25"/>
      <c r="AJY85" s="25"/>
      <c r="AJZ85" s="25"/>
      <c r="AKA85" s="25"/>
      <c r="AKB85" s="25"/>
      <c r="AKC85" s="25"/>
      <c r="AKD85" s="25"/>
      <c r="AKE85" s="25"/>
      <c r="AKF85" s="25"/>
      <c r="AKG85" s="25"/>
      <c r="AKH85" s="25"/>
      <c r="AKI85" s="25"/>
      <c r="AKJ85" s="25"/>
      <c r="AKK85" s="25"/>
      <c r="AKL85" s="25"/>
      <c r="AKM85" s="25"/>
      <c r="AKN85" s="25"/>
      <c r="AKO85" s="25"/>
      <c r="AKP85" s="25"/>
      <c r="AKQ85" s="25"/>
      <c r="AKR85" s="25"/>
      <c r="AKS85" s="25"/>
      <c r="AKT85" s="25"/>
      <c r="AKU85" s="25"/>
      <c r="AKV85" s="25"/>
      <c r="AKW85" s="25"/>
      <c r="AKX85" s="25"/>
      <c r="AKY85" s="25"/>
      <c r="AKZ85" s="25"/>
      <c r="ALA85" s="25"/>
      <c r="ALB85" s="25"/>
      <c r="ALC85" s="25"/>
      <c r="ALD85" s="25"/>
      <c r="ALE85" s="25"/>
      <c r="ALF85" s="25"/>
      <c r="ALG85" s="25"/>
      <c r="ALH85" s="25"/>
      <c r="ALI85" s="25"/>
      <c r="ALJ85" s="25"/>
      <c r="ALK85" s="25"/>
      <c r="ALL85" s="25"/>
      <c r="ALM85" s="25"/>
      <c r="ALN85" s="25"/>
      <c r="ALO85" s="25"/>
      <c r="ALP85" s="25"/>
      <c r="ALQ85" s="25"/>
      <c r="ALR85" s="25"/>
      <c r="ALS85" s="25"/>
      <c r="ALT85" s="25"/>
      <c r="ALU85" s="25"/>
      <c r="ALV85" s="25"/>
      <c r="ALW85" s="25"/>
      <c r="ALX85" s="25"/>
      <c r="ALY85" s="25"/>
      <c r="ALZ85" s="25"/>
      <c r="AMA85" s="25"/>
      <c r="AMB85" s="25"/>
      <c r="AMC85" s="25"/>
      <c r="AMD85" s="25"/>
      <c r="AME85" s="25"/>
      <c r="AMF85" s="25"/>
      <c r="AMG85" s="25"/>
      <c r="AMH85" s="25"/>
      <c r="AMI85" s="25"/>
      <c r="AMJ85" s="25"/>
      <c r="AMK85" s="25"/>
      <c r="AML85" s="25"/>
      <c r="AMM85" s="25"/>
      <c r="AMN85" s="25"/>
      <c r="AMO85" s="25"/>
      <c r="AMP85" s="25"/>
      <c r="AMQ85" s="25"/>
      <c r="AMR85" s="25"/>
      <c r="AMS85" s="25"/>
      <c r="AMT85" s="25"/>
      <c r="AMU85" s="25"/>
      <c r="AMV85" s="25"/>
      <c r="AMW85" s="25"/>
      <c r="AMX85" s="25"/>
      <c r="AMY85" s="25"/>
      <c r="AMZ85" s="25"/>
      <c r="ANA85" s="25"/>
      <c r="ANB85" s="25"/>
      <c r="ANC85" s="25"/>
      <c r="AND85" s="25"/>
      <c r="ANE85" s="25"/>
      <c r="ANF85" s="25"/>
      <c r="ANG85" s="25"/>
      <c r="ANH85" s="25"/>
      <c r="ANI85" s="25"/>
      <c r="ANJ85" s="25"/>
      <c r="ANK85" s="25"/>
      <c r="ANL85" s="25"/>
      <c r="ANM85" s="25"/>
      <c r="ANN85" s="25"/>
      <c r="ANO85" s="25"/>
      <c r="ANP85" s="25"/>
      <c r="ANQ85" s="25"/>
      <c r="ANR85" s="25"/>
      <c r="ANS85" s="25"/>
      <c r="ANT85" s="25"/>
      <c r="ANU85" s="25"/>
      <c r="ANV85" s="25"/>
      <c r="ANW85" s="25"/>
      <c r="ANX85" s="25"/>
      <c r="ANY85" s="25"/>
      <c r="ANZ85" s="25"/>
      <c r="AOA85" s="25"/>
      <c r="AOB85" s="25"/>
      <c r="AOC85" s="25"/>
      <c r="AOD85" s="25"/>
      <c r="AOE85" s="25"/>
      <c r="AOF85" s="25"/>
      <c r="AOG85" s="25"/>
      <c r="AOH85" s="25"/>
      <c r="AOI85" s="25"/>
      <c r="AOJ85" s="25"/>
      <c r="AOK85" s="25"/>
      <c r="AOL85" s="25"/>
      <c r="AOM85" s="25"/>
      <c r="AON85" s="25"/>
      <c r="AOO85" s="25"/>
      <c r="AOP85" s="25"/>
      <c r="AOQ85" s="25"/>
      <c r="AOR85" s="25"/>
      <c r="AOS85" s="25"/>
      <c r="AOT85" s="25"/>
      <c r="AOU85" s="25"/>
      <c r="AOV85" s="25"/>
      <c r="AOW85" s="25"/>
      <c r="AOX85" s="25"/>
      <c r="AOY85" s="25"/>
      <c r="AOZ85" s="25"/>
      <c r="APA85" s="25"/>
      <c r="APB85" s="25"/>
      <c r="APC85" s="25"/>
      <c r="APD85" s="25"/>
      <c r="APE85" s="25"/>
      <c r="APF85" s="25"/>
      <c r="APG85" s="25"/>
      <c r="APH85" s="25"/>
      <c r="API85" s="25"/>
      <c r="APJ85" s="25"/>
      <c r="APK85" s="25"/>
      <c r="APL85" s="25"/>
      <c r="APM85" s="25"/>
      <c r="APN85" s="25"/>
      <c r="APO85" s="25"/>
      <c r="APP85" s="25"/>
      <c r="APQ85" s="25"/>
      <c r="APR85" s="25"/>
      <c r="APS85" s="25"/>
      <c r="APT85" s="25"/>
      <c r="APU85" s="25"/>
      <c r="APV85" s="25"/>
      <c r="APW85" s="25"/>
      <c r="APX85" s="25"/>
      <c r="APY85" s="25"/>
      <c r="APZ85" s="25"/>
      <c r="AQA85" s="25"/>
      <c r="AQB85" s="25"/>
      <c r="AQC85" s="25"/>
      <c r="AQD85" s="25"/>
      <c r="AQE85" s="25"/>
      <c r="AQF85" s="25"/>
      <c r="AQG85" s="25"/>
      <c r="AQH85" s="25"/>
      <c r="AQI85" s="25"/>
      <c r="AQJ85" s="25"/>
      <c r="AQK85" s="25"/>
      <c r="AQL85" s="25"/>
      <c r="AQM85" s="25"/>
      <c r="AQN85" s="25"/>
      <c r="AQO85" s="25"/>
      <c r="AQP85" s="25"/>
      <c r="AQQ85" s="25"/>
      <c r="AQR85" s="25"/>
      <c r="AQS85" s="25"/>
      <c r="AQT85" s="25"/>
      <c r="AQU85" s="25"/>
      <c r="AQV85" s="25"/>
      <c r="AQW85" s="25"/>
      <c r="AQX85" s="25"/>
      <c r="AQY85" s="25"/>
      <c r="AQZ85" s="25"/>
      <c r="ARA85" s="25"/>
      <c r="ARB85" s="25"/>
      <c r="ARC85" s="25"/>
      <c r="ARD85" s="25"/>
      <c r="ARE85" s="25"/>
      <c r="ARF85" s="25"/>
      <c r="ARG85" s="25"/>
      <c r="ARH85" s="25"/>
      <c r="ARI85" s="25"/>
      <c r="ARJ85" s="25"/>
      <c r="ARK85" s="25"/>
      <c r="ARL85" s="25"/>
      <c r="ARM85" s="25"/>
      <c r="ARN85" s="25"/>
      <c r="ARO85" s="25"/>
      <c r="ARP85" s="25"/>
      <c r="ARQ85" s="25"/>
      <c r="ARR85" s="25"/>
      <c r="ARS85" s="25"/>
      <c r="ART85" s="25"/>
      <c r="ARU85" s="25"/>
      <c r="ARV85" s="25"/>
      <c r="ARW85" s="25"/>
      <c r="ARX85" s="25"/>
      <c r="ARY85" s="25"/>
      <c r="ARZ85" s="25"/>
      <c r="ASA85" s="25"/>
      <c r="ASB85" s="25"/>
      <c r="ASC85" s="25"/>
      <c r="ASD85" s="25"/>
      <c r="ASE85" s="25"/>
      <c r="ASF85" s="25"/>
      <c r="ASG85" s="25"/>
      <c r="ASH85" s="25"/>
      <c r="ASI85" s="25"/>
      <c r="ASJ85" s="25"/>
      <c r="ASK85" s="25"/>
      <c r="ASL85" s="25"/>
      <c r="ASM85" s="25"/>
      <c r="ASN85" s="25"/>
      <c r="ASO85" s="25"/>
      <c r="ASP85" s="25"/>
      <c r="ASQ85" s="25"/>
      <c r="ASR85" s="25"/>
      <c r="ASS85" s="25"/>
      <c r="AST85" s="25"/>
      <c r="ASU85" s="25"/>
      <c r="ASV85" s="25"/>
      <c r="ASW85" s="25"/>
      <c r="ASX85" s="25"/>
      <c r="ASY85" s="25"/>
      <c r="ASZ85" s="25"/>
      <c r="ATA85" s="25"/>
      <c r="ATB85" s="25"/>
      <c r="ATC85" s="25"/>
      <c r="ATD85" s="25"/>
      <c r="ATE85" s="25"/>
      <c r="ATF85" s="25"/>
      <c r="ATG85" s="25"/>
      <c r="ATH85" s="25"/>
      <c r="ATI85" s="25"/>
      <c r="ATJ85" s="25"/>
      <c r="ATK85" s="25"/>
      <c r="ATL85" s="25"/>
      <c r="ATM85" s="25"/>
      <c r="ATN85" s="25"/>
      <c r="ATO85" s="25"/>
      <c r="ATP85" s="25"/>
      <c r="ATQ85" s="25"/>
      <c r="ATR85" s="25"/>
      <c r="ATS85" s="25"/>
      <c r="ATT85" s="25"/>
      <c r="ATU85" s="25"/>
      <c r="ATV85" s="25"/>
      <c r="ATW85" s="25"/>
      <c r="ATX85" s="25"/>
      <c r="ATY85" s="25"/>
      <c r="ATZ85" s="25"/>
      <c r="AUA85" s="25"/>
      <c r="AUB85" s="25"/>
      <c r="AUC85" s="25"/>
      <c r="AUD85" s="25"/>
      <c r="AUE85" s="25"/>
      <c r="AUF85" s="25"/>
      <c r="AUG85" s="25"/>
      <c r="AUH85" s="25"/>
      <c r="AUI85" s="25"/>
      <c r="AUJ85" s="25"/>
      <c r="AUK85" s="25"/>
      <c r="AUL85" s="25"/>
      <c r="AUM85" s="25"/>
      <c r="AUN85" s="25"/>
      <c r="AUO85" s="25"/>
      <c r="AUP85" s="25"/>
      <c r="AUQ85" s="25"/>
      <c r="AUR85" s="25"/>
      <c r="AUS85" s="25"/>
      <c r="AUT85" s="25"/>
      <c r="AUU85" s="25"/>
      <c r="AUV85" s="25"/>
      <c r="AUW85" s="25"/>
      <c r="AUX85" s="25"/>
      <c r="AUY85" s="25"/>
      <c r="AUZ85" s="25"/>
      <c r="AVA85" s="25"/>
      <c r="AVB85" s="25"/>
      <c r="AVC85" s="25"/>
      <c r="AVD85" s="25"/>
      <c r="AVE85" s="25"/>
      <c r="AVF85" s="25"/>
      <c r="AVG85" s="25"/>
      <c r="AVH85" s="25"/>
      <c r="AVI85" s="25"/>
      <c r="AVJ85" s="25"/>
      <c r="AVK85" s="25"/>
      <c r="AVL85" s="25"/>
      <c r="AVM85" s="25"/>
      <c r="AVN85" s="25"/>
      <c r="AVO85" s="25"/>
      <c r="AVP85" s="25"/>
      <c r="AVQ85" s="25"/>
      <c r="AVR85" s="25"/>
      <c r="AVS85" s="25"/>
      <c r="AVT85" s="25"/>
      <c r="AVU85" s="25"/>
      <c r="AVV85" s="25"/>
      <c r="AVW85" s="25"/>
      <c r="AVX85" s="25"/>
      <c r="AVY85" s="25"/>
      <c r="AVZ85" s="25"/>
      <c r="AWA85" s="25"/>
      <c r="AWB85" s="25"/>
      <c r="AWC85" s="25"/>
      <c r="AWD85" s="25"/>
      <c r="AWE85" s="25"/>
      <c r="AWF85" s="25"/>
      <c r="AWG85" s="25"/>
      <c r="AWH85" s="25"/>
      <c r="AWI85" s="25"/>
      <c r="AWJ85" s="25"/>
      <c r="AWK85" s="25"/>
      <c r="AWL85" s="25"/>
      <c r="AWM85" s="25"/>
      <c r="AWN85" s="25"/>
      <c r="AWO85" s="25"/>
      <c r="AWP85" s="25"/>
      <c r="AWQ85" s="25"/>
      <c r="AWR85" s="25"/>
      <c r="AWS85" s="25"/>
      <c r="AWT85" s="25"/>
      <c r="AWU85" s="25"/>
      <c r="AWV85" s="25"/>
      <c r="AWW85" s="25"/>
      <c r="AWX85" s="25"/>
      <c r="AWY85" s="25"/>
      <c r="AWZ85" s="25"/>
      <c r="AXA85" s="25"/>
      <c r="AXB85" s="25"/>
      <c r="AXC85" s="25"/>
      <c r="AXD85" s="25"/>
      <c r="AXE85" s="25"/>
      <c r="AXF85" s="25"/>
      <c r="AXG85" s="25"/>
      <c r="AXH85" s="25"/>
      <c r="AXI85" s="25"/>
      <c r="AXJ85" s="25"/>
      <c r="AXK85" s="25"/>
      <c r="AXL85" s="25"/>
      <c r="AXM85" s="25"/>
      <c r="AXN85" s="25"/>
      <c r="AXO85" s="25"/>
      <c r="AXP85" s="25"/>
      <c r="AXQ85" s="25"/>
      <c r="AXR85" s="25"/>
      <c r="AXS85" s="25"/>
      <c r="AXT85" s="25"/>
      <c r="AXU85" s="25"/>
      <c r="AXV85" s="25"/>
      <c r="AXW85" s="25"/>
      <c r="AXX85" s="25"/>
      <c r="AXY85" s="25"/>
      <c r="AXZ85" s="25"/>
      <c r="AYA85" s="25"/>
      <c r="AYB85" s="25"/>
      <c r="AYC85" s="25"/>
      <c r="AYD85" s="25"/>
      <c r="AYE85" s="25"/>
      <c r="AYF85" s="25"/>
      <c r="AYG85" s="25"/>
      <c r="AYH85" s="25"/>
      <c r="AYI85" s="25"/>
      <c r="AYJ85" s="25"/>
      <c r="AYK85" s="25"/>
      <c r="AYL85" s="25"/>
      <c r="AYM85" s="25"/>
      <c r="AYN85" s="25"/>
      <c r="AYO85" s="25"/>
      <c r="AYP85" s="25"/>
      <c r="AYQ85" s="25"/>
      <c r="AYR85" s="25"/>
      <c r="AYS85" s="25"/>
      <c r="AYT85" s="25"/>
      <c r="AYU85" s="25"/>
      <c r="AYV85" s="25"/>
      <c r="AYW85" s="25"/>
      <c r="AYX85" s="25"/>
      <c r="AYY85" s="25"/>
      <c r="AYZ85" s="25"/>
      <c r="AZA85" s="25"/>
      <c r="AZB85" s="25"/>
      <c r="AZC85" s="25"/>
      <c r="AZD85" s="25"/>
      <c r="AZE85" s="25"/>
      <c r="AZF85" s="25"/>
      <c r="AZG85" s="25"/>
      <c r="AZH85" s="25"/>
      <c r="AZI85" s="25"/>
      <c r="AZJ85" s="25"/>
      <c r="AZK85" s="25"/>
      <c r="AZL85" s="25"/>
      <c r="AZM85" s="25"/>
      <c r="AZN85" s="25"/>
      <c r="AZO85" s="25"/>
      <c r="AZP85" s="25"/>
      <c r="AZQ85" s="25"/>
      <c r="AZR85" s="25"/>
      <c r="AZS85" s="25"/>
      <c r="AZT85" s="25"/>
      <c r="AZU85" s="25"/>
      <c r="AZV85" s="25"/>
      <c r="AZW85" s="25"/>
      <c r="AZX85" s="25"/>
      <c r="AZY85" s="25"/>
      <c r="AZZ85" s="25"/>
      <c r="BAA85" s="25"/>
      <c r="BAB85" s="25"/>
      <c r="BAC85" s="25"/>
      <c r="BAD85" s="25"/>
      <c r="BAE85" s="25"/>
      <c r="BAF85" s="25"/>
      <c r="BAG85" s="25"/>
      <c r="BAH85" s="25"/>
      <c r="BAI85" s="25"/>
      <c r="BAJ85" s="25"/>
      <c r="BAK85" s="25"/>
      <c r="BAL85" s="25"/>
      <c r="BAM85" s="25"/>
      <c r="BAN85" s="25"/>
      <c r="BAO85" s="25"/>
      <c r="BAP85" s="25"/>
      <c r="BAQ85" s="25"/>
      <c r="BAR85" s="25"/>
      <c r="BAS85" s="25"/>
      <c r="BAT85" s="25"/>
      <c r="BAU85" s="25"/>
      <c r="BAV85" s="25"/>
      <c r="BAW85" s="25"/>
      <c r="BAX85" s="25"/>
      <c r="BAY85" s="25"/>
      <c r="BAZ85" s="25"/>
      <c r="BBA85" s="25"/>
      <c r="BBB85" s="25"/>
      <c r="BBC85" s="25"/>
      <c r="BBD85" s="25"/>
      <c r="BBE85" s="25"/>
      <c r="BBF85" s="25"/>
      <c r="BBG85" s="25"/>
      <c r="BBH85" s="25"/>
      <c r="BBI85" s="25"/>
      <c r="BBJ85" s="25"/>
      <c r="BBK85" s="25"/>
      <c r="BBL85" s="25"/>
      <c r="BBM85" s="25"/>
      <c r="BBN85" s="25"/>
      <c r="BBO85" s="25"/>
      <c r="BBP85" s="25"/>
      <c r="BBQ85" s="25"/>
      <c r="BBR85" s="25"/>
      <c r="BBS85" s="25"/>
      <c r="BBT85" s="25"/>
      <c r="BBU85" s="25"/>
      <c r="BBV85" s="25"/>
      <c r="BBW85" s="25"/>
      <c r="BBX85" s="25"/>
      <c r="BBY85" s="25"/>
      <c r="BBZ85" s="25"/>
      <c r="BCA85" s="25"/>
      <c r="BCB85" s="25"/>
      <c r="BCC85" s="25"/>
      <c r="BCD85" s="25"/>
      <c r="BCE85" s="25"/>
      <c r="BCF85" s="25"/>
      <c r="BCG85" s="25"/>
      <c r="BCH85" s="25"/>
      <c r="BCI85" s="25"/>
      <c r="BCJ85" s="25"/>
      <c r="BCK85" s="25"/>
      <c r="BCL85" s="25"/>
      <c r="BCM85" s="25"/>
      <c r="BCN85" s="25"/>
      <c r="BCO85" s="25"/>
      <c r="BCP85" s="25"/>
      <c r="BCQ85" s="25"/>
      <c r="BCR85" s="25"/>
      <c r="BCS85" s="25"/>
      <c r="BCT85" s="25"/>
      <c r="BCU85" s="25"/>
      <c r="BCV85" s="25"/>
      <c r="BCW85" s="25"/>
      <c r="BCX85" s="25"/>
      <c r="BCY85" s="25"/>
      <c r="BCZ85" s="25"/>
      <c r="BDA85" s="25"/>
      <c r="BDB85" s="25"/>
      <c r="BDC85" s="25"/>
      <c r="BDD85" s="25"/>
      <c r="BDE85" s="25"/>
      <c r="BDF85" s="25"/>
      <c r="BDG85" s="25"/>
      <c r="BDH85" s="25"/>
      <c r="BDI85" s="25"/>
      <c r="BDJ85" s="25"/>
      <c r="BDK85" s="25"/>
      <c r="BDL85" s="25"/>
      <c r="BDM85" s="25"/>
      <c r="BDN85" s="25"/>
      <c r="BDO85" s="25"/>
      <c r="BDP85" s="25"/>
      <c r="BDQ85" s="25"/>
      <c r="BDR85" s="25"/>
      <c r="BDS85" s="25"/>
      <c r="BDT85" s="25"/>
      <c r="BDU85" s="25"/>
      <c r="BDV85" s="25"/>
      <c r="BDW85" s="25"/>
      <c r="BDX85" s="25"/>
      <c r="BDY85" s="25"/>
      <c r="BDZ85" s="25"/>
      <c r="BEA85" s="25"/>
      <c r="BEB85" s="25"/>
      <c r="BEC85" s="25"/>
      <c r="BED85" s="25"/>
      <c r="BEE85" s="25"/>
      <c r="BEF85" s="25"/>
      <c r="BEG85" s="25"/>
      <c r="BEH85" s="25"/>
      <c r="BEI85" s="25"/>
      <c r="BEJ85" s="25"/>
      <c r="BEK85" s="25"/>
      <c r="BEL85" s="25"/>
      <c r="BEM85" s="25"/>
      <c r="BEN85" s="25"/>
      <c r="BEO85" s="25"/>
      <c r="BEP85" s="25"/>
      <c r="BEQ85" s="25"/>
      <c r="BER85" s="25"/>
      <c r="BES85" s="25"/>
      <c r="BET85" s="25"/>
      <c r="BEU85" s="25"/>
      <c r="BEV85" s="25"/>
      <c r="BEW85" s="25"/>
      <c r="BEX85" s="25"/>
      <c r="BEY85" s="25"/>
      <c r="BEZ85" s="25"/>
      <c r="BFA85" s="25"/>
      <c r="BFB85" s="25"/>
      <c r="BFC85" s="25"/>
      <c r="BFD85" s="25"/>
      <c r="BFE85" s="25"/>
      <c r="BFF85" s="25"/>
      <c r="BFG85" s="25"/>
      <c r="BFH85" s="25"/>
      <c r="BFI85" s="25"/>
      <c r="BFJ85" s="25"/>
      <c r="BFK85" s="25"/>
      <c r="BFL85" s="25"/>
      <c r="BFM85" s="25"/>
      <c r="BFN85" s="25"/>
      <c r="BFO85" s="25"/>
      <c r="BFP85" s="25"/>
      <c r="BFQ85" s="25"/>
      <c r="BFR85" s="25"/>
      <c r="BFS85" s="25"/>
      <c r="BFT85" s="25"/>
      <c r="BFU85" s="25"/>
      <c r="BFV85" s="25"/>
      <c r="BFW85" s="25"/>
      <c r="BFX85" s="25"/>
      <c r="BFY85" s="25"/>
      <c r="BFZ85" s="25"/>
      <c r="BGA85" s="25"/>
      <c r="BGB85" s="25"/>
      <c r="BGC85" s="25"/>
      <c r="BGD85" s="25"/>
      <c r="BGE85" s="25"/>
      <c r="BGF85" s="25"/>
      <c r="BGG85" s="25"/>
      <c r="BGH85" s="25"/>
      <c r="BGI85" s="25"/>
      <c r="BGJ85" s="25"/>
      <c r="BGK85" s="25"/>
      <c r="BGL85" s="25"/>
      <c r="BGM85" s="25"/>
      <c r="BGN85" s="25"/>
      <c r="BGO85" s="25"/>
      <c r="BGP85" s="25"/>
      <c r="BGQ85" s="25"/>
      <c r="BGR85" s="25"/>
      <c r="BGS85" s="25"/>
      <c r="BGT85" s="25"/>
      <c r="BGU85" s="25"/>
      <c r="BGV85" s="25"/>
      <c r="BGW85" s="25"/>
      <c r="BGX85" s="25"/>
      <c r="BGY85" s="25"/>
      <c r="BGZ85" s="25"/>
      <c r="BHA85" s="25"/>
      <c r="BHB85" s="25"/>
      <c r="BHC85" s="25"/>
      <c r="BHD85" s="25"/>
      <c r="BHE85" s="25"/>
      <c r="BHF85" s="25"/>
      <c r="BHG85" s="25"/>
      <c r="BHH85" s="25"/>
      <c r="BHI85" s="25"/>
      <c r="BHJ85" s="25"/>
      <c r="BHK85" s="25"/>
      <c r="BHL85" s="25"/>
      <c r="BHM85" s="25"/>
      <c r="BHN85" s="25"/>
      <c r="BHO85" s="25"/>
      <c r="BHP85" s="25"/>
      <c r="BHQ85" s="25"/>
      <c r="BHR85" s="25"/>
      <c r="BHS85" s="25"/>
      <c r="BHT85" s="25"/>
      <c r="BHU85" s="25"/>
      <c r="BHV85" s="25"/>
      <c r="BHW85" s="25"/>
      <c r="BHX85" s="25"/>
      <c r="BHY85" s="25"/>
      <c r="BHZ85" s="25"/>
      <c r="BIA85" s="25"/>
      <c r="BIB85" s="25"/>
      <c r="BIC85" s="25"/>
      <c r="BID85" s="25"/>
      <c r="BIE85" s="25"/>
      <c r="BIF85" s="25"/>
      <c r="BIG85" s="25"/>
      <c r="BIH85" s="25"/>
      <c r="BII85" s="25"/>
      <c r="BIJ85" s="25"/>
      <c r="BIK85" s="25"/>
      <c r="BIL85" s="25"/>
      <c r="BIM85" s="25"/>
      <c r="BIN85" s="25"/>
      <c r="BIO85" s="25"/>
      <c r="BIP85" s="25"/>
      <c r="BIQ85" s="25"/>
      <c r="BIR85" s="25"/>
      <c r="BIS85" s="25"/>
      <c r="BIT85" s="25"/>
      <c r="BIU85" s="25"/>
      <c r="BIV85" s="25"/>
      <c r="BIW85" s="25"/>
      <c r="BIX85" s="25"/>
      <c r="BIY85" s="25"/>
      <c r="BIZ85" s="25"/>
      <c r="BJA85" s="25"/>
      <c r="BJB85" s="25"/>
      <c r="BJC85" s="25"/>
      <c r="BJD85" s="25"/>
      <c r="BJE85" s="25"/>
      <c r="BJF85" s="25"/>
      <c r="BJG85" s="25"/>
      <c r="BJH85" s="25"/>
      <c r="BJI85" s="25"/>
      <c r="BJJ85" s="25"/>
      <c r="BJK85" s="25"/>
      <c r="BJL85" s="25"/>
      <c r="BJM85" s="25"/>
      <c r="BJN85" s="25"/>
      <c r="BJO85" s="25"/>
      <c r="BJP85" s="25"/>
      <c r="BJQ85" s="25"/>
      <c r="BJR85" s="25"/>
      <c r="BJS85" s="25"/>
      <c r="BJT85" s="25"/>
      <c r="BJU85" s="25"/>
      <c r="BJV85" s="25"/>
      <c r="BJW85" s="25"/>
      <c r="BJX85" s="25"/>
      <c r="BJY85" s="25"/>
      <c r="BJZ85" s="25"/>
      <c r="BKA85" s="25"/>
      <c r="BKB85" s="25"/>
      <c r="BKC85" s="25"/>
      <c r="BKD85" s="25"/>
      <c r="BKE85" s="25"/>
      <c r="BKF85" s="25"/>
      <c r="BKG85" s="25"/>
      <c r="BKH85" s="25"/>
      <c r="BKI85" s="25"/>
      <c r="BKJ85" s="25"/>
      <c r="BKK85" s="25"/>
      <c r="BKL85" s="25"/>
      <c r="BKM85" s="25"/>
      <c r="BKN85" s="25"/>
      <c r="BKO85" s="25"/>
      <c r="BKP85" s="25"/>
      <c r="BKQ85" s="25"/>
      <c r="BKR85" s="25"/>
      <c r="BKS85" s="25"/>
      <c r="BKT85" s="25"/>
      <c r="BKU85" s="25"/>
      <c r="BKV85" s="25"/>
      <c r="BKW85" s="25"/>
      <c r="BKX85" s="25"/>
      <c r="BKY85" s="25"/>
      <c r="BKZ85" s="25"/>
      <c r="BLA85" s="25"/>
      <c r="BLB85" s="25"/>
      <c r="BLC85" s="25"/>
      <c r="BLD85" s="25"/>
      <c r="BLE85" s="25"/>
      <c r="BLF85" s="25"/>
      <c r="BLG85" s="25"/>
      <c r="BLH85" s="25"/>
      <c r="BLI85" s="25"/>
      <c r="BLJ85" s="25"/>
      <c r="BLK85" s="25"/>
      <c r="BLL85" s="25"/>
      <c r="BLM85" s="25"/>
      <c r="BLN85" s="25"/>
      <c r="BLO85" s="25"/>
      <c r="BLP85" s="25"/>
      <c r="BLQ85" s="25"/>
      <c r="BLR85" s="25"/>
      <c r="BLS85" s="25"/>
      <c r="BLT85" s="25"/>
      <c r="BLU85" s="25"/>
      <c r="BLV85" s="25"/>
      <c r="BLW85" s="25"/>
      <c r="BLX85" s="25"/>
      <c r="BLY85" s="25"/>
      <c r="BLZ85" s="25"/>
      <c r="BMA85" s="25"/>
      <c r="BMB85" s="25"/>
      <c r="BMC85" s="25"/>
      <c r="BMD85" s="25"/>
      <c r="BME85" s="25"/>
      <c r="BMF85" s="25"/>
      <c r="BMG85" s="25"/>
      <c r="BMH85" s="25"/>
      <c r="BMI85" s="25"/>
      <c r="BMJ85" s="25"/>
      <c r="BMK85" s="25"/>
      <c r="BML85" s="25"/>
      <c r="BMM85" s="25"/>
      <c r="BMN85" s="25"/>
      <c r="BMO85" s="25"/>
      <c r="BMP85" s="25"/>
      <c r="BMQ85" s="25"/>
      <c r="BMR85" s="25"/>
      <c r="BMS85" s="25"/>
      <c r="BMT85" s="25"/>
      <c r="BMU85" s="25"/>
      <c r="BMV85" s="25"/>
      <c r="BMW85" s="25"/>
      <c r="BMX85" s="25"/>
      <c r="BMY85" s="25"/>
      <c r="BMZ85" s="25"/>
      <c r="BNA85" s="25"/>
      <c r="BNB85" s="25"/>
      <c r="BNC85" s="25"/>
      <c r="BND85" s="25"/>
      <c r="BNE85" s="25"/>
      <c r="BNF85" s="25"/>
      <c r="BNG85" s="25"/>
      <c r="BNH85" s="25"/>
      <c r="BNI85" s="25"/>
      <c r="BNJ85" s="25"/>
      <c r="BNK85" s="25"/>
      <c r="BNL85" s="25"/>
      <c r="BNM85" s="25"/>
      <c r="BNN85" s="25"/>
      <c r="BNO85" s="25"/>
      <c r="BNP85" s="25"/>
      <c r="BNQ85" s="25"/>
      <c r="BNR85" s="25"/>
      <c r="BNS85" s="25"/>
      <c r="BNT85" s="25"/>
      <c r="BNU85" s="25"/>
      <c r="BNV85" s="25"/>
      <c r="BNW85" s="25"/>
      <c r="BNX85" s="25"/>
      <c r="BNY85" s="25"/>
      <c r="BNZ85" s="25"/>
      <c r="BOA85" s="25"/>
      <c r="BOB85" s="25"/>
      <c r="BOC85" s="25"/>
      <c r="BOD85" s="25"/>
      <c r="BOE85" s="25"/>
      <c r="BOF85" s="25"/>
      <c r="BOG85" s="25"/>
      <c r="BOH85" s="25"/>
      <c r="BOI85" s="25"/>
      <c r="BOJ85" s="25"/>
      <c r="BOK85" s="25"/>
      <c r="BOL85" s="25"/>
      <c r="BOM85" s="25"/>
      <c r="BON85" s="25"/>
      <c r="BOO85" s="25"/>
      <c r="BOP85" s="25"/>
      <c r="BOQ85" s="25"/>
      <c r="BOR85" s="25"/>
      <c r="BOS85" s="25"/>
      <c r="BOT85" s="25"/>
      <c r="BOU85" s="25"/>
      <c r="BOV85" s="25"/>
      <c r="BOW85" s="25"/>
      <c r="BOX85" s="25"/>
      <c r="BOY85" s="25"/>
      <c r="BOZ85" s="25"/>
      <c r="BPA85" s="25"/>
      <c r="BPB85" s="25"/>
      <c r="BPC85" s="25"/>
      <c r="BPD85" s="25"/>
      <c r="BPE85" s="25"/>
      <c r="BPF85" s="25"/>
      <c r="BPG85" s="25"/>
      <c r="BPH85" s="25"/>
      <c r="BPI85" s="25"/>
      <c r="BPJ85" s="25"/>
      <c r="BPK85" s="25"/>
      <c r="BPL85" s="25"/>
      <c r="BPM85" s="25"/>
      <c r="BPN85" s="25"/>
      <c r="BPO85" s="25"/>
      <c r="BPP85" s="25"/>
      <c r="BPQ85" s="25"/>
      <c r="BPR85" s="25"/>
      <c r="BPS85" s="25"/>
      <c r="BPT85" s="25"/>
      <c r="BPU85" s="25"/>
      <c r="BPV85" s="25"/>
      <c r="BPW85" s="25"/>
      <c r="BPX85" s="25"/>
      <c r="BPY85" s="25"/>
      <c r="BPZ85" s="25"/>
      <c r="BQA85" s="25"/>
      <c r="BQB85" s="25"/>
      <c r="BQC85" s="25"/>
      <c r="BQD85" s="25"/>
      <c r="BQE85" s="25"/>
      <c r="BQF85" s="25"/>
      <c r="BQG85" s="25"/>
      <c r="BQH85" s="25"/>
      <c r="BQI85" s="25"/>
      <c r="BQJ85" s="25"/>
      <c r="BQK85" s="25"/>
      <c r="BQL85" s="25"/>
      <c r="BQM85" s="25"/>
      <c r="BQN85" s="25"/>
      <c r="BQO85" s="25"/>
      <c r="BQP85" s="25"/>
      <c r="BQQ85" s="25"/>
      <c r="BQR85" s="25"/>
      <c r="BQS85" s="25"/>
      <c r="BQT85" s="25"/>
      <c r="BQU85" s="25"/>
      <c r="BQV85" s="25"/>
      <c r="BQW85" s="25"/>
      <c r="BQX85" s="25"/>
      <c r="BQY85" s="25"/>
      <c r="BQZ85" s="25"/>
      <c r="BRA85" s="25"/>
      <c r="BRB85" s="25"/>
      <c r="BRC85" s="25"/>
      <c r="BRD85" s="25"/>
      <c r="BRE85" s="25"/>
      <c r="BRF85" s="25"/>
      <c r="BRG85" s="25"/>
      <c r="BRH85" s="25"/>
      <c r="BRI85" s="25"/>
      <c r="BRJ85" s="25"/>
      <c r="BRK85" s="25"/>
      <c r="BRL85" s="25"/>
      <c r="BRM85" s="25"/>
      <c r="BRN85" s="25"/>
      <c r="BRO85" s="25"/>
      <c r="BRP85" s="25"/>
      <c r="BRQ85" s="25"/>
      <c r="BRR85" s="25"/>
      <c r="BRS85" s="25"/>
      <c r="BRT85" s="25"/>
      <c r="BRU85" s="25"/>
      <c r="BRV85" s="25"/>
      <c r="BRW85" s="25"/>
      <c r="BRX85" s="25"/>
      <c r="BRY85" s="25"/>
      <c r="BRZ85" s="25"/>
      <c r="BSA85" s="25"/>
      <c r="BSB85" s="25"/>
      <c r="BSC85" s="25"/>
      <c r="BSD85" s="25"/>
      <c r="BSE85" s="25"/>
      <c r="BSF85" s="25"/>
      <c r="BSG85" s="25"/>
      <c r="BSH85" s="25"/>
      <c r="BSI85" s="25"/>
      <c r="BSJ85" s="25"/>
      <c r="BSK85" s="25"/>
      <c r="BSL85" s="25"/>
      <c r="BSM85" s="25"/>
      <c r="BSN85" s="25"/>
      <c r="BSO85" s="25"/>
      <c r="BSP85" s="25"/>
      <c r="BSQ85" s="25"/>
      <c r="BSR85" s="25"/>
      <c r="BSS85" s="25"/>
      <c r="BST85" s="25"/>
      <c r="BSU85" s="25"/>
      <c r="BSV85" s="25"/>
      <c r="BSW85" s="25"/>
      <c r="BSX85" s="25"/>
      <c r="BSY85" s="25"/>
      <c r="BSZ85" s="25"/>
      <c r="BTA85" s="25"/>
      <c r="BTB85" s="25"/>
      <c r="BTC85" s="25"/>
      <c r="BTD85" s="25"/>
      <c r="BTE85" s="25"/>
      <c r="BTF85" s="25"/>
      <c r="BTG85" s="25"/>
      <c r="BTH85" s="25"/>
      <c r="BTI85" s="25"/>
      <c r="BTJ85" s="25"/>
      <c r="BTK85" s="25"/>
      <c r="BTL85" s="25"/>
      <c r="BTM85" s="25"/>
      <c r="BTN85" s="25"/>
      <c r="BTO85" s="25"/>
      <c r="BTP85" s="25"/>
      <c r="BTQ85" s="25"/>
      <c r="BTR85" s="25"/>
      <c r="BTS85" s="25"/>
      <c r="BTT85" s="25"/>
      <c r="BTU85" s="25"/>
      <c r="BTV85" s="25"/>
      <c r="BTW85" s="25"/>
      <c r="BTX85" s="25"/>
      <c r="BTY85" s="25"/>
      <c r="BTZ85" s="25"/>
      <c r="BUA85" s="25"/>
      <c r="BUB85" s="25"/>
      <c r="BUC85" s="25"/>
      <c r="BUD85" s="25"/>
      <c r="BUE85" s="25"/>
      <c r="BUF85" s="25"/>
      <c r="BUG85" s="25"/>
      <c r="BUH85" s="25"/>
      <c r="BUI85" s="25"/>
      <c r="BUJ85" s="25"/>
      <c r="BUK85" s="25"/>
      <c r="BUL85" s="25"/>
      <c r="BUM85" s="25"/>
      <c r="BUN85" s="25"/>
      <c r="BUO85" s="25"/>
      <c r="BUP85" s="25"/>
      <c r="BUQ85" s="25"/>
      <c r="BUR85" s="25"/>
      <c r="BUS85" s="25"/>
      <c r="BUT85" s="25"/>
      <c r="BUU85" s="25"/>
      <c r="BUV85" s="25"/>
      <c r="BUW85" s="25"/>
      <c r="BUX85" s="25"/>
      <c r="BUY85" s="25"/>
      <c r="BUZ85" s="25"/>
      <c r="BVA85" s="25"/>
      <c r="BVB85" s="25"/>
      <c r="BVC85" s="25"/>
      <c r="BVD85" s="25"/>
      <c r="BVE85" s="25"/>
      <c r="BVF85" s="25"/>
      <c r="BVG85" s="25"/>
      <c r="BVH85" s="25"/>
      <c r="BVI85" s="25"/>
      <c r="BVJ85" s="25"/>
      <c r="BVK85" s="25"/>
      <c r="BVL85" s="25"/>
      <c r="BVM85" s="25"/>
      <c r="BVN85" s="25"/>
      <c r="BVO85" s="25"/>
      <c r="BVP85" s="25"/>
      <c r="BVQ85" s="25"/>
      <c r="BVR85" s="25"/>
      <c r="BVS85" s="25"/>
      <c r="BVT85" s="25"/>
      <c r="BVU85" s="25"/>
      <c r="BVV85" s="25"/>
      <c r="BVW85" s="25"/>
      <c r="BVX85" s="25"/>
      <c r="BVY85" s="25"/>
      <c r="BVZ85" s="25"/>
      <c r="BWA85" s="25"/>
      <c r="BWB85" s="25"/>
      <c r="BWC85" s="25"/>
      <c r="BWD85" s="25"/>
      <c r="BWE85" s="25"/>
      <c r="BWF85" s="25"/>
      <c r="BWG85" s="25"/>
      <c r="BWH85" s="25"/>
      <c r="BWI85" s="25"/>
      <c r="BWJ85" s="25"/>
      <c r="BWK85" s="25"/>
      <c r="BWL85" s="25"/>
      <c r="BWM85" s="25"/>
      <c r="BWN85" s="25"/>
      <c r="BWO85" s="25"/>
      <c r="BWP85" s="25"/>
      <c r="BWQ85" s="25"/>
      <c r="BWR85" s="25"/>
      <c r="BWS85" s="25"/>
      <c r="BWT85" s="25"/>
      <c r="BWU85" s="25"/>
      <c r="BWV85" s="25"/>
      <c r="BWW85" s="25"/>
      <c r="BWX85" s="25"/>
      <c r="BWY85" s="25"/>
      <c r="BWZ85" s="25"/>
      <c r="BXA85" s="25"/>
      <c r="BXB85" s="25"/>
      <c r="BXC85" s="25"/>
      <c r="BXD85" s="25"/>
      <c r="BXE85" s="25"/>
      <c r="BXF85" s="25"/>
      <c r="BXG85" s="25"/>
      <c r="BXH85" s="25"/>
      <c r="BXI85" s="25"/>
      <c r="BXJ85" s="25"/>
      <c r="BXK85" s="25"/>
      <c r="BXL85" s="25"/>
      <c r="BXM85" s="25"/>
      <c r="BXN85" s="25"/>
      <c r="BXO85" s="25"/>
      <c r="BXP85" s="25"/>
      <c r="BXQ85" s="25"/>
      <c r="BXR85" s="25"/>
      <c r="BXS85" s="25"/>
      <c r="BXT85" s="25"/>
      <c r="BXU85" s="25"/>
      <c r="BXV85" s="25"/>
      <c r="BXW85" s="25"/>
      <c r="BXX85" s="25"/>
      <c r="BXY85" s="25"/>
      <c r="BXZ85" s="25"/>
      <c r="BYA85" s="25"/>
      <c r="BYB85" s="25"/>
      <c r="BYC85" s="25"/>
      <c r="BYD85" s="25"/>
      <c r="BYE85" s="25"/>
      <c r="BYF85" s="25"/>
      <c r="BYG85" s="25"/>
      <c r="BYH85" s="25"/>
      <c r="BYI85" s="25"/>
      <c r="BYJ85" s="25"/>
      <c r="BYK85" s="25"/>
      <c r="BYL85" s="25"/>
      <c r="BYM85" s="25"/>
      <c r="BYN85" s="25"/>
      <c r="BYO85" s="25"/>
      <c r="BYP85" s="25"/>
      <c r="BYQ85" s="25"/>
      <c r="BYR85" s="25"/>
      <c r="BYS85" s="25"/>
      <c r="BYT85" s="25"/>
      <c r="BYU85" s="25"/>
      <c r="BYV85" s="25"/>
      <c r="BYW85" s="25"/>
      <c r="BYX85" s="25"/>
      <c r="BYY85" s="25"/>
      <c r="BYZ85" s="25"/>
      <c r="BZA85" s="25"/>
      <c r="BZB85" s="25"/>
      <c r="BZC85" s="25"/>
      <c r="BZD85" s="25"/>
      <c r="BZE85" s="25"/>
      <c r="BZF85" s="25"/>
      <c r="BZG85" s="25"/>
      <c r="BZH85" s="25"/>
      <c r="BZI85" s="25"/>
      <c r="BZJ85" s="25"/>
      <c r="BZK85" s="25"/>
      <c r="BZL85" s="25"/>
      <c r="BZM85" s="25"/>
      <c r="BZN85" s="25"/>
      <c r="BZO85" s="25"/>
      <c r="BZP85" s="25"/>
      <c r="BZQ85" s="25"/>
      <c r="BZR85" s="25"/>
      <c r="BZS85" s="25"/>
      <c r="BZT85" s="25"/>
      <c r="BZU85" s="25"/>
      <c r="BZV85" s="25"/>
      <c r="BZW85" s="25"/>
      <c r="BZX85" s="25"/>
      <c r="BZY85" s="25"/>
      <c r="BZZ85" s="25"/>
      <c r="CAA85" s="25"/>
      <c r="CAB85" s="25"/>
      <c r="CAC85" s="25"/>
      <c r="CAD85" s="25"/>
      <c r="CAE85" s="25"/>
      <c r="CAF85" s="25"/>
      <c r="CAG85" s="25"/>
      <c r="CAH85" s="25"/>
      <c r="CAI85" s="25"/>
      <c r="CAJ85" s="25"/>
      <c r="CAK85" s="25"/>
      <c r="CAL85" s="25"/>
      <c r="CAM85" s="25"/>
      <c r="CAN85" s="25"/>
      <c r="CAO85" s="25"/>
      <c r="CAP85" s="25"/>
      <c r="CAQ85" s="25"/>
      <c r="CAR85" s="25"/>
      <c r="CAS85" s="25"/>
      <c r="CAT85" s="25"/>
      <c r="CAU85" s="25"/>
      <c r="CAV85" s="25"/>
      <c r="CAW85" s="25"/>
      <c r="CAX85" s="25"/>
      <c r="CAY85" s="25"/>
      <c r="CAZ85" s="25"/>
      <c r="CBA85" s="25"/>
      <c r="CBB85" s="25"/>
      <c r="CBC85" s="25"/>
      <c r="CBD85" s="25"/>
      <c r="CBE85" s="25"/>
      <c r="CBF85" s="25"/>
      <c r="CBG85" s="25"/>
      <c r="CBH85" s="25"/>
      <c r="CBI85" s="25"/>
      <c r="CBJ85" s="25"/>
      <c r="CBK85" s="25"/>
      <c r="CBL85" s="25"/>
      <c r="CBM85" s="25"/>
      <c r="CBN85" s="25"/>
      <c r="CBO85" s="25"/>
      <c r="CBP85" s="25"/>
      <c r="CBQ85" s="25"/>
      <c r="CBR85" s="25"/>
      <c r="CBS85" s="25"/>
      <c r="CBT85" s="25"/>
      <c r="CBU85" s="25"/>
      <c r="CBV85" s="25"/>
      <c r="CBW85" s="25"/>
      <c r="CBX85" s="25"/>
      <c r="CBY85" s="25"/>
      <c r="CBZ85" s="25"/>
      <c r="CCA85" s="25"/>
      <c r="CCB85" s="25"/>
      <c r="CCC85" s="25"/>
      <c r="CCD85" s="25"/>
      <c r="CCE85" s="25"/>
      <c r="CCF85" s="25"/>
      <c r="CCG85" s="25"/>
      <c r="CCH85" s="25"/>
      <c r="CCI85" s="25"/>
      <c r="CCJ85" s="25"/>
      <c r="CCK85" s="25"/>
      <c r="CCL85" s="25"/>
      <c r="CCM85" s="25"/>
      <c r="CCN85" s="25"/>
      <c r="CCO85" s="25"/>
      <c r="CCP85" s="25"/>
      <c r="CCQ85" s="25"/>
      <c r="CCR85" s="25"/>
      <c r="CCS85" s="25"/>
      <c r="CCT85" s="25"/>
      <c r="CCU85" s="25"/>
      <c r="CCV85" s="25"/>
      <c r="CCW85" s="25"/>
      <c r="CCX85" s="25"/>
      <c r="CCY85" s="25"/>
      <c r="CCZ85" s="25"/>
      <c r="CDA85" s="25"/>
      <c r="CDB85" s="25"/>
      <c r="CDC85" s="25"/>
      <c r="CDD85" s="25"/>
      <c r="CDE85" s="25"/>
      <c r="CDF85" s="25"/>
      <c r="CDG85" s="25"/>
      <c r="CDH85" s="25"/>
      <c r="CDI85" s="25"/>
      <c r="CDJ85" s="25"/>
      <c r="CDK85" s="25"/>
      <c r="CDL85" s="25"/>
      <c r="CDM85" s="25"/>
      <c r="CDN85" s="25"/>
      <c r="CDO85" s="25"/>
      <c r="CDP85" s="25"/>
      <c r="CDQ85" s="25"/>
      <c r="CDR85" s="25"/>
      <c r="CDS85" s="25"/>
      <c r="CDT85" s="25"/>
      <c r="CDU85" s="25"/>
      <c r="CDV85" s="25"/>
      <c r="CDW85" s="25"/>
      <c r="CDX85" s="25"/>
      <c r="CDY85" s="25"/>
      <c r="CDZ85" s="25"/>
      <c r="CEA85" s="25"/>
      <c r="CEB85" s="25"/>
      <c r="CEC85" s="25"/>
      <c r="CED85" s="25"/>
      <c r="CEE85" s="25"/>
      <c r="CEF85" s="25"/>
      <c r="CEG85" s="25"/>
      <c r="CEH85" s="25"/>
      <c r="CEI85" s="25"/>
      <c r="CEJ85" s="25"/>
      <c r="CEK85" s="25"/>
      <c r="CEL85" s="25"/>
      <c r="CEM85" s="25"/>
      <c r="CEN85" s="25"/>
      <c r="CEO85" s="25"/>
      <c r="CEP85" s="25"/>
      <c r="CEQ85" s="25"/>
      <c r="CER85" s="25"/>
      <c r="CES85" s="25"/>
      <c r="CET85" s="25"/>
      <c r="CEU85" s="25"/>
      <c r="CEV85" s="25"/>
      <c r="CEW85" s="25"/>
      <c r="CEX85" s="25"/>
      <c r="CEY85" s="25"/>
      <c r="CEZ85" s="25"/>
      <c r="CFA85" s="25"/>
      <c r="CFB85" s="25"/>
      <c r="CFC85" s="25"/>
      <c r="CFD85" s="25"/>
      <c r="CFE85" s="25"/>
      <c r="CFF85" s="25"/>
      <c r="CFG85" s="25"/>
      <c r="CFH85" s="25"/>
      <c r="CFI85" s="25"/>
      <c r="CFJ85" s="25"/>
      <c r="CFK85" s="25"/>
      <c r="CFL85" s="25"/>
      <c r="CFM85" s="25"/>
      <c r="CFN85" s="25"/>
      <c r="CFO85" s="25"/>
      <c r="CFP85" s="25"/>
      <c r="CFQ85" s="25"/>
      <c r="CFR85" s="25"/>
      <c r="CFS85" s="25"/>
      <c r="CFT85" s="25"/>
      <c r="CFU85" s="25"/>
      <c r="CFV85" s="25"/>
      <c r="CFW85" s="25"/>
      <c r="CFX85" s="25"/>
      <c r="CFY85" s="25"/>
      <c r="CFZ85" s="25"/>
      <c r="CGA85" s="25"/>
      <c r="CGB85" s="25"/>
      <c r="CGC85" s="25"/>
      <c r="CGD85" s="25"/>
      <c r="CGE85" s="25"/>
      <c r="CGF85" s="25"/>
      <c r="CGG85" s="25"/>
      <c r="CGH85" s="25"/>
      <c r="CGI85" s="25"/>
      <c r="CGJ85" s="25"/>
      <c r="CGK85" s="25"/>
      <c r="CGL85" s="25"/>
      <c r="CGM85" s="25"/>
      <c r="CGN85" s="25"/>
      <c r="CGO85" s="25"/>
      <c r="CGP85" s="25"/>
      <c r="CGQ85" s="25"/>
      <c r="CGR85" s="25"/>
      <c r="CGS85" s="25"/>
      <c r="CGT85" s="25"/>
      <c r="CGU85" s="25"/>
      <c r="CGV85" s="25"/>
      <c r="CGW85" s="25"/>
      <c r="CGX85" s="25"/>
      <c r="CGY85" s="25"/>
      <c r="CGZ85" s="25"/>
      <c r="CHA85" s="25"/>
      <c r="CHB85" s="25"/>
      <c r="CHC85" s="25"/>
      <c r="CHD85" s="25"/>
      <c r="CHE85" s="25"/>
      <c r="CHF85" s="25"/>
      <c r="CHG85" s="25"/>
      <c r="CHH85" s="25"/>
      <c r="CHI85" s="25"/>
      <c r="CHJ85" s="25"/>
      <c r="CHK85" s="25"/>
      <c r="CHL85" s="25"/>
      <c r="CHM85" s="25"/>
      <c r="CHN85" s="25"/>
      <c r="CHO85" s="25"/>
      <c r="CHP85" s="25"/>
      <c r="CHQ85" s="25"/>
      <c r="CHR85" s="25"/>
      <c r="CHS85" s="25"/>
      <c r="CHT85" s="25"/>
      <c r="CHU85" s="25"/>
      <c r="CHV85" s="25"/>
      <c r="CHW85" s="25"/>
      <c r="CHX85" s="25"/>
      <c r="CHY85" s="25"/>
      <c r="CHZ85" s="25"/>
      <c r="CIA85" s="25"/>
      <c r="CIB85" s="25"/>
      <c r="CIC85" s="25"/>
      <c r="CID85" s="25"/>
      <c r="CIE85" s="25"/>
      <c r="CIF85" s="25"/>
      <c r="CIG85" s="25"/>
      <c r="CIH85" s="25"/>
      <c r="CII85" s="25"/>
      <c r="CIJ85" s="25"/>
      <c r="CIK85" s="25"/>
      <c r="CIL85" s="25"/>
      <c r="CIM85" s="25"/>
      <c r="CIN85" s="25"/>
      <c r="CIO85" s="25"/>
      <c r="CIP85" s="25"/>
      <c r="CIQ85" s="25"/>
      <c r="CIR85" s="25"/>
      <c r="CIS85" s="25"/>
      <c r="CIT85" s="25"/>
      <c r="CIU85" s="25"/>
      <c r="CIV85" s="25"/>
      <c r="CIW85" s="25"/>
      <c r="CIX85" s="25"/>
      <c r="CIY85" s="25"/>
      <c r="CIZ85" s="25"/>
      <c r="CJA85" s="25"/>
      <c r="CJB85" s="25"/>
      <c r="CJC85" s="25"/>
      <c r="CJD85" s="25"/>
      <c r="CJE85" s="25"/>
      <c r="CJF85" s="25"/>
      <c r="CJG85" s="25"/>
      <c r="CJH85" s="25"/>
      <c r="CJI85" s="25"/>
      <c r="CJJ85" s="25"/>
      <c r="CJK85" s="25"/>
      <c r="CJL85" s="25"/>
      <c r="CJM85" s="25"/>
      <c r="CJN85" s="25"/>
      <c r="CJO85" s="25"/>
      <c r="CJP85" s="25"/>
      <c r="CJQ85" s="25"/>
      <c r="CJR85" s="25"/>
      <c r="CJS85" s="25"/>
      <c r="CJT85" s="25"/>
      <c r="CJU85" s="25"/>
      <c r="CJV85" s="25"/>
      <c r="CJW85" s="25"/>
      <c r="CJX85" s="25"/>
      <c r="CJY85" s="25"/>
      <c r="CJZ85" s="25"/>
      <c r="CKA85" s="25"/>
      <c r="CKB85" s="25"/>
      <c r="CKC85" s="25"/>
      <c r="CKD85" s="25"/>
      <c r="CKE85" s="25"/>
      <c r="CKF85" s="25"/>
      <c r="CKG85" s="25"/>
      <c r="CKH85" s="25"/>
      <c r="CKI85" s="25"/>
      <c r="CKJ85" s="25"/>
      <c r="CKK85" s="25"/>
      <c r="CKL85" s="25"/>
      <c r="CKM85" s="25"/>
      <c r="CKN85" s="25"/>
      <c r="CKO85" s="25"/>
      <c r="CKP85" s="25"/>
      <c r="CKQ85" s="25"/>
      <c r="CKR85" s="25"/>
      <c r="CKS85" s="25"/>
      <c r="CKT85" s="25"/>
      <c r="CKU85" s="25"/>
      <c r="CKV85" s="25"/>
      <c r="CKW85" s="25"/>
      <c r="CKX85" s="25"/>
      <c r="CKY85" s="25"/>
      <c r="CKZ85" s="25"/>
      <c r="CLA85" s="25"/>
      <c r="CLB85" s="25"/>
      <c r="CLC85" s="25"/>
      <c r="CLD85" s="25"/>
      <c r="CLE85" s="25"/>
      <c r="CLF85" s="25"/>
      <c r="CLG85" s="25"/>
      <c r="CLH85" s="25"/>
      <c r="CLI85" s="25"/>
      <c r="CLJ85" s="25"/>
      <c r="CLK85" s="25"/>
      <c r="CLL85" s="25"/>
      <c r="CLM85" s="25"/>
      <c r="CLN85" s="25"/>
      <c r="CLO85" s="25"/>
      <c r="CLP85" s="25"/>
      <c r="CLQ85" s="25"/>
      <c r="CLR85" s="25"/>
      <c r="CLS85" s="25"/>
      <c r="CLT85" s="25"/>
      <c r="CLU85" s="25"/>
      <c r="CLV85" s="25"/>
      <c r="CLW85" s="25"/>
      <c r="CLX85" s="25"/>
      <c r="CLY85" s="25"/>
      <c r="CLZ85" s="25"/>
      <c r="CMA85" s="25"/>
      <c r="CMB85" s="25"/>
      <c r="CMC85" s="25"/>
      <c r="CMD85" s="25"/>
      <c r="CME85" s="25"/>
      <c r="CMF85" s="25"/>
      <c r="CMG85" s="25"/>
      <c r="CMH85" s="25"/>
      <c r="CMI85" s="25"/>
      <c r="CMJ85" s="25"/>
      <c r="CMK85" s="25"/>
      <c r="CML85" s="25"/>
      <c r="CMM85" s="25"/>
      <c r="CMN85" s="25"/>
      <c r="CMO85" s="25"/>
      <c r="CMP85" s="25"/>
      <c r="CMQ85" s="25"/>
      <c r="CMR85" s="25"/>
      <c r="CMS85" s="25"/>
      <c r="CMT85" s="25"/>
      <c r="CMU85" s="25"/>
      <c r="CMV85" s="25"/>
      <c r="CMW85" s="25"/>
      <c r="CMX85" s="25"/>
      <c r="CMY85" s="25"/>
      <c r="CMZ85" s="25"/>
      <c r="CNA85" s="25"/>
      <c r="CNB85" s="25"/>
      <c r="CNC85" s="25"/>
      <c r="CND85" s="25"/>
      <c r="CNE85" s="25"/>
      <c r="CNF85" s="25"/>
      <c r="CNG85" s="25"/>
      <c r="CNH85" s="25"/>
      <c r="CNI85" s="25"/>
      <c r="CNJ85" s="25"/>
      <c r="CNK85" s="25"/>
      <c r="CNL85" s="25"/>
      <c r="CNM85" s="25"/>
      <c r="CNN85" s="25"/>
      <c r="CNO85" s="25"/>
      <c r="CNP85" s="25"/>
      <c r="CNQ85" s="25"/>
      <c r="CNR85" s="25"/>
      <c r="CNS85" s="25"/>
      <c r="CNT85" s="25"/>
      <c r="CNU85" s="25"/>
      <c r="CNV85" s="25"/>
      <c r="CNW85" s="25"/>
      <c r="CNX85" s="25"/>
      <c r="CNY85" s="25"/>
      <c r="CNZ85" s="25"/>
      <c r="COA85" s="25"/>
      <c r="COB85" s="25"/>
      <c r="COC85" s="25"/>
      <c r="COD85" s="25"/>
      <c r="COE85" s="25"/>
      <c r="COF85" s="25"/>
      <c r="COG85" s="25"/>
      <c r="COH85" s="25"/>
      <c r="COI85" s="25"/>
      <c r="COJ85" s="25"/>
      <c r="COK85" s="25"/>
      <c r="COL85" s="25"/>
      <c r="COM85" s="25"/>
      <c r="CON85" s="25"/>
      <c r="COO85" s="25"/>
      <c r="COP85" s="25"/>
      <c r="COQ85" s="25"/>
      <c r="COR85" s="25"/>
      <c r="COS85" s="25"/>
      <c r="COT85" s="25"/>
      <c r="COU85" s="25"/>
      <c r="COV85" s="25"/>
      <c r="COW85" s="25"/>
      <c r="COX85" s="25"/>
      <c r="COY85" s="25"/>
      <c r="COZ85" s="25"/>
      <c r="CPA85" s="25"/>
      <c r="CPB85" s="25"/>
      <c r="CPC85" s="25"/>
      <c r="CPD85" s="25"/>
      <c r="CPE85" s="25"/>
      <c r="CPF85" s="25"/>
      <c r="CPG85" s="25"/>
      <c r="CPH85" s="25"/>
      <c r="CPI85" s="25"/>
      <c r="CPJ85" s="25"/>
      <c r="CPK85" s="25"/>
      <c r="CPL85" s="25"/>
      <c r="CPM85" s="25"/>
      <c r="CPN85" s="25"/>
      <c r="CPO85" s="25"/>
      <c r="CPP85" s="25"/>
      <c r="CPQ85" s="25"/>
      <c r="CPR85" s="25"/>
      <c r="CPS85" s="25"/>
      <c r="CPT85" s="25"/>
      <c r="CPU85" s="25"/>
      <c r="CPV85" s="25"/>
      <c r="CPW85" s="25"/>
      <c r="CPX85" s="25"/>
      <c r="CPY85" s="25"/>
      <c r="CPZ85" s="25"/>
      <c r="CQA85" s="25"/>
      <c r="CQB85" s="25"/>
      <c r="CQC85" s="25"/>
      <c r="CQD85" s="25"/>
      <c r="CQE85" s="25"/>
      <c r="CQF85" s="25"/>
      <c r="CQG85" s="25"/>
      <c r="CQH85" s="25"/>
      <c r="CQI85" s="25"/>
      <c r="CQJ85" s="25"/>
      <c r="CQK85" s="25"/>
      <c r="CQL85" s="25"/>
      <c r="CQM85" s="25"/>
      <c r="CQN85" s="25"/>
      <c r="CQO85" s="25"/>
      <c r="CQP85" s="25"/>
      <c r="CQQ85" s="25"/>
      <c r="CQR85" s="25"/>
      <c r="CQS85" s="25"/>
      <c r="CQT85" s="25"/>
      <c r="CQU85" s="25"/>
      <c r="CQV85" s="25"/>
      <c r="CQW85" s="25"/>
      <c r="CQX85" s="25"/>
      <c r="CQY85" s="25"/>
      <c r="CQZ85" s="25"/>
      <c r="CRA85" s="25"/>
      <c r="CRB85" s="25"/>
      <c r="CRC85" s="25"/>
      <c r="CRD85" s="25"/>
      <c r="CRE85" s="25"/>
      <c r="CRF85" s="25"/>
      <c r="CRG85" s="25"/>
      <c r="CRH85" s="25"/>
      <c r="CRI85" s="25"/>
      <c r="CRJ85" s="25"/>
      <c r="CRK85" s="25"/>
      <c r="CRL85" s="25"/>
      <c r="CRM85" s="25"/>
      <c r="CRN85" s="25"/>
      <c r="CRO85" s="25"/>
      <c r="CRP85" s="25"/>
      <c r="CRQ85" s="25"/>
      <c r="CRR85" s="25"/>
      <c r="CRS85" s="25"/>
      <c r="CRT85" s="25"/>
      <c r="CRU85" s="25"/>
      <c r="CRV85" s="25"/>
      <c r="CRW85" s="25"/>
      <c r="CRX85" s="25"/>
      <c r="CRY85" s="25"/>
      <c r="CRZ85" s="25"/>
      <c r="CSA85" s="25"/>
      <c r="CSB85" s="25"/>
      <c r="CSC85" s="25"/>
      <c r="CSD85" s="25"/>
      <c r="CSE85" s="25"/>
      <c r="CSF85" s="25"/>
      <c r="CSG85" s="25"/>
      <c r="CSH85" s="25"/>
      <c r="CSI85" s="25"/>
      <c r="CSJ85" s="25"/>
      <c r="CSK85" s="25"/>
      <c r="CSL85" s="25"/>
      <c r="CSM85" s="25"/>
      <c r="CSN85" s="25"/>
      <c r="CSO85" s="25"/>
      <c r="CSP85" s="25"/>
      <c r="CSQ85" s="25"/>
      <c r="CSR85" s="25"/>
      <c r="CSS85" s="25"/>
      <c r="CST85" s="25"/>
      <c r="CSU85" s="25"/>
      <c r="CSV85" s="25"/>
      <c r="CSW85" s="25"/>
      <c r="CSX85" s="25"/>
      <c r="CSY85" s="25"/>
      <c r="CSZ85" s="25"/>
      <c r="CTA85" s="25"/>
      <c r="CTB85" s="25"/>
      <c r="CTC85" s="25"/>
      <c r="CTD85" s="25"/>
      <c r="CTE85" s="25"/>
      <c r="CTF85" s="25"/>
      <c r="CTG85" s="25"/>
      <c r="CTH85" s="25"/>
      <c r="CTI85" s="25"/>
      <c r="CTJ85" s="25"/>
      <c r="CTK85" s="25"/>
      <c r="CTL85" s="25"/>
      <c r="CTM85" s="25"/>
      <c r="CTN85" s="25"/>
      <c r="CTO85" s="25"/>
      <c r="CTP85" s="25"/>
      <c r="CTQ85" s="25"/>
      <c r="CTR85" s="25"/>
      <c r="CTS85" s="25"/>
      <c r="CTT85" s="25"/>
      <c r="CTU85" s="25"/>
      <c r="CTV85" s="25"/>
      <c r="CTW85" s="25"/>
      <c r="CTX85" s="25"/>
    </row>
    <row r="86" spans="1:2572" s="15" customFormat="1" ht="24" customHeight="1">
      <c r="A86" s="21">
        <v>45430</v>
      </c>
      <c r="B86" s="8" t="s">
        <v>24</v>
      </c>
      <c r="C86" s="8" t="s">
        <v>114</v>
      </c>
      <c r="D86" s="8">
        <v>30</v>
      </c>
      <c r="E86" s="9" t="s">
        <v>115</v>
      </c>
      <c r="F86" s="8" t="s">
        <v>10</v>
      </c>
    </row>
    <row r="87" spans="1:2572" s="16" customFormat="1" ht="24" customHeight="1">
      <c r="A87" s="22">
        <v>45431</v>
      </c>
      <c r="B87" s="26" t="s">
        <v>14</v>
      </c>
      <c r="C87" s="23" t="s">
        <v>15</v>
      </c>
      <c r="D87" s="23">
        <v>153</v>
      </c>
      <c r="E87" s="24" t="s">
        <v>16</v>
      </c>
      <c r="F87" s="23" t="s">
        <v>10</v>
      </c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  <c r="MI87" s="25"/>
      <c r="MJ87" s="25"/>
      <c r="MK87" s="25"/>
      <c r="ML87" s="25"/>
      <c r="MM87" s="25"/>
      <c r="MN87" s="25"/>
      <c r="MO87" s="25"/>
      <c r="MP87" s="25"/>
      <c r="MQ87" s="25"/>
      <c r="MR87" s="25"/>
      <c r="MS87" s="25"/>
      <c r="MT87" s="25"/>
      <c r="MU87" s="25"/>
      <c r="MV87" s="25"/>
      <c r="MW87" s="25"/>
      <c r="MX87" s="25"/>
      <c r="MY87" s="25"/>
      <c r="MZ87" s="25"/>
      <c r="NA87" s="25"/>
      <c r="NB87" s="25"/>
      <c r="NC87" s="25"/>
      <c r="ND87" s="25"/>
      <c r="NE87" s="25"/>
      <c r="NF87" s="25"/>
      <c r="NG87" s="25"/>
      <c r="NH87" s="25"/>
      <c r="NI87" s="25"/>
      <c r="NJ87" s="25"/>
      <c r="NK87" s="25"/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  <c r="NZ87" s="25"/>
      <c r="OA87" s="25"/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5"/>
      <c r="OO87" s="25"/>
      <c r="OP87" s="25"/>
      <c r="OQ87" s="25"/>
      <c r="OR87" s="25"/>
      <c r="OS87" s="25"/>
      <c r="OT87" s="25"/>
      <c r="OU87" s="25"/>
      <c r="OV87" s="25"/>
      <c r="OW87" s="25"/>
      <c r="OX87" s="25"/>
      <c r="OY87" s="25"/>
      <c r="OZ87" s="25"/>
      <c r="PA87" s="25"/>
      <c r="PB87" s="25"/>
      <c r="PC87" s="25"/>
      <c r="PD87" s="25"/>
      <c r="PE87" s="25"/>
      <c r="PF87" s="25"/>
      <c r="PG87" s="25"/>
      <c r="PH87" s="25"/>
      <c r="PI87" s="25"/>
      <c r="PJ87" s="25"/>
      <c r="PK87" s="25"/>
      <c r="PL87" s="25"/>
      <c r="PM87" s="25"/>
      <c r="PN87" s="25"/>
      <c r="PO87" s="25"/>
      <c r="PP87" s="25"/>
      <c r="PQ87" s="25"/>
      <c r="PR87" s="25"/>
      <c r="PS87" s="25"/>
      <c r="PT87" s="25"/>
      <c r="PU87" s="25"/>
      <c r="PV87" s="25"/>
      <c r="PW87" s="25"/>
      <c r="PX87" s="25"/>
      <c r="PY87" s="25"/>
      <c r="PZ87" s="25"/>
      <c r="QA87" s="25"/>
      <c r="QB87" s="25"/>
      <c r="QC87" s="25"/>
      <c r="QD87" s="25"/>
      <c r="QE87" s="25"/>
      <c r="QF87" s="25"/>
      <c r="QG87" s="25"/>
      <c r="QH87" s="25"/>
      <c r="QI87" s="25"/>
      <c r="QJ87" s="25"/>
      <c r="QK87" s="25"/>
      <c r="QL87" s="25"/>
      <c r="QM87" s="25"/>
      <c r="QN87" s="25"/>
      <c r="QO87" s="25"/>
      <c r="QP87" s="25"/>
      <c r="QQ87" s="25"/>
      <c r="QR87" s="25"/>
      <c r="QS87" s="25"/>
      <c r="QT87" s="25"/>
      <c r="QU87" s="25"/>
      <c r="QV87" s="25"/>
      <c r="QW87" s="25"/>
      <c r="QX87" s="25"/>
      <c r="QY87" s="25"/>
      <c r="QZ87" s="25"/>
      <c r="RA87" s="25"/>
      <c r="RB87" s="25"/>
      <c r="RC87" s="25"/>
      <c r="RD87" s="25"/>
      <c r="RE87" s="25"/>
      <c r="RF87" s="25"/>
      <c r="RG87" s="25"/>
      <c r="RH87" s="25"/>
      <c r="RI87" s="25"/>
      <c r="RJ87" s="25"/>
      <c r="RK87" s="25"/>
      <c r="RL87" s="25"/>
      <c r="RM87" s="25"/>
      <c r="RN87" s="25"/>
      <c r="RO87" s="25"/>
      <c r="RP87" s="25"/>
      <c r="RQ87" s="25"/>
      <c r="RR87" s="25"/>
      <c r="RS87" s="25"/>
      <c r="RT87" s="25"/>
      <c r="RU87" s="25"/>
      <c r="RV87" s="25"/>
      <c r="RW87" s="25"/>
      <c r="RX87" s="25"/>
      <c r="RY87" s="25"/>
      <c r="RZ87" s="25"/>
      <c r="SA87" s="25"/>
      <c r="SB87" s="25"/>
      <c r="SC87" s="25"/>
      <c r="SD87" s="25"/>
      <c r="SE87" s="25"/>
      <c r="SF87" s="25"/>
      <c r="SG87" s="25"/>
      <c r="SH87" s="25"/>
      <c r="SI87" s="25"/>
      <c r="SJ87" s="25"/>
      <c r="SK87" s="25"/>
      <c r="SL87" s="25"/>
      <c r="SM87" s="25"/>
      <c r="SN87" s="25"/>
      <c r="SO87" s="25"/>
      <c r="SP87" s="25"/>
      <c r="SQ87" s="25"/>
      <c r="SR87" s="25"/>
      <c r="SS87" s="25"/>
      <c r="ST87" s="25"/>
      <c r="SU87" s="25"/>
      <c r="SV87" s="25"/>
      <c r="SW87" s="25"/>
      <c r="SX87" s="25"/>
      <c r="SY87" s="25"/>
      <c r="SZ87" s="25"/>
      <c r="TA87" s="25"/>
      <c r="TB87" s="25"/>
      <c r="TC87" s="25"/>
      <c r="TD87" s="25"/>
      <c r="TE87" s="25"/>
      <c r="TF87" s="25"/>
      <c r="TG87" s="25"/>
      <c r="TH87" s="25"/>
      <c r="TI87" s="25"/>
      <c r="TJ87" s="25"/>
      <c r="TK87" s="25"/>
      <c r="TL87" s="25"/>
      <c r="TM87" s="25"/>
      <c r="TN87" s="25"/>
      <c r="TO87" s="25"/>
      <c r="TP87" s="25"/>
      <c r="TQ87" s="25"/>
      <c r="TR87" s="25"/>
      <c r="TS87" s="25"/>
      <c r="TT87" s="25"/>
      <c r="TU87" s="25"/>
      <c r="TV87" s="25"/>
      <c r="TW87" s="25"/>
      <c r="TX87" s="25"/>
      <c r="TY87" s="25"/>
      <c r="TZ87" s="25"/>
      <c r="UA87" s="25"/>
      <c r="UB87" s="25"/>
      <c r="UC87" s="25"/>
      <c r="UD87" s="25"/>
      <c r="UE87" s="25"/>
      <c r="UF87" s="25"/>
      <c r="UG87" s="25"/>
      <c r="UH87" s="25"/>
      <c r="UI87" s="25"/>
      <c r="UJ87" s="25"/>
      <c r="UK87" s="25"/>
      <c r="UL87" s="25"/>
      <c r="UM87" s="25"/>
      <c r="UN87" s="25"/>
      <c r="UO87" s="25"/>
      <c r="UP87" s="25"/>
      <c r="UQ87" s="25"/>
      <c r="UR87" s="25"/>
      <c r="US87" s="25"/>
      <c r="UT87" s="25"/>
      <c r="UU87" s="25"/>
      <c r="UV87" s="25"/>
      <c r="UW87" s="25"/>
      <c r="UX87" s="25"/>
      <c r="UY87" s="25"/>
      <c r="UZ87" s="25"/>
      <c r="VA87" s="25"/>
      <c r="VB87" s="25"/>
      <c r="VC87" s="25"/>
      <c r="VD87" s="25"/>
      <c r="VE87" s="25"/>
      <c r="VF87" s="25"/>
      <c r="VG87" s="25"/>
      <c r="VH87" s="25"/>
      <c r="VI87" s="25"/>
      <c r="VJ87" s="25"/>
      <c r="VK87" s="25"/>
      <c r="VL87" s="25"/>
      <c r="VM87" s="25"/>
      <c r="VN87" s="25"/>
      <c r="VO87" s="25"/>
      <c r="VP87" s="25"/>
      <c r="VQ87" s="25"/>
      <c r="VR87" s="25"/>
      <c r="VS87" s="25"/>
      <c r="VT87" s="25"/>
      <c r="VU87" s="25"/>
      <c r="VV87" s="25"/>
      <c r="VW87" s="25"/>
      <c r="VX87" s="25"/>
      <c r="VY87" s="25"/>
      <c r="VZ87" s="25"/>
      <c r="WA87" s="25"/>
      <c r="WB87" s="25"/>
      <c r="WC87" s="25"/>
      <c r="WD87" s="25"/>
      <c r="WE87" s="25"/>
      <c r="WF87" s="25"/>
      <c r="WG87" s="25"/>
      <c r="WH87" s="25"/>
      <c r="WI87" s="25"/>
      <c r="WJ87" s="25"/>
      <c r="WK87" s="25"/>
      <c r="WL87" s="25"/>
      <c r="WM87" s="25"/>
      <c r="WN87" s="25"/>
      <c r="WO87" s="25"/>
      <c r="WP87" s="25"/>
      <c r="WQ87" s="25"/>
      <c r="WR87" s="25"/>
      <c r="WS87" s="25"/>
      <c r="WT87" s="25"/>
      <c r="WU87" s="25"/>
      <c r="WV87" s="25"/>
      <c r="WW87" s="25"/>
      <c r="WX87" s="25"/>
      <c r="WY87" s="25"/>
      <c r="WZ87" s="25"/>
      <c r="XA87" s="25"/>
      <c r="XB87" s="25"/>
      <c r="XC87" s="25"/>
      <c r="XD87" s="25"/>
      <c r="XE87" s="25"/>
      <c r="XF87" s="25"/>
      <c r="XG87" s="25"/>
      <c r="XH87" s="25"/>
      <c r="XI87" s="25"/>
      <c r="XJ87" s="25"/>
      <c r="XK87" s="25"/>
      <c r="XL87" s="25"/>
      <c r="XM87" s="25"/>
      <c r="XN87" s="25"/>
      <c r="XO87" s="25"/>
      <c r="XP87" s="25"/>
      <c r="XQ87" s="25"/>
      <c r="XR87" s="25"/>
      <c r="XS87" s="25"/>
      <c r="XT87" s="25"/>
      <c r="XU87" s="25"/>
      <c r="XV87" s="25"/>
      <c r="XW87" s="25"/>
      <c r="XX87" s="25"/>
      <c r="XY87" s="25"/>
      <c r="XZ87" s="25"/>
      <c r="YA87" s="25"/>
      <c r="YB87" s="25"/>
      <c r="YC87" s="25"/>
      <c r="YD87" s="25"/>
      <c r="YE87" s="25"/>
      <c r="YF87" s="25"/>
      <c r="YG87" s="25"/>
      <c r="YH87" s="25"/>
      <c r="YI87" s="25"/>
      <c r="YJ87" s="25"/>
      <c r="YK87" s="25"/>
      <c r="YL87" s="25"/>
      <c r="YM87" s="25"/>
      <c r="YN87" s="25"/>
      <c r="YO87" s="25"/>
      <c r="YP87" s="25"/>
      <c r="YQ87" s="25"/>
      <c r="YR87" s="25"/>
      <c r="YS87" s="25"/>
      <c r="YT87" s="25"/>
      <c r="YU87" s="25"/>
      <c r="YV87" s="25"/>
      <c r="YW87" s="25"/>
      <c r="YX87" s="25"/>
      <c r="YY87" s="25"/>
      <c r="YZ87" s="25"/>
      <c r="ZA87" s="25"/>
      <c r="ZB87" s="25"/>
      <c r="ZC87" s="25"/>
      <c r="ZD87" s="25"/>
      <c r="ZE87" s="25"/>
      <c r="ZF87" s="25"/>
      <c r="ZG87" s="25"/>
      <c r="ZH87" s="25"/>
      <c r="ZI87" s="25"/>
      <c r="ZJ87" s="25"/>
      <c r="ZK87" s="25"/>
      <c r="ZL87" s="25"/>
      <c r="ZM87" s="25"/>
      <c r="ZN87" s="25"/>
      <c r="ZO87" s="25"/>
      <c r="ZP87" s="25"/>
      <c r="ZQ87" s="25"/>
      <c r="ZR87" s="25"/>
      <c r="ZS87" s="25"/>
      <c r="ZT87" s="25"/>
      <c r="ZU87" s="25"/>
      <c r="ZV87" s="25"/>
      <c r="ZW87" s="25"/>
      <c r="ZX87" s="25"/>
      <c r="ZY87" s="25"/>
      <c r="ZZ87" s="25"/>
      <c r="AAA87" s="25"/>
      <c r="AAB87" s="25"/>
      <c r="AAC87" s="25"/>
      <c r="AAD87" s="25"/>
      <c r="AAE87" s="25"/>
      <c r="AAF87" s="25"/>
      <c r="AAG87" s="25"/>
      <c r="AAH87" s="25"/>
      <c r="AAI87" s="25"/>
      <c r="AAJ87" s="25"/>
      <c r="AAK87" s="25"/>
      <c r="AAL87" s="25"/>
      <c r="AAM87" s="25"/>
      <c r="AAN87" s="25"/>
      <c r="AAO87" s="25"/>
      <c r="AAP87" s="25"/>
      <c r="AAQ87" s="25"/>
      <c r="AAR87" s="25"/>
      <c r="AAS87" s="25"/>
      <c r="AAT87" s="25"/>
      <c r="AAU87" s="25"/>
      <c r="AAV87" s="25"/>
      <c r="AAW87" s="25"/>
      <c r="AAX87" s="25"/>
      <c r="AAY87" s="25"/>
      <c r="AAZ87" s="25"/>
      <c r="ABA87" s="25"/>
      <c r="ABB87" s="25"/>
      <c r="ABC87" s="25"/>
      <c r="ABD87" s="25"/>
      <c r="ABE87" s="25"/>
      <c r="ABF87" s="25"/>
      <c r="ABG87" s="25"/>
      <c r="ABH87" s="25"/>
      <c r="ABI87" s="25"/>
      <c r="ABJ87" s="25"/>
      <c r="ABK87" s="25"/>
      <c r="ABL87" s="25"/>
      <c r="ABM87" s="25"/>
      <c r="ABN87" s="25"/>
      <c r="ABO87" s="25"/>
      <c r="ABP87" s="25"/>
      <c r="ABQ87" s="25"/>
      <c r="ABR87" s="25"/>
      <c r="ABS87" s="25"/>
      <c r="ABT87" s="25"/>
      <c r="ABU87" s="25"/>
      <c r="ABV87" s="25"/>
      <c r="ABW87" s="25"/>
      <c r="ABX87" s="25"/>
      <c r="ABY87" s="25"/>
      <c r="ABZ87" s="25"/>
      <c r="ACA87" s="25"/>
      <c r="ACB87" s="25"/>
      <c r="ACC87" s="25"/>
      <c r="ACD87" s="25"/>
      <c r="ACE87" s="25"/>
      <c r="ACF87" s="25"/>
      <c r="ACG87" s="25"/>
      <c r="ACH87" s="25"/>
      <c r="ACI87" s="25"/>
      <c r="ACJ87" s="25"/>
      <c r="ACK87" s="25"/>
      <c r="ACL87" s="25"/>
      <c r="ACM87" s="25"/>
      <c r="ACN87" s="25"/>
      <c r="ACO87" s="25"/>
      <c r="ACP87" s="25"/>
      <c r="ACQ87" s="25"/>
      <c r="ACR87" s="25"/>
      <c r="ACS87" s="25"/>
      <c r="ACT87" s="25"/>
      <c r="ACU87" s="25"/>
      <c r="ACV87" s="25"/>
      <c r="ACW87" s="25"/>
      <c r="ACX87" s="25"/>
      <c r="ACY87" s="25"/>
      <c r="ACZ87" s="25"/>
      <c r="ADA87" s="25"/>
      <c r="ADB87" s="25"/>
      <c r="ADC87" s="25"/>
      <c r="ADD87" s="25"/>
      <c r="ADE87" s="25"/>
      <c r="ADF87" s="25"/>
      <c r="ADG87" s="25"/>
      <c r="ADH87" s="25"/>
      <c r="ADI87" s="25"/>
      <c r="ADJ87" s="25"/>
      <c r="ADK87" s="25"/>
      <c r="ADL87" s="25"/>
      <c r="ADM87" s="25"/>
      <c r="ADN87" s="25"/>
      <c r="ADO87" s="25"/>
      <c r="ADP87" s="25"/>
      <c r="ADQ87" s="25"/>
      <c r="ADR87" s="25"/>
      <c r="ADS87" s="25"/>
      <c r="ADT87" s="25"/>
      <c r="ADU87" s="25"/>
      <c r="ADV87" s="25"/>
      <c r="ADW87" s="25"/>
      <c r="ADX87" s="25"/>
      <c r="ADY87" s="25"/>
      <c r="ADZ87" s="25"/>
      <c r="AEA87" s="25"/>
      <c r="AEB87" s="25"/>
      <c r="AEC87" s="25"/>
      <c r="AED87" s="25"/>
      <c r="AEE87" s="25"/>
      <c r="AEF87" s="25"/>
      <c r="AEG87" s="25"/>
      <c r="AEH87" s="25"/>
      <c r="AEI87" s="25"/>
      <c r="AEJ87" s="25"/>
      <c r="AEK87" s="25"/>
      <c r="AEL87" s="25"/>
      <c r="AEM87" s="25"/>
      <c r="AEN87" s="25"/>
      <c r="AEO87" s="25"/>
      <c r="AEP87" s="25"/>
      <c r="AEQ87" s="25"/>
      <c r="AER87" s="25"/>
      <c r="AES87" s="25"/>
      <c r="AET87" s="25"/>
      <c r="AEU87" s="25"/>
      <c r="AEV87" s="25"/>
      <c r="AEW87" s="25"/>
      <c r="AEX87" s="25"/>
      <c r="AEY87" s="25"/>
      <c r="AEZ87" s="25"/>
      <c r="AFA87" s="25"/>
      <c r="AFB87" s="25"/>
      <c r="AFC87" s="25"/>
      <c r="AFD87" s="25"/>
      <c r="AFE87" s="25"/>
      <c r="AFF87" s="25"/>
      <c r="AFG87" s="25"/>
      <c r="AFH87" s="25"/>
      <c r="AFI87" s="25"/>
      <c r="AFJ87" s="25"/>
      <c r="AFK87" s="25"/>
      <c r="AFL87" s="25"/>
      <c r="AFM87" s="25"/>
      <c r="AFN87" s="25"/>
      <c r="AFO87" s="25"/>
      <c r="AFP87" s="25"/>
      <c r="AFQ87" s="25"/>
      <c r="AFR87" s="25"/>
      <c r="AFS87" s="25"/>
      <c r="AFT87" s="25"/>
      <c r="AFU87" s="25"/>
      <c r="AFV87" s="25"/>
      <c r="AFW87" s="25"/>
      <c r="AFX87" s="25"/>
      <c r="AFY87" s="25"/>
      <c r="AFZ87" s="25"/>
      <c r="AGA87" s="25"/>
      <c r="AGB87" s="25"/>
      <c r="AGC87" s="25"/>
      <c r="AGD87" s="25"/>
      <c r="AGE87" s="25"/>
      <c r="AGF87" s="25"/>
      <c r="AGG87" s="25"/>
      <c r="AGH87" s="25"/>
      <c r="AGI87" s="25"/>
      <c r="AGJ87" s="25"/>
      <c r="AGK87" s="25"/>
      <c r="AGL87" s="25"/>
      <c r="AGM87" s="25"/>
      <c r="AGN87" s="25"/>
      <c r="AGO87" s="25"/>
      <c r="AGP87" s="25"/>
      <c r="AGQ87" s="25"/>
      <c r="AGR87" s="25"/>
      <c r="AGS87" s="25"/>
      <c r="AGT87" s="25"/>
      <c r="AGU87" s="25"/>
      <c r="AGV87" s="25"/>
      <c r="AGW87" s="25"/>
      <c r="AGX87" s="25"/>
      <c r="AGY87" s="25"/>
      <c r="AGZ87" s="25"/>
      <c r="AHA87" s="25"/>
      <c r="AHB87" s="25"/>
      <c r="AHC87" s="25"/>
      <c r="AHD87" s="25"/>
      <c r="AHE87" s="25"/>
      <c r="AHF87" s="25"/>
      <c r="AHG87" s="25"/>
      <c r="AHH87" s="25"/>
      <c r="AHI87" s="25"/>
      <c r="AHJ87" s="25"/>
      <c r="AHK87" s="25"/>
      <c r="AHL87" s="25"/>
      <c r="AHM87" s="25"/>
      <c r="AHN87" s="25"/>
      <c r="AHO87" s="25"/>
      <c r="AHP87" s="25"/>
      <c r="AHQ87" s="25"/>
      <c r="AHR87" s="25"/>
      <c r="AHS87" s="25"/>
      <c r="AHT87" s="25"/>
      <c r="AHU87" s="25"/>
      <c r="AHV87" s="25"/>
      <c r="AHW87" s="25"/>
      <c r="AHX87" s="25"/>
      <c r="AHY87" s="25"/>
      <c r="AHZ87" s="25"/>
      <c r="AIA87" s="25"/>
      <c r="AIB87" s="25"/>
      <c r="AIC87" s="25"/>
      <c r="AID87" s="25"/>
      <c r="AIE87" s="25"/>
      <c r="AIF87" s="25"/>
      <c r="AIG87" s="25"/>
      <c r="AIH87" s="25"/>
      <c r="AII87" s="25"/>
      <c r="AIJ87" s="25"/>
      <c r="AIK87" s="25"/>
      <c r="AIL87" s="25"/>
      <c r="AIM87" s="25"/>
      <c r="AIN87" s="25"/>
      <c r="AIO87" s="25"/>
      <c r="AIP87" s="25"/>
      <c r="AIQ87" s="25"/>
      <c r="AIR87" s="25"/>
      <c r="AIS87" s="25"/>
      <c r="AIT87" s="25"/>
      <c r="AIU87" s="25"/>
      <c r="AIV87" s="25"/>
      <c r="AIW87" s="25"/>
      <c r="AIX87" s="25"/>
      <c r="AIY87" s="25"/>
      <c r="AIZ87" s="25"/>
      <c r="AJA87" s="25"/>
      <c r="AJB87" s="25"/>
      <c r="AJC87" s="25"/>
      <c r="AJD87" s="25"/>
      <c r="AJE87" s="25"/>
      <c r="AJF87" s="25"/>
      <c r="AJG87" s="25"/>
      <c r="AJH87" s="25"/>
      <c r="AJI87" s="25"/>
      <c r="AJJ87" s="25"/>
      <c r="AJK87" s="25"/>
      <c r="AJL87" s="25"/>
      <c r="AJM87" s="25"/>
      <c r="AJN87" s="25"/>
      <c r="AJO87" s="25"/>
      <c r="AJP87" s="25"/>
      <c r="AJQ87" s="25"/>
      <c r="AJR87" s="25"/>
      <c r="AJS87" s="25"/>
      <c r="AJT87" s="25"/>
      <c r="AJU87" s="25"/>
      <c r="AJV87" s="25"/>
      <c r="AJW87" s="25"/>
      <c r="AJX87" s="25"/>
      <c r="AJY87" s="25"/>
      <c r="AJZ87" s="25"/>
      <c r="AKA87" s="25"/>
      <c r="AKB87" s="25"/>
      <c r="AKC87" s="25"/>
      <c r="AKD87" s="25"/>
      <c r="AKE87" s="25"/>
      <c r="AKF87" s="25"/>
      <c r="AKG87" s="25"/>
      <c r="AKH87" s="25"/>
      <c r="AKI87" s="25"/>
      <c r="AKJ87" s="25"/>
      <c r="AKK87" s="25"/>
      <c r="AKL87" s="25"/>
      <c r="AKM87" s="25"/>
      <c r="AKN87" s="25"/>
      <c r="AKO87" s="25"/>
      <c r="AKP87" s="25"/>
      <c r="AKQ87" s="25"/>
      <c r="AKR87" s="25"/>
      <c r="AKS87" s="25"/>
      <c r="AKT87" s="25"/>
      <c r="AKU87" s="25"/>
      <c r="AKV87" s="25"/>
      <c r="AKW87" s="25"/>
      <c r="AKX87" s="25"/>
      <c r="AKY87" s="25"/>
      <c r="AKZ87" s="25"/>
      <c r="ALA87" s="25"/>
      <c r="ALB87" s="25"/>
      <c r="ALC87" s="25"/>
      <c r="ALD87" s="25"/>
      <c r="ALE87" s="25"/>
      <c r="ALF87" s="25"/>
      <c r="ALG87" s="25"/>
      <c r="ALH87" s="25"/>
      <c r="ALI87" s="25"/>
      <c r="ALJ87" s="25"/>
      <c r="ALK87" s="25"/>
      <c r="ALL87" s="25"/>
      <c r="ALM87" s="25"/>
      <c r="ALN87" s="25"/>
      <c r="ALO87" s="25"/>
      <c r="ALP87" s="25"/>
      <c r="ALQ87" s="25"/>
      <c r="ALR87" s="25"/>
      <c r="ALS87" s="25"/>
      <c r="ALT87" s="25"/>
      <c r="ALU87" s="25"/>
      <c r="ALV87" s="25"/>
      <c r="ALW87" s="25"/>
      <c r="ALX87" s="25"/>
      <c r="ALY87" s="25"/>
      <c r="ALZ87" s="25"/>
      <c r="AMA87" s="25"/>
      <c r="AMB87" s="25"/>
      <c r="AMC87" s="25"/>
      <c r="AMD87" s="25"/>
      <c r="AME87" s="25"/>
      <c r="AMF87" s="25"/>
      <c r="AMG87" s="25"/>
      <c r="AMH87" s="25"/>
      <c r="AMI87" s="25"/>
      <c r="AMJ87" s="25"/>
      <c r="AMK87" s="25"/>
      <c r="AML87" s="25"/>
      <c r="AMM87" s="25"/>
      <c r="AMN87" s="25"/>
      <c r="AMO87" s="25"/>
      <c r="AMP87" s="25"/>
      <c r="AMQ87" s="25"/>
      <c r="AMR87" s="25"/>
      <c r="AMS87" s="25"/>
      <c r="AMT87" s="25"/>
      <c r="AMU87" s="25"/>
      <c r="AMV87" s="25"/>
      <c r="AMW87" s="25"/>
      <c r="AMX87" s="25"/>
      <c r="AMY87" s="25"/>
      <c r="AMZ87" s="25"/>
      <c r="ANA87" s="25"/>
      <c r="ANB87" s="25"/>
      <c r="ANC87" s="25"/>
      <c r="AND87" s="25"/>
      <c r="ANE87" s="25"/>
      <c r="ANF87" s="25"/>
      <c r="ANG87" s="25"/>
      <c r="ANH87" s="25"/>
      <c r="ANI87" s="25"/>
      <c r="ANJ87" s="25"/>
      <c r="ANK87" s="25"/>
      <c r="ANL87" s="25"/>
      <c r="ANM87" s="25"/>
      <c r="ANN87" s="25"/>
      <c r="ANO87" s="25"/>
      <c r="ANP87" s="25"/>
      <c r="ANQ87" s="25"/>
      <c r="ANR87" s="25"/>
      <c r="ANS87" s="25"/>
      <c r="ANT87" s="25"/>
      <c r="ANU87" s="25"/>
      <c r="ANV87" s="25"/>
      <c r="ANW87" s="25"/>
      <c r="ANX87" s="25"/>
      <c r="ANY87" s="25"/>
      <c r="ANZ87" s="25"/>
      <c r="AOA87" s="25"/>
      <c r="AOB87" s="25"/>
      <c r="AOC87" s="25"/>
      <c r="AOD87" s="25"/>
      <c r="AOE87" s="25"/>
      <c r="AOF87" s="25"/>
      <c r="AOG87" s="25"/>
      <c r="AOH87" s="25"/>
      <c r="AOI87" s="25"/>
      <c r="AOJ87" s="25"/>
      <c r="AOK87" s="25"/>
      <c r="AOL87" s="25"/>
      <c r="AOM87" s="25"/>
      <c r="AON87" s="25"/>
      <c r="AOO87" s="25"/>
      <c r="AOP87" s="25"/>
      <c r="AOQ87" s="25"/>
      <c r="AOR87" s="25"/>
      <c r="AOS87" s="25"/>
      <c r="AOT87" s="25"/>
      <c r="AOU87" s="25"/>
      <c r="AOV87" s="25"/>
      <c r="AOW87" s="25"/>
      <c r="AOX87" s="25"/>
      <c r="AOY87" s="25"/>
      <c r="AOZ87" s="25"/>
      <c r="APA87" s="25"/>
      <c r="APB87" s="25"/>
      <c r="APC87" s="25"/>
      <c r="APD87" s="25"/>
      <c r="APE87" s="25"/>
      <c r="APF87" s="25"/>
      <c r="APG87" s="25"/>
      <c r="APH87" s="25"/>
      <c r="API87" s="25"/>
      <c r="APJ87" s="25"/>
      <c r="APK87" s="25"/>
      <c r="APL87" s="25"/>
      <c r="APM87" s="25"/>
      <c r="APN87" s="25"/>
      <c r="APO87" s="25"/>
      <c r="APP87" s="25"/>
      <c r="APQ87" s="25"/>
      <c r="APR87" s="25"/>
      <c r="APS87" s="25"/>
      <c r="APT87" s="25"/>
      <c r="APU87" s="25"/>
      <c r="APV87" s="25"/>
      <c r="APW87" s="25"/>
      <c r="APX87" s="25"/>
      <c r="APY87" s="25"/>
      <c r="APZ87" s="25"/>
      <c r="AQA87" s="25"/>
      <c r="AQB87" s="25"/>
      <c r="AQC87" s="25"/>
      <c r="AQD87" s="25"/>
      <c r="AQE87" s="25"/>
      <c r="AQF87" s="25"/>
      <c r="AQG87" s="25"/>
      <c r="AQH87" s="25"/>
      <c r="AQI87" s="25"/>
      <c r="AQJ87" s="25"/>
      <c r="AQK87" s="25"/>
      <c r="AQL87" s="25"/>
      <c r="AQM87" s="25"/>
      <c r="AQN87" s="25"/>
      <c r="AQO87" s="25"/>
      <c r="AQP87" s="25"/>
      <c r="AQQ87" s="25"/>
      <c r="AQR87" s="25"/>
      <c r="AQS87" s="25"/>
      <c r="AQT87" s="25"/>
      <c r="AQU87" s="25"/>
      <c r="AQV87" s="25"/>
      <c r="AQW87" s="25"/>
      <c r="AQX87" s="25"/>
      <c r="AQY87" s="25"/>
      <c r="AQZ87" s="25"/>
      <c r="ARA87" s="25"/>
      <c r="ARB87" s="25"/>
      <c r="ARC87" s="25"/>
      <c r="ARD87" s="25"/>
      <c r="ARE87" s="25"/>
      <c r="ARF87" s="25"/>
      <c r="ARG87" s="25"/>
      <c r="ARH87" s="25"/>
      <c r="ARI87" s="25"/>
      <c r="ARJ87" s="25"/>
      <c r="ARK87" s="25"/>
      <c r="ARL87" s="25"/>
      <c r="ARM87" s="25"/>
      <c r="ARN87" s="25"/>
      <c r="ARO87" s="25"/>
      <c r="ARP87" s="25"/>
      <c r="ARQ87" s="25"/>
      <c r="ARR87" s="25"/>
      <c r="ARS87" s="25"/>
      <c r="ART87" s="25"/>
      <c r="ARU87" s="25"/>
      <c r="ARV87" s="25"/>
      <c r="ARW87" s="25"/>
      <c r="ARX87" s="25"/>
      <c r="ARY87" s="25"/>
      <c r="ARZ87" s="25"/>
      <c r="ASA87" s="25"/>
      <c r="ASB87" s="25"/>
      <c r="ASC87" s="25"/>
      <c r="ASD87" s="25"/>
      <c r="ASE87" s="25"/>
      <c r="ASF87" s="25"/>
      <c r="ASG87" s="25"/>
      <c r="ASH87" s="25"/>
      <c r="ASI87" s="25"/>
      <c r="ASJ87" s="25"/>
      <c r="ASK87" s="25"/>
      <c r="ASL87" s="25"/>
      <c r="ASM87" s="25"/>
      <c r="ASN87" s="25"/>
      <c r="ASO87" s="25"/>
      <c r="ASP87" s="25"/>
      <c r="ASQ87" s="25"/>
      <c r="ASR87" s="25"/>
      <c r="ASS87" s="25"/>
      <c r="AST87" s="25"/>
      <c r="ASU87" s="25"/>
      <c r="ASV87" s="25"/>
      <c r="ASW87" s="25"/>
      <c r="ASX87" s="25"/>
      <c r="ASY87" s="25"/>
      <c r="ASZ87" s="25"/>
      <c r="ATA87" s="25"/>
      <c r="ATB87" s="25"/>
      <c r="ATC87" s="25"/>
      <c r="ATD87" s="25"/>
      <c r="ATE87" s="25"/>
      <c r="ATF87" s="25"/>
      <c r="ATG87" s="25"/>
      <c r="ATH87" s="25"/>
      <c r="ATI87" s="25"/>
      <c r="ATJ87" s="25"/>
      <c r="ATK87" s="25"/>
      <c r="ATL87" s="25"/>
      <c r="ATM87" s="25"/>
      <c r="ATN87" s="25"/>
      <c r="ATO87" s="25"/>
      <c r="ATP87" s="25"/>
      <c r="ATQ87" s="25"/>
      <c r="ATR87" s="25"/>
      <c r="ATS87" s="25"/>
      <c r="ATT87" s="25"/>
      <c r="ATU87" s="25"/>
      <c r="ATV87" s="25"/>
      <c r="ATW87" s="25"/>
      <c r="ATX87" s="25"/>
      <c r="ATY87" s="25"/>
      <c r="ATZ87" s="25"/>
      <c r="AUA87" s="25"/>
      <c r="AUB87" s="25"/>
      <c r="AUC87" s="25"/>
      <c r="AUD87" s="25"/>
      <c r="AUE87" s="25"/>
      <c r="AUF87" s="25"/>
      <c r="AUG87" s="25"/>
      <c r="AUH87" s="25"/>
      <c r="AUI87" s="25"/>
      <c r="AUJ87" s="25"/>
      <c r="AUK87" s="25"/>
      <c r="AUL87" s="25"/>
      <c r="AUM87" s="25"/>
      <c r="AUN87" s="25"/>
      <c r="AUO87" s="25"/>
      <c r="AUP87" s="25"/>
      <c r="AUQ87" s="25"/>
      <c r="AUR87" s="25"/>
      <c r="AUS87" s="25"/>
      <c r="AUT87" s="25"/>
      <c r="AUU87" s="25"/>
      <c r="AUV87" s="25"/>
      <c r="AUW87" s="25"/>
      <c r="AUX87" s="25"/>
      <c r="AUY87" s="25"/>
      <c r="AUZ87" s="25"/>
      <c r="AVA87" s="25"/>
      <c r="AVB87" s="25"/>
      <c r="AVC87" s="25"/>
      <c r="AVD87" s="25"/>
      <c r="AVE87" s="25"/>
      <c r="AVF87" s="25"/>
      <c r="AVG87" s="25"/>
      <c r="AVH87" s="25"/>
      <c r="AVI87" s="25"/>
      <c r="AVJ87" s="25"/>
      <c r="AVK87" s="25"/>
      <c r="AVL87" s="25"/>
      <c r="AVM87" s="25"/>
      <c r="AVN87" s="25"/>
      <c r="AVO87" s="25"/>
      <c r="AVP87" s="25"/>
      <c r="AVQ87" s="25"/>
      <c r="AVR87" s="25"/>
      <c r="AVS87" s="25"/>
      <c r="AVT87" s="25"/>
      <c r="AVU87" s="25"/>
      <c r="AVV87" s="25"/>
      <c r="AVW87" s="25"/>
      <c r="AVX87" s="25"/>
      <c r="AVY87" s="25"/>
      <c r="AVZ87" s="25"/>
      <c r="AWA87" s="25"/>
      <c r="AWB87" s="25"/>
      <c r="AWC87" s="25"/>
      <c r="AWD87" s="25"/>
      <c r="AWE87" s="25"/>
      <c r="AWF87" s="25"/>
      <c r="AWG87" s="25"/>
      <c r="AWH87" s="25"/>
      <c r="AWI87" s="25"/>
      <c r="AWJ87" s="25"/>
      <c r="AWK87" s="25"/>
      <c r="AWL87" s="25"/>
      <c r="AWM87" s="25"/>
      <c r="AWN87" s="25"/>
      <c r="AWO87" s="25"/>
      <c r="AWP87" s="25"/>
      <c r="AWQ87" s="25"/>
      <c r="AWR87" s="25"/>
      <c r="AWS87" s="25"/>
      <c r="AWT87" s="25"/>
      <c r="AWU87" s="25"/>
      <c r="AWV87" s="25"/>
      <c r="AWW87" s="25"/>
      <c r="AWX87" s="25"/>
      <c r="AWY87" s="25"/>
      <c r="AWZ87" s="25"/>
      <c r="AXA87" s="25"/>
      <c r="AXB87" s="25"/>
      <c r="AXC87" s="25"/>
      <c r="AXD87" s="25"/>
      <c r="AXE87" s="25"/>
      <c r="AXF87" s="25"/>
      <c r="AXG87" s="25"/>
      <c r="AXH87" s="25"/>
      <c r="AXI87" s="25"/>
      <c r="AXJ87" s="25"/>
      <c r="AXK87" s="25"/>
      <c r="AXL87" s="25"/>
      <c r="AXM87" s="25"/>
      <c r="AXN87" s="25"/>
      <c r="AXO87" s="25"/>
      <c r="AXP87" s="25"/>
      <c r="AXQ87" s="25"/>
      <c r="AXR87" s="25"/>
      <c r="AXS87" s="25"/>
      <c r="AXT87" s="25"/>
      <c r="AXU87" s="25"/>
      <c r="AXV87" s="25"/>
      <c r="AXW87" s="25"/>
      <c r="AXX87" s="25"/>
      <c r="AXY87" s="25"/>
      <c r="AXZ87" s="25"/>
      <c r="AYA87" s="25"/>
      <c r="AYB87" s="25"/>
      <c r="AYC87" s="25"/>
      <c r="AYD87" s="25"/>
      <c r="AYE87" s="25"/>
      <c r="AYF87" s="25"/>
      <c r="AYG87" s="25"/>
      <c r="AYH87" s="25"/>
      <c r="AYI87" s="25"/>
      <c r="AYJ87" s="25"/>
      <c r="AYK87" s="25"/>
      <c r="AYL87" s="25"/>
      <c r="AYM87" s="25"/>
      <c r="AYN87" s="25"/>
      <c r="AYO87" s="25"/>
      <c r="AYP87" s="25"/>
      <c r="AYQ87" s="25"/>
      <c r="AYR87" s="25"/>
      <c r="AYS87" s="25"/>
      <c r="AYT87" s="25"/>
      <c r="AYU87" s="25"/>
      <c r="AYV87" s="25"/>
      <c r="AYW87" s="25"/>
      <c r="AYX87" s="25"/>
      <c r="AYY87" s="25"/>
      <c r="AYZ87" s="25"/>
      <c r="AZA87" s="25"/>
      <c r="AZB87" s="25"/>
      <c r="AZC87" s="25"/>
      <c r="AZD87" s="25"/>
      <c r="AZE87" s="25"/>
      <c r="AZF87" s="25"/>
      <c r="AZG87" s="25"/>
      <c r="AZH87" s="25"/>
      <c r="AZI87" s="25"/>
      <c r="AZJ87" s="25"/>
      <c r="AZK87" s="25"/>
      <c r="AZL87" s="25"/>
      <c r="AZM87" s="25"/>
      <c r="AZN87" s="25"/>
      <c r="AZO87" s="25"/>
      <c r="AZP87" s="25"/>
      <c r="AZQ87" s="25"/>
      <c r="AZR87" s="25"/>
      <c r="AZS87" s="25"/>
      <c r="AZT87" s="25"/>
      <c r="AZU87" s="25"/>
      <c r="AZV87" s="25"/>
      <c r="AZW87" s="25"/>
      <c r="AZX87" s="25"/>
      <c r="AZY87" s="25"/>
      <c r="AZZ87" s="25"/>
      <c r="BAA87" s="25"/>
      <c r="BAB87" s="25"/>
      <c r="BAC87" s="25"/>
      <c r="BAD87" s="25"/>
      <c r="BAE87" s="25"/>
      <c r="BAF87" s="25"/>
      <c r="BAG87" s="25"/>
      <c r="BAH87" s="25"/>
      <c r="BAI87" s="25"/>
      <c r="BAJ87" s="25"/>
      <c r="BAK87" s="25"/>
      <c r="BAL87" s="25"/>
      <c r="BAM87" s="25"/>
      <c r="BAN87" s="25"/>
      <c r="BAO87" s="25"/>
      <c r="BAP87" s="25"/>
      <c r="BAQ87" s="25"/>
      <c r="BAR87" s="25"/>
      <c r="BAS87" s="25"/>
      <c r="BAT87" s="25"/>
      <c r="BAU87" s="25"/>
      <c r="BAV87" s="25"/>
      <c r="BAW87" s="25"/>
      <c r="BAX87" s="25"/>
      <c r="BAY87" s="25"/>
      <c r="BAZ87" s="25"/>
      <c r="BBA87" s="25"/>
      <c r="BBB87" s="25"/>
      <c r="BBC87" s="25"/>
      <c r="BBD87" s="25"/>
      <c r="BBE87" s="25"/>
      <c r="BBF87" s="25"/>
      <c r="BBG87" s="25"/>
      <c r="BBH87" s="25"/>
      <c r="BBI87" s="25"/>
      <c r="BBJ87" s="25"/>
      <c r="BBK87" s="25"/>
      <c r="BBL87" s="25"/>
      <c r="BBM87" s="25"/>
      <c r="BBN87" s="25"/>
      <c r="BBO87" s="25"/>
      <c r="BBP87" s="25"/>
      <c r="BBQ87" s="25"/>
      <c r="BBR87" s="25"/>
      <c r="BBS87" s="25"/>
      <c r="BBT87" s="25"/>
      <c r="BBU87" s="25"/>
      <c r="BBV87" s="25"/>
      <c r="BBW87" s="25"/>
      <c r="BBX87" s="25"/>
      <c r="BBY87" s="25"/>
      <c r="BBZ87" s="25"/>
      <c r="BCA87" s="25"/>
      <c r="BCB87" s="25"/>
      <c r="BCC87" s="25"/>
      <c r="BCD87" s="25"/>
      <c r="BCE87" s="25"/>
      <c r="BCF87" s="25"/>
      <c r="BCG87" s="25"/>
      <c r="BCH87" s="25"/>
      <c r="BCI87" s="25"/>
      <c r="BCJ87" s="25"/>
      <c r="BCK87" s="25"/>
      <c r="BCL87" s="25"/>
      <c r="BCM87" s="25"/>
      <c r="BCN87" s="25"/>
      <c r="BCO87" s="25"/>
      <c r="BCP87" s="25"/>
      <c r="BCQ87" s="25"/>
      <c r="BCR87" s="25"/>
      <c r="BCS87" s="25"/>
      <c r="BCT87" s="25"/>
      <c r="BCU87" s="25"/>
      <c r="BCV87" s="25"/>
      <c r="BCW87" s="25"/>
      <c r="BCX87" s="25"/>
      <c r="BCY87" s="25"/>
      <c r="BCZ87" s="25"/>
      <c r="BDA87" s="25"/>
      <c r="BDB87" s="25"/>
      <c r="BDC87" s="25"/>
      <c r="BDD87" s="25"/>
      <c r="BDE87" s="25"/>
      <c r="BDF87" s="25"/>
      <c r="BDG87" s="25"/>
      <c r="BDH87" s="25"/>
      <c r="BDI87" s="25"/>
      <c r="BDJ87" s="25"/>
      <c r="BDK87" s="25"/>
      <c r="BDL87" s="25"/>
      <c r="BDM87" s="25"/>
      <c r="BDN87" s="25"/>
      <c r="BDO87" s="25"/>
      <c r="BDP87" s="25"/>
      <c r="BDQ87" s="25"/>
      <c r="BDR87" s="25"/>
      <c r="BDS87" s="25"/>
      <c r="BDT87" s="25"/>
      <c r="BDU87" s="25"/>
      <c r="BDV87" s="25"/>
      <c r="BDW87" s="25"/>
      <c r="BDX87" s="25"/>
      <c r="BDY87" s="25"/>
      <c r="BDZ87" s="25"/>
      <c r="BEA87" s="25"/>
      <c r="BEB87" s="25"/>
      <c r="BEC87" s="25"/>
      <c r="BED87" s="25"/>
      <c r="BEE87" s="25"/>
      <c r="BEF87" s="25"/>
      <c r="BEG87" s="25"/>
      <c r="BEH87" s="25"/>
      <c r="BEI87" s="25"/>
      <c r="BEJ87" s="25"/>
      <c r="BEK87" s="25"/>
      <c r="BEL87" s="25"/>
      <c r="BEM87" s="25"/>
      <c r="BEN87" s="25"/>
      <c r="BEO87" s="25"/>
      <c r="BEP87" s="25"/>
      <c r="BEQ87" s="25"/>
      <c r="BER87" s="25"/>
      <c r="BES87" s="25"/>
      <c r="BET87" s="25"/>
      <c r="BEU87" s="25"/>
      <c r="BEV87" s="25"/>
      <c r="BEW87" s="25"/>
      <c r="BEX87" s="25"/>
      <c r="BEY87" s="25"/>
      <c r="BEZ87" s="25"/>
      <c r="BFA87" s="25"/>
      <c r="BFB87" s="25"/>
      <c r="BFC87" s="25"/>
      <c r="BFD87" s="25"/>
      <c r="BFE87" s="25"/>
      <c r="BFF87" s="25"/>
      <c r="BFG87" s="25"/>
      <c r="BFH87" s="25"/>
      <c r="BFI87" s="25"/>
      <c r="BFJ87" s="25"/>
      <c r="BFK87" s="25"/>
      <c r="BFL87" s="25"/>
      <c r="BFM87" s="25"/>
      <c r="BFN87" s="25"/>
      <c r="BFO87" s="25"/>
      <c r="BFP87" s="25"/>
      <c r="BFQ87" s="25"/>
      <c r="BFR87" s="25"/>
      <c r="BFS87" s="25"/>
      <c r="BFT87" s="25"/>
      <c r="BFU87" s="25"/>
      <c r="BFV87" s="25"/>
      <c r="BFW87" s="25"/>
      <c r="BFX87" s="25"/>
      <c r="BFY87" s="25"/>
      <c r="BFZ87" s="25"/>
      <c r="BGA87" s="25"/>
      <c r="BGB87" s="25"/>
      <c r="BGC87" s="25"/>
      <c r="BGD87" s="25"/>
      <c r="BGE87" s="25"/>
      <c r="BGF87" s="25"/>
      <c r="BGG87" s="25"/>
      <c r="BGH87" s="25"/>
      <c r="BGI87" s="25"/>
      <c r="BGJ87" s="25"/>
      <c r="BGK87" s="25"/>
      <c r="BGL87" s="25"/>
      <c r="BGM87" s="25"/>
      <c r="BGN87" s="25"/>
      <c r="BGO87" s="25"/>
      <c r="BGP87" s="25"/>
      <c r="BGQ87" s="25"/>
      <c r="BGR87" s="25"/>
      <c r="BGS87" s="25"/>
      <c r="BGT87" s="25"/>
      <c r="BGU87" s="25"/>
      <c r="BGV87" s="25"/>
      <c r="BGW87" s="25"/>
      <c r="BGX87" s="25"/>
      <c r="BGY87" s="25"/>
      <c r="BGZ87" s="25"/>
      <c r="BHA87" s="25"/>
      <c r="BHB87" s="25"/>
      <c r="BHC87" s="25"/>
      <c r="BHD87" s="25"/>
      <c r="BHE87" s="25"/>
      <c r="BHF87" s="25"/>
      <c r="BHG87" s="25"/>
      <c r="BHH87" s="25"/>
      <c r="BHI87" s="25"/>
      <c r="BHJ87" s="25"/>
      <c r="BHK87" s="25"/>
      <c r="BHL87" s="25"/>
      <c r="BHM87" s="25"/>
      <c r="BHN87" s="25"/>
      <c r="BHO87" s="25"/>
      <c r="BHP87" s="25"/>
      <c r="BHQ87" s="25"/>
      <c r="BHR87" s="25"/>
      <c r="BHS87" s="25"/>
      <c r="BHT87" s="25"/>
      <c r="BHU87" s="25"/>
      <c r="BHV87" s="25"/>
      <c r="BHW87" s="25"/>
      <c r="BHX87" s="25"/>
      <c r="BHY87" s="25"/>
      <c r="BHZ87" s="25"/>
      <c r="BIA87" s="25"/>
      <c r="BIB87" s="25"/>
      <c r="BIC87" s="25"/>
      <c r="BID87" s="25"/>
      <c r="BIE87" s="25"/>
      <c r="BIF87" s="25"/>
      <c r="BIG87" s="25"/>
      <c r="BIH87" s="25"/>
      <c r="BII87" s="25"/>
      <c r="BIJ87" s="25"/>
      <c r="BIK87" s="25"/>
      <c r="BIL87" s="25"/>
      <c r="BIM87" s="25"/>
      <c r="BIN87" s="25"/>
      <c r="BIO87" s="25"/>
      <c r="BIP87" s="25"/>
      <c r="BIQ87" s="25"/>
      <c r="BIR87" s="25"/>
      <c r="BIS87" s="25"/>
      <c r="BIT87" s="25"/>
      <c r="BIU87" s="25"/>
      <c r="BIV87" s="25"/>
      <c r="BIW87" s="25"/>
      <c r="BIX87" s="25"/>
      <c r="BIY87" s="25"/>
      <c r="BIZ87" s="25"/>
      <c r="BJA87" s="25"/>
      <c r="BJB87" s="25"/>
      <c r="BJC87" s="25"/>
      <c r="BJD87" s="25"/>
      <c r="BJE87" s="25"/>
      <c r="BJF87" s="25"/>
      <c r="BJG87" s="25"/>
      <c r="BJH87" s="25"/>
      <c r="BJI87" s="25"/>
      <c r="BJJ87" s="25"/>
      <c r="BJK87" s="25"/>
      <c r="BJL87" s="25"/>
      <c r="BJM87" s="25"/>
      <c r="BJN87" s="25"/>
      <c r="BJO87" s="25"/>
      <c r="BJP87" s="25"/>
      <c r="BJQ87" s="25"/>
      <c r="BJR87" s="25"/>
      <c r="BJS87" s="25"/>
      <c r="BJT87" s="25"/>
      <c r="BJU87" s="25"/>
      <c r="BJV87" s="25"/>
      <c r="BJW87" s="25"/>
      <c r="BJX87" s="25"/>
      <c r="BJY87" s="25"/>
      <c r="BJZ87" s="25"/>
      <c r="BKA87" s="25"/>
      <c r="BKB87" s="25"/>
      <c r="BKC87" s="25"/>
      <c r="BKD87" s="25"/>
      <c r="BKE87" s="25"/>
      <c r="BKF87" s="25"/>
      <c r="BKG87" s="25"/>
      <c r="BKH87" s="25"/>
      <c r="BKI87" s="25"/>
      <c r="BKJ87" s="25"/>
      <c r="BKK87" s="25"/>
      <c r="BKL87" s="25"/>
      <c r="BKM87" s="25"/>
      <c r="BKN87" s="25"/>
      <c r="BKO87" s="25"/>
      <c r="BKP87" s="25"/>
      <c r="BKQ87" s="25"/>
      <c r="BKR87" s="25"/>
      <c r="BKS87" s="25"/>
      <c r="BKT87" s="25"/>
      <c r="BKU87" s="25"/>
      <c r="BKV87" s="25"/>
      <c r="BKW87" s="25"/>
      <c r="BKX87" s="25"/>
      <c r="BKY87" s="25"/>
      <c r="BKZ87" s="25"/>
      <c r="BLA87" s="25"/>
      <c r="BLB87" s="25"/>
      <c r="BLC87" s="25"/>
      <c r="BLD87" s="25"/>
      <c r="BLE87" s="25"/>
      <c r="BLF87" s="25"/>
      <c r="BLG87" s="25"/>
      <c r="BLH87" s="25"/>
      <c r="BLI87" s="25"/>
      <c r="BLJ87" s="25"/>
      <c r="BLK87" s="25"/>
      <c r="BLL87" s="25"/>
      <c r="BLM87" s="25"/>
      <c r="BLN87" s="25"/>
      <c r="BLO87" s="25"/>
      <c r="BLP87" s="25"/>
      <c r="BLQ87" s="25"/>
      <c r="BLR87" s="25"/>
      <c r="BLS87" s="25"/>
      <c r="BLT87" s="25"/>
      <c r="BLU87" s="25"/>
      <c r="BLV87" s="25"/>
      <c r="BLW87" s="25"/>
      <c r="BLX87" s="25"/>
      <c r="BLY87" s="25"/>
      <c r="BLZ87" s="25"/>
      <c r="BMA87" s="25"/>
      <c r="BMB87" s="25"/>
      <c r="BMC87" s="25"/>
      <c r="BMD87" s="25"/>
      <c r="BME87" s="25"/>
      <c r="BMF87" s="25"/>
      <c r="BMG87" s="25"/>
      <c r="BMH87" s="25"/>
      <c r="BMI87" s="25"/>
      <c r="BMJ87" s="25"/>
      <c r="BMK87" s="25"/>
      <c r="BML87" s="25"/>
      <c r="BMM87" s="25"/>
      <c r="BMN87" s="25"/>
      <c r="BMO87" s="25"/>
      <c r="BMP87" s="25"/>
      <c r="BMQ87" s="25"/>
      <c r="BMR87" s="25"/>
      <c r="BMS87" s="25"/>
      <c r="BMT87" s="25"/>
      <c r="BMU87" s="25"/>
      <c r="BMV87" s="25"/>
      <c r="BMW87" s="25"/>
      <c r="BMX87" s="25"/>
      <c r="BMY87" s="25"/>
      <c r="BMZ87" s="25"/>
      <c r="BNA87" s="25"/>
      <c r="BNB87" s="25"/>
      <c r="BNC87" s="25"/>
      <c r="BND87" s="25"/>
      <c r="BNE87" s="25"/>
      <c r="BNF87" s="25"/>
      <c r="BNG87" s="25"/>
      <c r="BNH87" s="25"/>
      <c r="BNI87" s="25"/>
      <c r="BNJ87" s="25"/>
      <c r="BNK87" s="25"/>
      <c r="BNL87" s="25"/>
      <c r="BNM87" s="25"/>
      <c r="BNN87" s="25"/>
      <c r="BNO87" s="25"/>
      <c r="BNP87" s="25"/>
      <c r="BNQ87" s="25"/>
      <c r="BNR87" s="25"/>
      <c r="BNS87" s="25"/>
      <c r="BNT87" s="25"/>
      <c r="BNU87" s="25"/>
      <c r="BNV87" s="25"/>
      <c r="BNW87" s="25"/>
      <c r="BNX87" s="25"/>
      <c r="BNY87" s="25"/>
      <c r="BNZ87" s="25"/>
      <c r="BOA87" s="25"/>
      <c r="BOB87" s="25"/>
      <c r="BOC87" s="25"/>
      <c r="BOD87" s="25"/>
      <c r="BOE87" s="25"/>
      <c r="BOF87" s="25"/>
      <c r="BOG87" s="25"/>
      <c r="BOH87" s="25"/>
      <c r="BOI87" s="25"/>
      <c r="BOJ87" s="25"/>
      <c r="BOK87" s="25"/>
      <c r="BOL87" s="25"/>
      <c r="BOM87" s="25"/>
      <c r="BON87" s="25"/>
      <c r="BOO87" s="25"/>
      <c r="BOP87" s="25"/>
      <c r="BOQ87" s="25"/>
      <c r="BOR87" s="25"/>
      <c r="BOS87" s="25"/>
      <c r="BOT87" s="25"/>
      <c r="BOU87" s="25"/>
      <c r="BOV87" s="25"/>
      <c r="BOW87" s="25"/>
      <c r="BOX87" s="25"/>
      <c r="BOY87" s="25"/>
      <c r="BOZ87" s="25"/>
      <c r="BPA87" s="25"/>
      <c r="BPB87" s="25"/>
      <c r="BPC87" s="25"/>
      <c r="BPD87" s="25"/>
      <c r="BPE87" s="25"/>
      <c r="BPF87" s="25"/>
      <c r="BPG87" s="25"/>
      <c r="BPH87" s="25"/>
      <c r="BPI87" s="25"/>
      <c r="BPJ87" s="25"/>
      <c r="BPK87" s="25"/>
      <c r="BPL87" s="25"/>
      <c r="BPM87" s="25"/>
      <c r="BPN87" s="25"/>
      <c r="BPO87" s="25"/>
      <c r="BPP87" s="25"/>
      <c r="BPQ87" s="25"/>
      <c r="BPR87" s="25"/>
      <c r="BPS87" s="25"/>
      <c r="BPT87" s="25"/>
      <c r="BPU87" s="25"/>
      <c r="BPV87" s="25"/>
      <c r="BPW87" s="25"/>
      <c r="BPX87" s="25"/>
      <c r="BPY87" s="25"/>
      <c r="BPZ87" s="25"/>
      <c r="BQA87" s="25"/>
      <c r="BQB87" s="25"/>
      <c r="BQC87" s="25"/>
      <c r="BQD87" s="25"/>
      <c r="BQE87" s="25"/>
      <c r="BQF87" s="25"/>
      <c r="BQG87" s="25"/>
      <c r="BQH87" s="25"/>
      <c r="BQI87" s="25"/>
      <c r="BQJ87" s="25"/>
      <c r="BQK87" s="25"/>
      <c r="BQL87" s="25"/>
      <c r="BQM87" s="25"/>
      <c r="BQN87" s="25"/>
      <c r="BQO87" s="25"/>
      <c r="BQP87" s="25"/>
      <c r="BQQ87" s="25"/>
      <c r="BQR87" s="25"/>
      <c r="BQS87" s="25"/>
      <c r="BQT87" s="25"/>
      <c r="BQU87" s="25"/>
      <c r="BQV87" s="25"/>
      <c r="BQW87" s="25"/>
      <c r="BQX87" s="25"/>
      <c r="BQY87" s="25"/>
      <c r="BQZ87" s="25"/>
      <c r="BRA87" s="25"/>
      <c r="BRB87" s="25"/>
      <c r="BRC87" s="25"/>
      <c r="BRD87" s="25"/>
      <c r="BRE87" s="25"/>
      <c r="BRF87" s="25"/>
      <c r="BRG87" s="25"/>
      <c r="BRH87" s="25"/>
      <c r="BRI87" s="25"/>
      <c r="BRJ87" s="25"/>
      <c r="BRK87" s="25"/>
      <c r="BRL87" s="25"/>
      <c r="BRM87" s="25"/>
      <c r="BRN87" s="25"/>
      <c r="BRO87" s="25"/>
      <c r="BRP87" s="25"/>
      <c r="BRQ87" s="25"/>
      <c r="BRR87" s="25"/>
      <c r="BRS87" s="25"/>
      <c r="BRT87" s="25"/>
      <c r="BRU87" s="25"/>
      <c r="BRV87" s="25"/>
      <c r="BRW87" s="25"/>
      <c r="BRX87" s="25"/>
      <c r="BRY87" s="25"/>
      <c r="BRZ87" s="25"/>
      <c r="BSA87" s="25"/>
      <c r="BSB87" s="25"/>
      <c r="BSC87" s="25"/>
      <c r="BSD87" s="25"/>
      <c r="BSE87" s="25"/>
      <c r="BSF87" s="25"/>
      <c r="BSG87" s="25"/>
      <c r="BSH87" s="25"/>
      <c r="BSI87" s="25"/>
      <c r="BSJ87" s="25"/>
      <c r="BSK87" s="25"/>
      <c r="BSL87" s="25"/>
      <c r="BSM87" s="25"/>
      <c r="BSN87" s="25"/>
      <c r="BSO87" s="25"/>
      <c r="BSP87" s="25"/>
      <c r="BSQ87" s="25"/>
      <c r="BSR87" s="25"/>
      <c r="BSS87" s="25"/>
      <c r="BST87" s="25"/>
      <c r="BSU87" s="25"/>
      <c r="BSV87" s="25"/>
      <c r="BSW87" s="25"/>
      <c r="BSX87" s="25"/>
      <c r="BSY87" s="25"/>
      <c r="BSZ87" s="25"/>
      <c r="BTA87" s="25"/>
      <c r="BTB87" s="25"/>
      <c r="BTC87" s="25"/>
      <c r="BTD87" s="25"/>
      <c r="BTE87" s="25"/>
      <c r="BTF87" s="25"/>
      <c r="BTG87" s="25"/>
      <c r="BTH87" s="25"/>
      <c r="BTI87" s="25"/>
      <c r="BTJ87" s="25"/>
      <c r="BTK87" s="25"/>
      <c r="BTL87" s="25"/>
      <c r="BTM87" s="25"/>
      <c r="BTN87" s="25"/>
      <c r="BTO87" s="25"/>
      <c r="BTP87" s="25"/>
      <c r="BTQ87" s="25"/>
      <c r="BTR87" s="25"/>
      <c r="BTS87" s="25"/>
      <c r="BTT87" s="25"/>
      <c r="BTU87" s="25"/>
      <c r="BTV87" s="25"/>
      <c r="BTW87" s="25"/>
      <c r="BTX87" s="25"/>
      <c r="BTY87" s="25"/>
      <c r="BTZ87" s="25"/>
      <c r="BUA87" s="25"/>
      <c r="BUB87" s="25"/>
      <c r="BUC87" s="25"/>
      <c r="BUD87" s="25"/>
      <c r="BUE87" s="25"/>
      <c r="BUF87" s="25"/>
      <c r="BUG87" s="25"/>
      <c r="BUH87" s="25"/>
      <c r="BUI87" s="25"/>
      <c r="BUJ87" s="25"/>
      <c r="BUK87" s="25"/>
      <c r="BUL87" s="25"/>
      <c r="BUM87" s="25"/>
      <c r="BUN87" s="25"/>
      <c r="BUO87" s="25"/>
      <c r="BUP87" s="25"/>
      <c r="BUQ87" s="25"/>
      <c r="BUR87" s="25"/>
      <c r="BUS87" s="25"/>
      <c r="BUT87" s="25"/>
      <c r="BUU87" s="25"/>
      <c r="BUV87" s="25"/>
      <c r="BUW87" s="25"/>
      <c r="BUX87" s="25"/>
      <c r="BUY87" s="25"/>
      <c r="BUZ87" s="25"/>
      <c r="BVA87" s="25"/>
      <c r="BVB87" s="25"/>
      <c r="BVC87" s="25"/>
      <c r="BVD87" s="25"/>
      <c r="BVE87" s="25"/>
      <c r="BVF87" s="25"/>
      <c r="BVG87" s="25"/>
      <c r="BVH87" s="25"/>
      <c r="BVI87" s="25"/>
      <c r="BVJ87" s="25"/>
      <c r="BVK87" s="25"/>
      <c r="BVL87" s="25"/>
      <c r="BVM87" s="25"/>
      <c r="BVN87" s="25"/>
      <c r="BVO87" s="25"/>
      <c r="BVP87" s="25"/>
      <c r="BVQ87" s="25"/>
      <c r="BVR87" s="25"/>
      <c r="BVS87" s="25"/>
      <c r="BVT87" s="25"/>
      <c r="BVU87" s="25"/>
      <c r="BVV87" s="25"/>
      <c r="BVW87" s="25"/>
      <c r="BVX87" s="25"/>
      <c r="BVY87" s="25"/>
      <c r="BVZ87" s="25"/>
      <c r="BWA87" s="25"/>
      <c r="BWB87" s="25"/>
      <c r="BWC87" s="25"/>
      <c r="BWD87" s="25"/>
      <c r="BWE87" s="25"/>
      <c r="BWF87" s="25"/>
      <c r="BWG87" s="25"/>
      <c r="BWH87" s="25"/>
      <c r="BWI87" s="25"/>
      <c r="BWJ87" s="25"/>
      <c r="BWK87" s="25"/>
      <c r="BWL87" s="25"/>
      <c r="BWM87" s="25"/>
      <c r="BWN87" s="25"/>
      <c r="BWO87" s="25"/>
      <c r="BWP87" s="25"/>
      <c r="BWQ87" s="25"/>
      <c r="BWR87" s="25"/>
      <c r="BWS87" s="25"/>
      <c r="BWT87" s="25"/>
      <c r="BWU87" s="25"/>
      <c r="BWV87" s="25"/>
      <c r="BWW87" s="25"/>
      <c r="BWX87" s="25"/>
      <c r="BWY87" s="25"/>
      <c r="BWZ87" s="25"/>
      <c r="BXA87" s="25"/>
      <c r="BXB87" s="25"/>
      <c r="BXC87" s="25"/>
      <c r="BXD87" s="25"/>
      <c r="BXE87" s="25"/>
      <c r="BXF87" s="25"/>
      <c r="BXG87" s="25"/>
      <c r="BXH87" s="25"/>
      <c r="BXI87" s="25"/>
      <c r="BXJ87" s="25"/>
      <c r="BXK87" s="25"/>
      <c r="BXL87" s="25"/>
      <c r="BXM87" s="25"/>
      <c r="BXN87" s="25"/>
      <c r="BXO87" s="25"/>
      <c r="BXP87" s="25"/>
      <c r="BXQ87" s="25"/>
      <c r="BXR87" s="25"/>
      <c r="BXS87" s="25"/>
      <c r="BXT87" s="25"/>
      <c r="BXU87" s="25"/>
      <c r="BXV87" s="25"/>
      <c r="BXW87" s="25"/>
      <c r="BXX87" s="25"/>
      <c r="BXY87" s="25"/>
      <c r="BXZ87" s="25"/>
      <c r="BYA87" s="25"/>
      <c r="BYB87" s="25"/>
      <c r="BYC87" s="25"/>
      <c r="BYD87" s="25"/>
      <c r="BYE87" s="25"/>
      <c r="BYF87" s="25"/>
      <c r="BYG87" s="25"/>
      <c r="BYH87" s="25"/>
      <c r="BYI87" s="25"/>
      <c r="BYJ87" s="25"/>
      <c r="BYK87" s="25"/>
      <c r="BYL87" s="25"/>
      <c r="BYM87" s="25"/>
      <c r="BYN87" s="25"/>
      <c r="BYO87" s="25"/>
      <c r="BYP87" s="25"/>
      <c r="BYQ87" s="25"/>
      <c r="BYR87" s="25"/>
      <c r="BYS87" s="25"/>
      <c r="BYT87" s="25"/>
      <c r="BYU87" s="25"/>
      <c r="BYV87" s="25"/>
      <c r="BYW87" s="25"/>
      <c r="BYX87" s="25"/>
      <c r="BYY87" s="25"/>
      <c r="BYZ87" s="25"/>
      <c r="BZA87" s="25"/>
      <c r="BZB87" s="25"/>
      <c r="BZC87" s="25"/>
      <c r="BZD87" s="25"/>
      <c r="BZE87" s="25"/>
      <c r="BZF87" s="25"/>
      <c r="BZG87" s="25"/>
      <c r="BZH87" s="25"/>
      <c r="BZI87" s="25"/>
      <c r="BZJ87" s="25"/>
      <c r="BZK87" s="25"/>
      <c r="BZL87" s="25"/>
      <c r="BZM87" s="25"/>
      <c r="BZN87" s="25"/>
      <c r="BZO87" s="25"/>
      <c r="BZP87" s="25"/>
      <c r="BZQ87" s="25"/>
      <c r="BZR87" s="25"/>
      <c r="BZS87" s="25"/>
      <c r="BZT87" s="25"/>
      <c r="BZU87" s="25"/>
      <c r="BZV87" s="25"/>
      <c r="BZW87" s="25"/>
      <c r="BZX87" s="25"/>
      <c r="BZY87" s="25"/>
      <c r="BZZ87" s="25"/>
      <c r="CAA87" s="25"/>
      <c r="CAB87" s="25"/>
      <c r="CAC87" s="25"/>
      <c r="CAD87" s="25"/>
      <c r="CAE87" s="25"/>
      <c r="CAF87" s="25"/>
      <c r="CAG87" s="25"/>
      <c r="CAH87" s="25"/>
      <c r="CAI87" s="25"/>
      <c r="CAJ87" s="25"/>
      <c r="CAK87" s="25"/>
      <c r="CAL87" s="25"/>
      <c r="CAM87" s="25"/>
      <c r="CAN87" s="25"/>
      <c r="CAO87" s="25"/>
      <c r="CAP87" s="25"/>
      <c r="CAQ87" s="25"/>
      <c r="CAR87" s="25"/>
      <c r="CAS87" s="25"/>
      <c r="CAT87" s="25"/>
      <c r="CAU87" s="25"/>
      <c r="CAV87" s="25"/>
      <c r="CAW87" s="25"/>
      <c r="CAX87" s="25"/>
      <c r="CAY87" s="25"/>
      <c r="CAZ87" s="25"/>
      <c r="CBA87" s="25"/>
      <c r="CBB87" s="25"/>
      <c r="CBC87" s="25"/>
      <c r="CBD87" s="25"/>
      <c r="CBE87" s="25"/>
      <c r="CBF87" s="25"/>
      <c r="CBG87" s="25"/>
      <c r="CBH87" s="25"/>
      <c r="CBI87" s="25"/>
      <c r="CBJ87" s="25"/>
      <c r="CBK87" s="25"/>
      <c r="CBL87" s="25"/>
      <c r="CBM87" s="25"/>
      <c r="CBN87" s="25"/>
      <c r="CBO87" s="25"/>
      <c r="CBP87" s="25"/>
      <c r="CBQ87" s="25"/>
      <c r="CBR87" s="25"/>
      <c r="CBS87" s="25"/>
      <c r="CBT87" s="25"/>
      <c r="CBU87" s="25"/>
      <c r="CBV87" s="25"/>
      <c r="CBW87" s="25"/>
      <c r="CBX87" s="25"/>
      <c r="CBY87" s="25"/>
      <c r="CBZ87" s="25"/>
      <c r="CCA87" s="25"/>
      <c r="CCB87" s="25"/>
      <c r="CCC87" s="25"/>
      <c r="CCD87" s="25"/>
      <c r="CCE87" s="25"/>
      <c r="CCF87" s="25"/>
      <c r="CCG87" s="25"/>
      <c r="CCH87" s="25"/>
      <c r="CCI87" s="25"/>
      <c r="CCJ87" s="25"/>
      <c r="CCK87" s="25"/>
      <c r="CCL87" s="25"/>
      <c r="CCM87" s="25"/>
      <c r="CCN87" s="25"/>
      <c r="CCO87" s="25"/>
      <c r="CCP87" s="25"/>
      <c r="CCQ87" s="25"/>
      <c r="CCR87" s="25"/>
      <c r="CCS87" s="25"/>
      <c r="CCT87" s="25"/>
      <c r="CCU87" s="25"/>
      <c r="CCV87" s="25"/>
      <c r="CCW87" s="25"/>
      <c r="CCX87" s="25"/>
      <c r="CCY87" s="25"/>
      <c r="CCZ87" s="25"/>
      <c r="CDA87" s="25"/>
      <c r="CDB87" s="25"/>
      <c r="CDC87" s="25"/>
      <c r="CDD87" s="25"/>
      <c r="CDE87" s="25"/>
      <c r="CDF87" s="25"/>
      <c r="CDG87" s="25"/>
      <c r="CDH87" s="25"/>
      <c r="CDI87" s="25"/>
      <c r="CDJ87" s="25"/>
      <c r="CDK87" s="25"/>
      <c r="CDL87" s="25"/>
      <c r="CDM87" s="25"/>
      <c r="CDN87" s="25"/>
      <c r="CDO87" s="25"/>
      <c r="CDP87" s="25"/>
      <c r="CDQ87" s="25"/>
      <c r="CDR87" s="25"/>
      <c r="CDS87" s="25"/>
      <c r="CDT87" s="25"/>
      <c r="CDU87" s="25"/>
      <c r="CDV87" s="25"/>
      <c r="CDW87" s="25"/>
      <c r="CDX87" s="25"/>
      <c r="CDY87" s="25"/>
      <c r="CDZ87" s="25"/>
      <c r="CEA87" s="25"/>
      <c r="CEB87" s="25"/>
      <c r="CEC87" s="25"/>
      <c r="CED87" s="25"/>
      <c r="CEE87" s="25"/>
      <c r="CEF87" s="25"/>
      <c r="CEG87" s="25"/>
      <c r="CEH87" s="25"/>
      <c r="CEI87" s="25"/>
      <c r="CEJ87" s="25"/>
      <c r="CEK87" s="25"/>
      <c r="CEL87" s="25"/>
      <c r="CEM87" s="25"/>
      <c r="CEN87" s="25"/>
      <c r="CEO87" s="25"/>
      <c r="CEP87" s="25"/>
      <c r="CEQ87" s="25"/>
      <c r="CER87" s="25"/>
      <c r="CES87" s="25"/>
      <c r="CET87" s="25"/>
      <c r="CEU87" s="25"/>
      <c r="CEV87" s="25"/>
      <c r="CEW87" s="25"/>
      <c r="CEX87" s="25"/>
      <c r="CEY87" s="25"/>
      <c r="CEZ87" s="25"/>
      <c r="CFA87" s="25"/>
      <c r="CFB87" s="25"/>
      <c r="CFC87" s="25"/>
      <c r="CFD87" s="25"/>
      <c r="CFE87" s="25"/>
      <c r="CFF87" s="25"/>
      <c r="CFG87" s="25"/>
      <c r="CFH87" s="25"/>
      <c r="CFI87" s="25"/>
      <c r="CFJ87" s="25"/>
      <c r="CFK87" s="25"/>
      <c r="CFL87" s="25"/>
      <c r="CFM87" s="25"/>
      <c r="CFN87" s="25"/>
      <c r="CFO87" s="25"/>
      <c r="CFP87" s="25"/>
      <c r="CFQ87" s="25"/>
      <c r="CFR87" s="25"/>
      <c r="CFS87" s="25"/>
      <c r="CFT87" s="25"/>
      <c r="CFU87" s="25"/>
      <c r="CFV87" s="25"/>
      <c r="CFW87" s="25"/>
      <c r="CFX87" s="25"/>
      <c r="CFY87" s="25"/>
      <c r="CFZ87" s="25"/>
      <c r="CGA87" s="25"/>
      <c r="CGB87" s="25"/>
      <c r="CGC87" s="25"/>
      <c r="CGD87" s="25"/>
      <c r="CGE87" s="25"/>
      <c r="CGF87" s="25"/>
      <c r="CGG87" s="25"/>
      <c r="CGH87" s="25"/>
      <c r="CGI87" s="25"/>
      <c r="CGJ87" s="25"/>
      <c r="CGK87" s="25"/>
      <c r="CGL87" s="25"/>
      <c r="CGM87" s="25"/>
      <c r="CGN87" s="25"/>
      <c r="CGO87" s="25"/>
      <c r="CGP87" s="25"/>
      <c r="CGQ87" s="25"/>
      <c r="CGR87" s="25"/>
      <c r="CGS87" s="25"/>
      <c r="CGT87" s="25"/>
      <c r="CGU87" s="25"/>
      <c r="CGV87" s="25"/>
      <c r="CGW87" s="25"/>
      <c r="CGX87" s="25"/>
      <c r="CGY87" s="25"/>
      <c r="CGZ87" s="25"/>
      <c r="CHA87" s="25"/>
      <c r="CHB87" s="25"/>
      <c r="CHC87" s="25"/>
      <c r="CHD87" s="25"/>
      <c r="CHE87" s="25"/>
      <c r="CHF87" s="25"/>
      <c r="CHG87" s="25"/>
      <c r="CHH87" s="25"/>
      <c r="CHI87" s="25"/>
      <c r="CHJ87" s="25"/>
      <c r="CHK87" s="25"/>
      <c r="CHL87" s="25"/>
      <c r="CHM87" s="25"/>
      <c r="CHN87" s="25"/>
      <c r="CHO87" s="25"/>
      <c r="CHP87" s="25"/>
      <c r="CHQ87" s="25"/>
      <c r="CHR87" s="25"/>
      <c r="CHS87" s="25"/>
      <c r="CHT87" s="25"/>
      <c r="CHU87" s="25"/>
      <c r="CHV87" s="25"/>
      <c r="CHW87" s="25"/>
      <c r="CHX87" s="25"/>
      <c r="CHY87" s="25"/>
      <c r="CHZ87" s="25"/>
      <c r="CIA87" s="25"/>
      <c r="CIB87" s="25"/>
      <c r="CIC87" s="25"/>
      <c r="CID87" s="25"/>
      <c r="CIE87" s="25"/>
      <c r="CIF87" s="25"/>
      <c r="CIG87" s="25"/>
      <c r="CIH87" s="25"/>
      <c r="CII87" s="25"/>
      <c r="CIJ87" s="25"/>
      <c r="CIK87" s="25"/>
      <c r="CIL87" s="25"/>
      <c r="CIM87" s="25"/>
      <c r="CIN87" s="25"/>
      <c r="CIO87" s="25"/>
      <c r="CIP87" s="25"/>
      <c r="CIQ87" s="25"/>
      <c r="CIR87" s="25"/>
      <c r="CIS87" s="25"/>
      <c r="CIT87" s="25"/>
      <c r="CIU87" s="25"/>
      <c r="CIV87" s="25"/>
      <c r="CIW87" s="25"/>
      <c r="CIX87" s="25"/>
      <c r="CIY87" s="25"/>
      <c r="CIZ87" s="25"/>
      <c r="CJA87" s="25"/>
      <c r="CJB87" s="25"/>
      <c r="CJC87" s="25"/>
      <c r="CJD87" s="25"/>
      <c r="CJE87" s="25"/>
      <c r="CJF87" s="25"/>
      <c r="CJG87" s="25"/>
      <c r="CJH87" s="25"/>
      <c r="CJI87" s="25"/>
      <c r="CJJ87" s="25"/>
      <c r="CJK87" s="25"/>
      <c r="CJL87" s="25"/>
      <c r="CJM87" s="25"/>
      <c r="CJN87" s="25"/>
      <c r="CJO87" s="25"/>
      <c r="CJP87" s="25"/>
      <c r="CJQ87" s="25"/>
      <c r="CJR87" s="25"/>
      <c r="CJS87" s="25"/>
      <c r="CJT87" s="25"/>
      <c r="CJU87" s="25"/>
      <c r="CJV87" s="25"/>
      <c r="CJW87" s="25"/>
      <c r="CJX87" s="25"/>
      <c r="CJY87" s="25"/>
      <c r="CJZ87" s="25"/>
      <c r="CKA87" s="25"/>
      <c r="CKB87" s="25"/>
      <c r="CKC87" s="25"/>
      <c r="CKD87" s="25"/>
      <c r="CKE87" s="25"/>
      <c r="CKF87" s="25"/>
      <c r="CKG87" s="25"/>
      <c r="CKH87" s="25"/>
      <c r="CKI87" s="25"/>
      <c r="CKJ87" s="25"/>
      <c r="CKK87" s="25"/>
      <c r="CKL87" s="25"/>
      <c r="CKM87" s="25"/>
      <c r="CKN87" s="25"/>
      <c r="CKO87" s="25"/>
      <c r="CKP87" s="25"/>
      <c r="CKQ87" s="25"/>
      <c r="CKR87" s="25"/>
      <c r="CKS87" s="25"/>
      <c r="CKT87" s="25"/>
      <c r="CKU87" s="25"/>
      <c r="CKV87" s="25"/>
      <c r="CKW87" s="25"/>
      <c r="CKX87" s="25"/>
      <c r="CKY87" s="25"/>
      <c r="CKZ87" s="25"/>
      <c r="CLA87" s="25"/>
      <c r="CLB87" s="25"/>
      <c r="CLC87" s="25"/>
      <c r="CLD87" s="25"/>
      <c r="CLE87" s="25"/>
      <c r="CLF87" s="25"/>
      <c r="CLG87" s="25"/>
      <c r="CLH87" s="25"/>
      <c r="CLI87" s="25"/>
      <c r="CLJ87" s="25"/>
      <c r="CLK87" s="25"/>
      <c r="CLL87" s="25"/>
      <c r="CLM87" s="25"/>
      <c r="CLN87" s="25"/>
      <c r="CLO87" s="25"/>
      <c r="CLP87" s="25"/>
      <c r="CLQ87" s="25"/>
      <c r="CLR87" s="25"/>
      <c r="CLS87" s="25"/>
      <c r="CLT87" s="25"/>
      <c r="CLU87" s="25"/>
      <c r="CLV87" s="25"/>
      <c r="CLW87" s="25"/>
      <c r="CLX87" s="25"/>
      <c r="CLY87" s="25"/>
      <c r="CLZ87" s="25"/>
      <c r="CMA87" s="25"/>
      <c r="CMB87" s="25"/>
      <c r="CMC87" s="25"/>
      <c r="CMD87" s="25"/>
      <c r="CME87" s="25"/>
      <c r="CMF87" s="25"/>
      <c r="CMG87" s="25"/>
      <c r="CMH87" s="25"/>
      <c r="CMI87" s="25"/>
      <c r="CMJ87" s="25"/>
      <c r="CMK87" s="25"/>
      <c r="CML87" s="25"/>
      <c r="CMM87" s="25"/>
      <c r="CMN87" s="25"/>
      <c r="CMO87" s="25"/>
      <c r="CMP87" s="25"/>
      <c r="CMQ87" s="25"/>
      <c r="CMR87" s="25"/>
      <c r="CMS87" s="25"/>
      <c r="CMT87" s="25"/>
      <c r="CMU87" s="25"/>
      <c r="CMV87" s="25"/>
      <c r="CMW87" s="25"/>
      <c r="CMX87" s="25"/>
      <c r="CMY87" s="25"/>
      <c r="CMZ87" s="25"/>
      <c r="CNA87" s="25"/>
      <c r="CNB87" s="25"/>
      <c r="CNC87" s="25"/>
      <c r="CND87" s="25"/>
      <c r="CNE87" s="25"/>
      <c r="CNF87" s="25"/>
      <c r="CNG87" s="25"/>
      <c r="CNH87" s="25"/>
      <c r="CNI87" s="25"/>
      <c r="CNJ87" s="25"/>
      <c r="CNK87" s="25"/>
      <c r="CNL87" s="25"/>
      <c r="CNM87" s="25"/>
      <c r="CNN87" s="25"/>
      <c r="CNO87" s="25"/>
      <c r="CNP87" s="25"/>
      <c r="CNQ87" s="25"/>
      <c r="CNR87" s="25"/>
      <c r="CNS87" s="25"/>
      <c r="CNT87" s="25"/>
      <c r="CNU87" s="25"/>
      <c r="CNV87" s="25"/>
      <c r="CNW87" s="25"/>
      <c r="CNX87" s="25"/>
      <c r="CNY87" s="25"/>
      <c r="CNZ87" s="25"/>
      <c r="COA87" s="25"/>
      <c r="COB87" s="25"/>
      <c r="COC87" s="25"/>
      <c r="COD87" s="25"/>
      <c r="COE87" s="25"/>
      <c r="COF87" s="25"/>
      <c r="COG87" s="25"/>
      <c r="COH87" s="25"/>
      <c r="COI87" s="25"/>
      <c r="COJ87" s="25"/>
      <c r="COK87" s="25"/>
      <c r="COL87" s="25"/>
      <c r="COM87" s="25"/>
      <c r="CON87" s="25"/>
      <c r="COO87" s="25"/>
      <c r="COP87" s="25"/>
      <c r="COQ87" s="25"/>
      <c r="COR87" s="25"/>
      <c r="COS87" s="25"/>
      <c r="COT87" s="25"/>
      <c r="COU87" s="25"/>
      <c r="COV87" s="25"/>
      <c r="COW87" s="25"/>
      <c r="COX87" s="25"/>
      <c r="COY87" s="25"/>
      <c r="COZ87" s="25"/>
      <c r="CPA87" s="25"/>
      <c r="CPB87" s="25"/>
      <c r="CPC87" s="25"/>
      <c r="CPD87" s="25"/>
      <c r="CPE87" s="25"/>
      <c r="CPF87" s="25"/>
      <c r="CPG87" s="25"/>
      <c r="CPH87" s="25"/>
      <c r="CPI87" s="25"/>
      <c r="CPJ87" s="25"/>
      <c r="CPK87" s="25"/>
      <c r="CPL87" s="25"/>
      <c r="CPM87" s="25"/>
      <c r="CPN87" s="25"/>
      <c r="CPO87" s="25"/>
      <c r="CPP87" s="25"/>
      <c r="CPQ87" s="25"/>
      <c r="CPR87" s="25"/>
      <c r="CPS87" s="25"/>
      <c r="CPT87" s="25"/>
      <c r="CPU87" s="25"/>
      <c r="CPV87" s="25"/>
      <c r="CPW87" s="25"/>
      <c r="CPX87" s="25"/>
      <c r="CPY87" s="25"/>
      <c r="CPZ87" s="25"/>
      <c r="CQA87" s="25"/>
      <c r="CQB87" s="25"/>
      <c r="CQC87" s="25"/>
      <c r="CQD87" s="25"/>
      <c r="CQE87" s="25"/>
      <c r="CQF87" s="25"/>
      <c r="CQG87" s="25"/>
      <c r="CQH87" s="25"/>
      <c r="CQI87" s="25"/>
      <c r="CQJ87" s="25"/>
      <c r="CQK87" s="25"/>
      <c r="CQL87" s="25"/>
      <c r="CQM87" s="25"/>
      <c r="CQN87" s="25"/>
      <c r="CQO87" s="25"/>
      <c r="CQP87" s="25"/>
      <c r="CQQ87" s="25"/>
      <c r="CQR87" s="25"/>
      <c r="CQS87" s="25"/>
      <c r="CQT87" s="25"/>
      <c r="CQU87" s="25"/>
      <c r="CQV87" s="25"/>
      <c r="CQW87" s="25"/>
      <c r="CQX87" s="25"/>
      <c r="CQY87" s="25"/>
      <c r="CQZ87" s="25"/>
      <c r="CRA87" s="25"/>
      <c r="CRB87" s="25"/>
      <c r="CRC87" s="25"/>
      <c r="CRD87" s="25"/>
      <c r="CRE87" s="25"/>
      <c r="CRF87" s="25"/>
      <c r="CRG87" s="25"/>
      <c r="CRH87" s="25"/>
      <c r="CRI87" s="25"/>
      <c r="CRJ87" s="25"/>
      <c r="CRK87" s="25"/>
      <c r="CRL87" s="25"/>
      <c r="CRM87" s="25"/>
      <c r="CRN87" s="25"/>
      <c r="CRO87" s="25"/>
      <c r="CRP87" s="25"/>
      <c r="CRQ87" s="25"/>
      <c r="CRR87" s="25"/>
      <c r="CRS87" s="25"/>
      <c r="CRT87" s="25"/>
      <c r="CRU87" s="25"/>
      <c r="CRV87" s="25"/>
      <c r="CRW87" s="25"/>
      <c r="CRX87" s="25"/>
      <c r="CRY87" s="25"/>
      <c r="CRZ87" s="25"/>
      <c r="CSA87" s="25"/>
      <c r="CSB87" s="25"/>
      <c r="CSC87" s="25"/>
      <c r="CSD87" s="25"/>
      <c r="CSE87" s="25"/>
      <c r="CSF87" s="25"/>
      <c r="CSG87" s="25"/>
      <c r="CSH87" s="25"/>
      <c r="CSI87" s="25"/>
      <c r="CSJ87" s="25"/>
      <c r="CSK87" s="25"/>
      <c r="CSL87" s="25"/>
      <c r="CSM87" s="25"/>
      <c r="CSN87" s="25"/>
      <c r="CSO87" s="25"/>
      <c r="CSP87" s="25"/>
      <c r="CSQ87" s="25"/>
      <c r="CSR87" s="25"/>
      <c r="CSS87" s="25"/>
      <c r="CST87" s="25"/>
      <c r="CSU87" s="25"/>
      <c r="CSV87" s="25"/>
      <c r="CSW87" s="25"/>
      <c r="CSX87" s="25"/>
      <c r="CSY87" s="25"/>
      <c r="CSZ87" s="25"/>
      <c r="CTA87" s="25"/>
      <c r="CTB87" s="25"/>
      <c r="CTC87" s="25"/>
      <c r="CTD87" s="25"/>
      <c r="CTE87" s="25"/>
      <c r="CTF87" s="25"/>
      <c r="CTG87" s="25"/>
      <c r="CTH87" s="25"/>
      <c r="CTI87" s="25"/>
      <c r="CTJ87" s="25"/>
      <c r="CTK87" s="25"/>
      <c r="CTL87" s="25"/>
      <c r="CTM87" s="25"/>
      <c r="CTN87" s="25"/>
      <c r="CTO87" s="25"/>
      <c r="CTP87" s="25"/>
      <c r="CTQ87" s="25"/>
      <c r="CTR87" s="25"/>
      <c r="CTS87" s="25"/>
      <c r="CTT87" s="25"/>
      <c r="CTU87" s="25"/>
      <c r="CTV87" s="25"/>
      <c r="CTW87" s="25"/>
      <c r="CTX87" s="25"/>
    </row>
    <row r="88" spans="1:2572" s="15" customFormat="1" ht="24" customHeight="1">
      <c r="A88" s="21">
        <v>45431</v>
      </c>
      <c r="B88" s="8" t="s">
        <v>24</v>
      </c>
      <c r="C88" s="8" t="s">
        <v>114</v>
      </c>
      <c r="D88" s="8">
        <v>170</v>
      </c>
      <c r="E88" s="9" t="s">
        <v>115</v>
      </c>
      <c r="F88" s="8" t="s">
        <v>10</v>
      </c>
    </row>
    <row r="89" spans="1:2572" s="15" customFormat="1" ht="24" customHeight="1">
      <c r="A89" s="21">
        <v>45431</v>
      </c>
      <c r="B89" s="8" t="s">
        <v>30</v>
      </c>
      <c r="C89" s="8" t="s">
        <v>116</v>
      </c>
      <c r="D89" s="8">
        <v>150</v>
      </c>
      <c r="E89" s="9" t="s">
        <v>117</v>
      </c>
      <c r="F89" s="8" t="s">
        <v>10</v>
      </c>
    </row>
    <row r="90" spans="1:2572" s="15" customFormat="1" ht="24" customHeight="1">
      <c r="A90" s="21">
        <v>45431</v>
      </c>
      <c r="B90" s="10" t="s">
        <v>24</v>
      </c>
      <c r="C90" s="8" t="s">
        <v>118</v>
      </c>
      <c r="D90" s="8">
        <v>100</v>
      </c>
      <c r="E90" s="9" t="s">
        <v>119</v>
      </c>
      <c r="F90" s="8" t="s">
        <v>10</v>
      </c>
    </row>
    <row r="91" spans="1:2572" s="15" customFormat="1" ht="24" customHeight="1">
      <c r="A91" s="21">
        <v>45432</v>
      </c>
      <c r="B91" s="8" t="s">
        <v>78</v>
      </c>
      <c r="C91" s="8" t="s">
        <v>120</v>
      </c>
      <c r="D91" s="8">
        <v>550</v>
      </c>
      <c r="E91" s="9" t="s">
        <v>121</v>
      </c>
      <c r="F91" s="8" t="s">
        <v>10</v>
      </c>
    </row>
    <row r="92" spans="1:2572" s="15" customFormat="1" ht="24" customHeight="1">
      <c r="A92" s="21">
        <v>45432</v>
      </c>
      <c r="B92" s="8" t="s">
        <v>24</v>
      </c>
      <c r="C92" s="8" t="s">
        <v>90</v>
      </c>
      <c r="D92" s="8">
        <v>10</v>
      </c>
      <c r="E92" s="9" t="s">
        <v>122</v>
      </c>
      <c r="F92" s="8" t="s">
        <v>10</v>
      </c>
    </row>
    <row r="93" spans="1:2572" s="15" customFormat="1" ht="24" customHeight="1">
      <c r="A93" s="21">
        <v>45432</v>
      </c>
      <c r="B93" s="8" t="s">
        <v>7</v>
      </c>
      <c r="C93" s="8" t="s">
        <v>8</v>
      </c>
      <c r="D93" s="8">
        <v>0</v>
      </c>
      <c r="E93" s="9" t="s">
        <v>123</v>
      </c>
      <c r="F93" s="8" t="s">
        <v>10</v>
      </c>
    </row>
    <row r="94" spans="1:2572" s="15" customFormat="1" ht="24" customHeight="1">
      <c r="A94" s="21">
        <v>45433</v>
      </c>
      <c r="B94" s="8" t="s">
        <v>30</v>
      </c>
      <c r="C94" s="8" t="s">
        <v>124</v>
      </c>
      <c r="D94" s="8">
        <v>7</v>
      </c>
      <c r="E94" s="9" t="s">
        <v>125</v>
      </c>
      <c r="F94" s="8" t="s">
        <v>10</v>
      </c>
    </row>
    <row r="95" spans="1:2572" s="15" customFormat="1" ht="24" customHeight="1">
      <c r="A95" s="21">
        <v>45433</v>
      </c>
      <c r="B95" s="8" t="s">
        <v>24</v>
      </c>
      <c r="C95" s="8" t="s">
        <v>126</v>
      </c>
      <c r="D95" s="8">
        <v>165</v>
      </c>
      <c r="E95" s="9" t="s">
        <v>127</v>
      </c>
      <c r="F95" s="8" t="s">
        <v>10</v>
      </c>
    </row>
    <row r="96" spans="1:2572" s="15" customFormat="1" ht="24" customHeight="1">
      <c r="A96" s="21">
        <v>45433</v>
      </c>
      <c r="B96" s="8" t="s">
        <v>78</v>
      </c>
      <c r="C96" s="8" t="s">
        <v>120</v>
      </c>
      <c r="D96" s="8">
        <v>200</v>
      </c>
      <c r="E96" s="9" t="s">
        <v>121</v>
      </c>
      <c r="F96" s="8" t="s">
        <v>10</v>
      </c>
    </row>
    <row r="97" spans="1:2572" s="15" customFormat="1" ht="24" customHeight="1">
      <c r="A97" s="21">
        <v>45433</v>
      </c>
      <c r="B97" s="8" t="s">
        <v>7</v>
      </c>
      <c r="C97" s="8" t="s">
        <v>8</v>
      </c>
      <c r="D97" s="8">
        <v>0</v>
      </c>
      <c r="E97" s="9" t="s">
        <v>128</v>
      </c>
      <c r="F97" s="8" t="s">
        <v>10</v>
      </c>
    </row>
    <row r="98" spans="1:2572" s="15" customFormat="1" ht="24" customHeight="1">
      <c r="A98" s="21">
        <v>45434</v>
      </c>
      <c r="B98" s="8" t="s">
        <v>7</v>
      </c>
      <c r="C98" s="8" t="s">
        <v>11</v>
      </c>
      <c r="D98" s="8">
        <v>150</v>
      </c>
      <c r="E98" s="9" t="s">
        <v>109</v>
      </c>
      <c r="F98" s="8" t="s">
        <v>10</v>
      </c>
    </row>
    <row r="99" spans="1:2572" s="15" customFormat="1" ht="24" customHeight="1">
      <c r="A99" s="21">
        <v>45434</v>
      </c>
      <c r="B99" s="8" t="s">
        <v>14</v>
      </c>
      <c r="C99" s="8" t="s">
        <v>129</v>
      </c>
      <c r="D99" s="8">
        <v>300</v>
      </c>
      <c r="E99" s="9" t="s">
        <v>130</v>
      </c>
      <c r="F99" s="8" t="s">
        <v>10</v>
      </c>
    </row>
    <row r="100" spans="1:2572" s="15" customFormat="1" ht="24" customHeight="1">
      <c r="A100" s="21">
        <v>45434</v>
      </c>
      <c r="B100" s="8" t="s">
        <v>7</v>
      </c>
      <c r="C100" s="8" t="s">
        <v>8</v>
      </c>
      <c r="D100" s="8">
        <v>0</v>
      </c>
      <c r="E100" s="9" t="s">
        <v>131</v>
      </c>
      <c r="F100" s="8" t="s">
        <v>10</v>
      </c>
    </row>
    <row r="101" spans="1:2572" s="15" customFormat="1" ht="24" customHeight="1">
      <c r="A101" s="21">
        <v>45435</v>
      </c>
      <c r="B101" s="8" t="s">
        <v>24</v>
      </c>
      <c r="C101" s="8" t="s">
        <v>93</v>
      </c>
      <c r="D101" s="8">
        <v>112</v>
      </c>
      <c r="E101" s="9" t="s">
        <v>94</v>
      </c>
      <c r="F101" s="8" t="s">
        <v>10</v>
      </c>
    </row>
    <row r="102" spans="1:2572" s="15" customFormat="1" ht="24" customHeight="1">
      <c r="A102" s="21">
        <v>45435</v>
      </c>
      <c r="B102" s="8" t="s">
        <v>7</v>
      </c>
      <c r="C102" s="8" t="s">
        <v>8</v>
      </c>
      <c r="D102" s="8">
        <v>0</v>
      </c>
      <c r="E102" s="9" t="s">
        <v>132</v>
      </c>
      <c r="F102" s="8" t="s">
        <v>10</v>
      </c>
    </row>
    <row r="103" spans="1:2572" s="15" customFormat="1" ht="24" customHeight="1">
      <c r="A103" s="21">
        <v>45436</v>
      </c>
      <c r="B103" s="8" t="s">
        <v>78</v>
      </c>
      <c r="C103" s="8" t="s">
        <v>31</v>
      </c>
      <c r="D103" s="8">
        <v>320</v>
      </c>
      <c r="E103" s="9" t="s">
        <v>133</v>
      </c>
      <c r="F103" s="8" t="s">
        <v>10</v>
      </c>
    </row>
    <row r="104" spans="1:2572" s="15" customFormat="1" ht="24" customHeight="1">
      <c r="A104" s="21">
        <v>45436</v>
      </c>
      <c r="B104" s="8" t="s">
        <v>14</v>
      </c>
      <c r="C104" s="8" t="s">
        <v>22</v>
      </c>
      <c r="D104" s="8">
        <v>600</v>
      </c>
      <c r="E104" s="9" t="s">
        <v>51</v>
      </c>
      <c r="F104" s="8" t="s">
        <v>10</v>
      </c>
    </row>
    <row r="105" spans="1:2572" s="15" customFormat="1" ht="24" customHeight="1">
      <c r="A105" s="21">
        <v>45436</v>
      </c>
      <c r="B105" s="8" t="s">
        <v>24</v>
      </c>
      <c r="C105" s="8" t="s">
        <v>93</v>
      </c>
      <c r="D105" s="8">
        <v>388</v>
      </c>
      <c r="E105" s="9" t="s">
        <v>94</v>
      </c>
      <c r="F105" s="8" t="s">
        <v>10</v>
      </c>
    </row>
    <row r="106" spans="1:2572" s="15" customFormat="1" ht="24" customHeight="1">
      <c r="A106" s="21">
        <v>45436</v>
      </c>
      <c r="B106" s="8" t="s">
        <v>134</v>
      </c>
      <c r="C106" s="8" t="s">
        <v>135</v>
      </c>
      <c r="D106" s="8">
        <v>10</v>
      </c>
      <c r="E106" s="9" t="s">
        <v>136</v>
      </c>
      <c r="F106" s="8" t="s">
        <v>10</v>
      </c>
    </row>
    <row r="107" spans="1:2572" s="15" customFormat="1" ht="24" customHeight="1">
      <c r="A107" s="21">
        <v>45436</v>
      </c>
      <c r="B107" s="8" t="s">
        <v>7</v>
      </c>
      <c r="C107" s="8" t="s">
        <v>8</v>
      </c>
      <c r="D107" s="8">
        <v>0</v>
      </c>
      <c r="E107" s="9" t="s">
        <v>137</v>
      </c>
      <c r="F107" s="8" t="s">
        <v>10</v>
      </c>
    </row>
    <row r="108" spans="1:2572" s="15" customFormat="1" ht="24" customHeight="1">
      <c r="A108" s="21">
        <v>45437</v>
      </c>
      <c r="B108" s="8" t="s">
        <v>78</v>
      </c>
      <c r="C108" s="8" t="s">
        <v>138</v>
      </c>
      <c r="D108" s="8">
        <v>250</v>
      </c>
      <c r="E108" s="9" t="s">
        <v>133</v>
      </c>
      <c r="F108" s="8" t="s">
        <v>10</v>
      </c>
    </row>
    <row r="109" spans="1:2572" s="15" customFormat="1" ht="24" customHeight="1">
      <c r="A109" s="21">
        <v>45437</v>
      </c>
      <c r="B109" s="8" t="s">
        <v>78</v>
      </c>
      <c r="C109" s="8" t="s">
        <v>139</v>
      </c>
      <c r="D109" s="8">
        <v>400</v>
      </c>
      <c r="E109" s="9" t="s">
        <v>140</v>
      </c>
      <c r="F109" s="8" t="s">
        <v>10</v>
      </c>
    </row>
    <row r="110" spans="1:2572" s="15" customFormat="1" ht="24" customHeight="1">
      <c r="A110" s="21">
        <v>45437</v>
      </c>
      <c r="B110" s="8" t="s">
        <v>7</v>
      </c>
      <c r="C110" s="8" t="s">
        <v>8</v>
      </c>
      <c r="D110" s="8">
        <v>0</v>
      </c>
      <c r="E110" s="9" t="s">
        <v>137</v>
      </c>
      <c r="F110" s="8" t="s">
        <v>10</v>
      </c>
    </row>
    <row r="111" spans="1:2572" s="15" customFormat="1" ht="24" customHeight="1">
      <c r="A111" s="21">
        <v>45438</v>
      </c>
      <c r="B111" s="8" t="s">
        <v>78</v>
      </c>
      <c r="C111" s="8" t="s">
        <v>138</v>
      </c>
      <c r="D111" s="8">
        <v>27</v>
      </c>
      <c r="E111" s="9" t="s">
        <v>133</v>
      </c>
      <c r="F111" s="8" t="s">
        <v>10</v>
      </c>
    </row>
    <row r="112" spans="1:2572" s="16" customFormat="1" ht="24" customHeight="1">
      <c r="A112" s="22">
        <v>45438</v>
      </c>
      <c r="B112" s="23" t="s">
        <v>14</v>
      </c>
      <c r="C112" s="23" t="s">
        <v>15</v>
      </c>
      <c r="D112" s="23">
        <v>400</v>
      </c>
      <c r="E112" s="24" t="s">
        <v>16</v>
      </c>
      <c r="F112" s="23" t="s">
        <v>10</v>
      </c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  <c r="MI112" s="25"/>
      <c r="MJ112" s="25"/>
      <c r="MK112" s="25"/>
      <c r="ML112" s="25"/>
      <c r="MM112" s="25"/>
      <c r="MN112" s="25"/>
      <c r="MO112" s="25"/>
      <c r="MP112" s="25"/>
      <c r="MQ112" s="25"/>
      <c r="MR112" s="25"/>
      <c r="MS112" s="25"/>
      <c r="MT112" s="25"/>
      <c r="MU112" s="25"/>
      <c r="MV112" s="25"/>
      <c r="MW112" s="25"/>
      <c r="MX112" s="25"/>
      <c r="MY112" s="25"/>
      <c r="MZ112" s="25"/>
      <c r="NA112" s="25"/>
      <c r="NB112" s="25"/>
      <c r="NC112" s="25"/>
      <c r="ND112" s="25"/>
      <c r="NE112" s="25"/>
      <c r="NF112" s="25"/>
      <c r="NG112" s="25"/>
      <c r="NH112" s="25"/>
      <c r="NI112" s="25"/>
      <c r="NJ112" s="25"/>
      <c r="NK112" s="25"/>
      <c r="NL112" s="25"/>
      <c r="NM112" s="25"/>
      <c r="NN112" s="25"/>
      <c r="NO112" s="25"/>
      <c r="NP112" s="25"/>
      <c r="NQ112" s="25"/>
      <c r="NR112" s="25"/>
      <c r="NS112" s="25"/>
      <c r="NT112" s="25"/>
      <c r="NU112" s="25"/>
      <c r="NV112" s="25"/>
      <c r="NW112" s="25"/>
      <c r="NX112" s="25"/>
      <c r="NY112" s="25"/>
      <c r="NZ112" s="25"/>
      <c r="OA112" s="25"/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5"/>
      <c r="OO112" s="25"/>
      <c r="OP112" s="25"/>
      <c r="OQ112" s="25"/>
      <c r="OR112" s="25"/>
      <c r="OS112" s="25"/>
      <c r="OT112" s="25"/>
      <c r="OU112" s="25"/>
      <c r="OV112" s="25"/>
      <c r="OW112" s="25"/>
      <c r="OX112" s="25"/>
      <c r="OY112" s="25"/>
      <c r="OZ112" s="25"/>
      <c r="PA112" s="25"/>
      <c r="PB112" s="25"/>
      <c r="PC112" s="25"/>
      <c r="PD112" s="25"/>
      <c r="PE112" s="25"/>
      <c r="PF112" s="25"/>
      <c r="PG112" s="25"/>
      <c r="PH112" s="25"/>
      <c r="PI112" s="25"/>
      <c r="PJ112" s="25"/>
      <c r="PK112" s="25"/>
      <c r="PL112" s="25"/>
      <c r="PM112" s="25"/>
      <c r="PN112" s="25"/>
      <c r="PO112" s="25"/>
      <c r="PP112" s="25"/>
      <c r="PQ112" s="25"/>
      <c r="PR112" s="25"/>
      <c r="PS112" s="25"/>
      <c r="PT112" s="25"/>
      <c r="PU112" s="25"/>
      <c r="PV112" s="25"/>
      <c r="PW112" s="25"/>
      <c r="PX112" s="25"/>
      <c r="PY112" s="25"/>
      <c r="PZ112" s="25"/>
      <c r="QA112" s="25"/>
      <c r="QB112" s="25"/>
      <c r="QC112" s="25"/>
      <c r="QD112" s="25"/>
      <c r="QE112" s="25"/>
      <c r="QF112" s="25"/>
      <c r="QG112" s="25"/>
      <c r="QH112" s="25"/>
      <c r="QI112" s="25"/>
      <c r="QJ112" s="25"/>
      <c r="QK112" s="25"/>
      <c r="QL112" s="25"/>
      <c r="QM112" s="25"/>
      <c r="QN112" s="25"/>
      <c r="QO112" s="25"/>
      <c r="QP112" s="25"/>
      <c r="QQ112" s="25"/>
      <c r="QR112" s="25"/>
      <c r="QS112" s="25"/>
      <c r="QT112" s="25"/>
      <c r="QU112" s="25"/>
      <c r="QV112" s="25"/>
      <c r="QW112" s="25"/>
      <c r="QX112" s="25"/>
      <c r="QY112" s="25"/>
      <c r="QZ112" s="25"/>
      <c r="RA112" s="25"/>
      <c r="RB112" s="25"/>
      <c r="RC112" s="25"/>
      <c r="RD112" s="25"/>
      <c r="RE112" s="25"/>
      <c r="RF112" s="25"/>
      <c r="RG112" s="25"/>
      <c r="RH112" s="25"/>
      <c r="RI112" s="25"/>
      <c r="RJ112" s="25"/>
      <c r="RK112" s="25"/>
      <c r="RL112" s="25"/>
      <c r="RM112" s="25"/>
      <c r="RN112" s="25"/>
      <c r="RO112" s="25"/>
      <c r="RP112" s="25"/>
      <c r="RQ112" s="25"/>
      <c r="RR112" s="25"/>
      <c r="RS112" s="25"/>
      <c r="RT112" s="25"/>
      <c r="RU112" s="25"/>
      <c r="RV112" s="25"/>
      <c r="RW112" s="25"/>
      <c r="RX112" s="25"/>
      <c r="RY112" s="25"/>
      <c r="RZ112" s="25"/>
      <c r="SA112" s="25"/>
      <c r="SB112" s="25"/>
      <c r="SC112" s="25"/>
      <c r="SD112" s="25"/>
      <c r="SE112" s="25"/>
      <c r="SF112" s="25"/>
      <c r="SG112" s="25"/>
      <c r="SH112" s="25"/>
      <c r="SI112" s="25"/>
      <c r="SJ112" s="25"/>
      <c r="SK112" s="25"/>
      <c r="SL112" s="25"/>
      <c r="SM112" s="25"/>
      <c r="SN112" s="25"/>
      <c r="SO112" s="25"/>
      <c r="SP112" s="25"/>
      <c r="SQ112" s="25"/>
      <c r="SR112" s="25"/>
      <c r="SS112" s="25"/>
      <c r="ST112" s="25"/>
      <c r="SU112" s="25"/>
      <c r="SV112" s="25"/>
      <c r="SW112" s="25"/>
      <c r="SX112" s="25"/>
      <c r="SY112" s="25"/>
      <c r="SZ112" s="25"/>
      <c r="TA112" s="25"/>
      <c r="TB112" s="25"/>
      <c r="TC112" s="25"/>
      <c r="TD112" s="25"/>
      <c r="TE112" s="25"/>
      <c r="TF112" s="25"/>
      <c r="TG112" s="25"/>
      <c r="TH112" s="25"/>
      <c r="TI112" s="25"/>
      <c r="TJ112" s="25"/>
      <c r="TK112" s="25"/>
      <c r="TL112" s="25"/>
      <c r="TM112" s="25"/>
      <c r="TN112" s="25"/>
      <c r="TO112" s="25"/>
      <c r="TP112" s="25"/>
      <c r="TQ112" s="25"/>
      <c r="TR112" s="25"/>
      <c r="TS112" s="25"/>
      <c r="TT112" s="25"/>
      <c r="TU112" s="25"/>
      <c r="TV112" s="25"/>
      <c r="TW112" s="25"/>
      <c r="TX112" s="25"/>
      <c r="TY112" s="25"/>
      <c r="TZ112" s="25"/>
      <c r="UA112" s="25"/>
      <c r="UB112" s="25"/>
      <c r="UC112" s="25"/>
      <c r="UD112" s="25"/>
      <c r="UE112" s="25"/>
      <c r="UF112" s="25"/>
      <c r="UG112" s="25"/>
      <c r="UH112" s="25"/>
      <c r="UI112" s="25"/>
      <c r="UJ112" s="25"/>
      <c r="UK112" s="25"/>
      <c r="UL112" s="25"/>
      <c r="UM112" s="25"/>
      <c r="UN112" s="25"/>
      <c r="UO112" s="25"/>
      <c r="UP112" s="25"/>
      <c r="UQ112" s="25"/>
      <c r="UR112" s="25"/>
      <c r="US112" s="25"/>
      <c r="UT112" s="25"/>
      <c r="UU112" s="25"/>
      <c r="UV112" s="25"/>
      <c r="UW112" s="25"/>
      <c r="UX112" s="25"/>
      <c r="UY112" s="25"/>
      <c r="UZ112" s="25"/>
      <c r="VA112" s="25"/>
      <c r="VB112" s="25"/>
      <c r="VC112" s="25"/>
      <c r="VD112" s="25"/>
      <c r="VE112" s="25"/>
      <c r="VF112" s="25"/>
      <c r="VG112" s="25"/>
      <c r="VH112" s="25"/>
      <c r="VI112" s="25"/>
      <c r="VJ112" s="25"/>
      <c r="VK112" s="25"/>
      <c r="VL112" s="25"/>
      <c r="VM112" s="25"/>
      <c r="VN112" s="25"/>
      <c r="VO112" s="25"/>
      <c r="VP112" s="25"/>
      <c r="VQ112" s="25"/>
      <c r="VR112" s="25"/>
      <c r="VS112" s="25"/>
      <c r="VT112" s="25"/>
      <c r="VU112" s="25"/>
      <c r="VV112" s="25"/>
      <c r="VW112" s="25"/>
      <c r="VX112" s="25"/>
      <c r="VY112" s="25"/>
      <c r="VZ112" s="25"/>
      <c r="WA112" s="25"/>
      <c r="WB112" s="25"/>
      <c r="WC112" s="25"/>
      <c r="WD112" s="25"/>
      <c r="WE112" s="25"/>
      <c r="WF112" s="25"/>
      <c r="WG112" s="25"/>
      <c r="WH112" s="25"/>
      <c r="WI112" s="25"/>
      <c r="WJ112" s="25"/>
      <c r="WK112" s="25"/>
      <c r="WL112" s="25"/>
      <c r="WM112" s="25"/>
      <c r="WN112" s="25"/>
      <c r="WO112" s="25"/>
      <c r="WP112" s="25"/>
      <c r="WQ112" s="25"/>
      <c r="WR112" s="25"/>
      <c r="WS112" s="25"/>
      <c r="WT112" s="25"/>
      <c r="WU112" s="25"/>
      <c r="WV112" s="25"/>
      <c r="WW112" s="25"/>
      <c r="WX112" s="25"/>
      <c r="WY112" s="25"/>
      <c r="WZ112" s="25"/>
      <c r="XA112" s="25"/>
      <c r="XB112" s="25"/>
      <c r="XC112" s="25"/>
      <c r="XD112" s="25"/>
      <c r="XE112" s="25"/>
      <c r="XF112" s="25"/>
      <c r="XG112" s="25"/>
      <c r="XH112" s="25"/>
      <c r="XI112" s="25"/>
      <c r="XJ112" s="25"/>
      <c r="XK112" s="25"/>
      <c r="XL112" s="25"/>
      <c r="XM112" s="25"/>
      <c r="XN112" s="25"/>
      <c r="XO112" s="25"/>
      <c r="XP112" s="25"/>
      <c r="XQ112" s="25"/>
      <c r="XR112" s="25"/>
      <c r="XS112" s="25"/>
      <c r="XT112" s="25"/>
      <c r="XU112" s="25"/>
      <c r="XV112" s="25"/>
      <c r="XW112" s="25"/>
      <c r="XX112" s="25"/>
      <c r="XY112" s="25"/>
      <c r="XZ112" s="25"/>
      <c r="YA112" s="25"/>
      <c r="YB112" s="25"/>
      <c r="YC112" s="25"/>
      <c r="YD112" s="25"/>
      <c r="YE112" s="25"/>
      <c r="YF112" s="25"/>
      <c r="YG112" s="25"/>
      <c r="YH112" s="25"/>
      <c r="YI112" s="25"/>
      <c r="YJ112" s="25"/>
      <c r="YK112" s="25"/>
      <c r="YL112" s="25"/>
      <c r="YM112" s="25"/>
      <c r="YN112" s="25"/>
      <c r="YO112" s="25"/>
      <c r="YP112" s="25"/>
      <c r="YQ112" s="25"/>
      <c r="YR112" s="25"/>
      <c r="YS112" s="25"/>
      <c r="YT112" s="25"/>
      <c r="YU112" s="25"/>
      <c r="YV112" s="25"/>
      <c r="YW112" s="25"/>
      <c r="YX112" s="25"/>
      <c r="YY112" s="25"/>
      <c r="YZ112" s="25"/>
      <c r="ZA112" s="25"/>
      <c r="ZB112" s="25"/>
      <c r="ZC112" s="25"/>
      <c r="ZD112" s="25"/>
      <c r="ZE112" s="25"/>
      <c r="ZF112" s="25"/>
      <c r="ZG112" s="25"/>
      <c r="ZH112" s="25"/>
      <c r="ZI112" s="25"/>
      <c r="ZJ112" s="25"/>
      <c r="ZK112" s="25"/>
      <c r="ZL112" s="25"/>
      <c r="ZM112" s="25"/>
      <c r="ZN112" s="25"/>
      <c r="ZO112" s="25"/>
      <c r="ZP112" s="25"/>
      <c r="ZQ112" s="25"/>
      <c r="ZR112" s="25"/>
      <c r="ZS112" s="25"/>
      <c r="ZT112" s="25"/>
      <c r="ZU112" s="25"/>
      <c r="ZV112" s="25"/>
      <c r="ZW112" s="25"/>
      <c r="ZX112" s="25"/>
      <c r="ZY112" s="25"/>
      <c r="ZZ112" s="25"/>
      <c r="AAA112" s="25"/>
      <c r="AAB112" s="25"/>
      <c r="AAC112" s="25"/>
      <c r="AAD112" s="25"/>
      <c r="AAE112" s="25"/>
      <c r="AAF112" s="25"/>
      <c r="AAG112" s="25"/>
      <c r="AAH112" s="25"/>
      <c r="AAI112" s="25"/>
      <c r="AAJ112" s="25"/>
      <c r="AAK112" s="25"/>
      <c r="AAL112" s="25"/>
      <c r="AAM112" s="25"/>
      <c r="AAN112" s="25"/>
      <c r="AAO112" s="25"/>
      <c r="AAP112" s="25"/>
      <c r="AAQ112" s="25"/>
      <c r="AAR112" s="25"/>
      <c r="AAS112" s="25"/>
      <c r="AAT112" s="25"/>
      <c r="AAU112" s="25"/>
      <c r="AAV112" s="25"/>
      <c r="AAW112" s="25"/>
      <c r="AAX112" s="25"/>
      <c r="AAY112" s="25"/>
      <c r="AAZ112" s="25"/>
      <c r="ABA112" s="25"/>
      <c r="ABB112" s="25"/>
      <c r="ABC112" s="25"/>
      <c r="ABD112" s="25"/>
      <c r="ABE112" s="25"/>
      <c r="ABF112" s="25"/>
      <c r="ABG112" s="25"/>
      <c r="ABH112" s="25"/>
      <c r="ABI112" s="25"/>
      <c r="ABJ112" s="25"/>
      <c r="ABK112" s="25"/>
      <c r="ABL112" s="25"/>
      <c r="ABM112" s="25"/>
      <c r="ABN112" s="25"/>
      <c r="ABO112" s="25"/>
      <c r="ABP112" s="25"/>
      <c r="ABQ112" s="25"/>
      <c r="ABR112" s="25"/>
      <c r="ABS112" s="25"/>
      <c r="ABT112" s="25"/>
      <c r="ABU112" s="25"/>
      <c r="ABV112" s="25"/>
      <c r="ABW112" s="25"/>
      <c r="ABX112" s="25"/>
      <c r="ABY112" s="25"/>
      <c r="ABZ112" s="25"/>
      <c r="ACA112" s="25"/>
      <c r="ACB112" s="25"/>
      <c r="ACC112" s="25"/>
      <c r="ACD112" s="25"/>
      <c r="ACE112" s="25"/>
      <c r="ACF112" s="25"/>
      <c r="ACG112" s="25"/>
      <c r="ACH112" s="25"/>
      <c r="ACI112" s="25"/>
      <c r="ACJ112" s="25"/>
      <c r="ACK112" s="25"/>
      <c r="ACL112" s="25"/>
      <c r="ACM112" s="25"/>
      <c r="ACN112" s="25"/>
      <c r="ACO112" s="25"/>
      <c r="ACP112" s="25"/>
      <c r="ACQ112" s="25"/>
      <c r="ACR112" s="25"/>
      <c r="ACS112" s="25"/>
      <c r="ACT112" s="25"/>
      <c r="ACU112" s="25"/>
      <c r="ACV112" s="25"/>
      <c r="ACW112" s="25"/>
      <c r="ACX112" s="25"/>
      <c r="ACY112" s="25"/>
      <c r="ACZ112" s="25"/>
      <c r="ADA112" s="25"/>
      <c r="ADB112" s="25"/>
      <c r="ADC112" s="25"/>
      <c r="ADD112" s="25"/>
      <c r="ADE112" s="25"/>
      <c r="ADF112" s="25"/>
      <c r="ADG112" s="25"/>
      <c r="ADH112" s="25"/>
      <c r="ADI112" s="25"/>
      <c r="ADJ112" s="25"/>
      <c r="ADK112" s="25"/>
      <c r="ADL112" s="25"/>
      <c r="ADM112" s="25"/>
      <c r="ADN112" s="25"/>
      <c r="ADO112" s="25"/>
      <c r="ADP112" s="25"/>
      <c r="ADQ112" s="25"/>
      <c r="ADR112" s="25"/>
      <c r="ADS112" s="25"/>
      <c r="ADT112" s="25"/>
      <c r="ADU112" s="25"/>
      <c r="ADV112" s="25"/>
      <c r="ADW112" s="25"/>
      <c r="ADX112" s="25"/>
      <c r="ADY112" s="25"/>
      <c r="ADZ112" s="25"/>
      <c r="AEA112" s="25"/>
      <c r="AEB112" s="25"/>
      <c r="AEC112" s="25"/>
      <c r="AED112" s="25"/>
      <c r="AEE112" s="25"/>
      <c r="AEF112" s="25"/>
      <c r="AEG112" s="25"/>
      <c r="AEH112" s="25"/>
      <c r="AEI112" s="25"/>
      <c r="AEJ112" s="25"/>
      <c r="AEK112" s="25"/>
      <c r="AEL112" s="25"/>
      <c r="AEM112" s="25"/>
      <c r="AEN112" s="25"/>
      <c r="AEO112" s="25"/>
      <c r="AEP112" s="25"/>
      <c r="AEQ112" s="25"/>
      <c r="AER112" s="25"/>
      <c r="AES112" s="25"/>
      <c r="AET112" s="25"/>
      <c r="AEU112" s="25"/>
      <c r="AEV112" s="25"/>
      <c r="AEW112" s="25"/>
      <c r="AEX112" s="25"/>
      <c r="AEY112" s="25"/>
      <c r="AEZ112" s="25"/>
      <c r="AFA112" s="25"/>
      <c r="AFB112" s="25"/>
      <c r="AFC112" s="25"/>
      <c r="AFD112" s="25"/>
      <c r="AFE112" s="25"/>
      <c r="AFF112" s="25"/>
      <c r="AFG112" s="25"/>
      <c r="AFH112" s="25"/>
      <c r="AFI112" s="25"/>
      <c r="AFJ112" s="25"/>
      <c r="AFK112" s="25"/>
      <c r="AFL112" s="25"/>
      <c r="AFM112" s="25"/>
      <c r="AFN112" s="25"/>
      <c r="AFO112" s="25"/>
      <c r="AFP112" s="25"/>
      <c r="AFQ112" s="25"/>
      <c r="AFR112" s="25"/>
      <c r="AFS112" s="25"/>
      <c r="AFT112" s="25"/>
      <c r="AFU112" s="25"/>
      <c r="AFV112" s="25"/>
      <c r="AFW112" s="25"/>
      <c r="AFX112" s="25"/>
      <c r="AFY112" s="25"/>
      <c r="AFZ112" s="25"/>
      <c r="AGA112" s="25"/>
      <c r="AGB112" s="25"/>
      <c r="AGC112" s="25"/>
      <c r="AGD112" s="25"/>
      <c r="AGE112" s="25"/>
      <c r="AGF112" s="25"/>
      <c r="AGG112" s="25"/>
      <c r="AGH112" s="25"/>
      <c r="AGI112" s="25"/>
      <c r="AGJ112" s="25"/>
      <c r="AGK112" s="25"/>
      <c r="AGL112" s="25"/>
      <c r="AGM112" s="25"/>
      <c r="AGN112" s="25"/>
      <c r="AGO112" s="25"/>
      <c r="AGP112" s="25"/>
      <c r="AGQ112" s="25"/>
      <c r="AGR112" s="25"/>
      <c r="AGS112" s="25"/>
      <c r="AGT112" s="25"/>
      <c r="AGU112" s="25"/>
      <c r="AGV112" s="25"/>
      <c r="AGW112" s="25"/>
      <c r="AGX112" s="25"/>
      <c r="AGY112" s="25"/>
      <c r="AGZ112" s="25"/>
      <c r="AHA112" s="25"/>
      <c r="AHB112" s="25"/>
      <c r="AHC112" s="25"/>
      <c r="AHD112" s="25"/>
      <c r="AHE112" s="25"/>
      <c r="AHF112" s="25"/>
      <c r="AHG112" s="25"/>
      <c r="AHH112" s="25"/>
      <c r="AHI112" s="25"/>
      <c r="AHJ112" s="25"/>
      <c r="AHK112" s="25"/>
      <c r="AHL112" s="25"/>
      <c r="AHM112" s="25"/>
      <c r="AHN112" s="25"/>
      <c r="AHO112" s="25"/>
      <c r="AHP112" s="25"/>
      <c r="AHQ112" s="25"/>
      <c r="AHR112" s="25"/>
      <c r="AHS112" s="25"/>
      <c r="AHT112" s="25"/>
      <c r="AHU112" s="25"/>
      <c r="AHV112" s="25"/>
      <c r="AHW112" s="25"/>
      <c r="AHX112" s="25"/>
      <c r="AHY112" s="25"/>
      <c r="AHZ112" s="25"/>
      <c r="AIA112" s="25"/>
      <c r="AIB112" s="25"/>
      <c r="AIC112" s="25"/>
      <c r="AID112" s="25"/>
      <c r="AIE112" s="25"/>
      <c r="AIF112" s="25"/>
      <c r="AIG112" s="25"/>
      <c r="AIH112" s="25"/>
      <c r="AII112" s="25"/>
      <c r="AIJ112" s="25"/>
      <c r="AIK112" s="25"/>
      <c r="AIL112" s="25"/>
      <c r="AIM112" s="25"/>
      <c r="AIN112" s="25"/>
      <c r="AIO112" s="25"/>
      <c r="AIP112" s="25"/>
      <c r="AIQ112" s="25"/>
      <c r="AIR112" s="25"/>
      <c r="AIS112" s="25"/>
      <c r="AIT112" s="25"/>
      <c r="AIU112" s="25"/>
      <c r="AIV112" s="25"/>
      <c r="AIW112" s="25"/>
      <c r="AIX112" s="25"/>
      <c r="AIY112" s="25"/>
      <c r="AIZ112" s="25"/>
      <c r="AJA112" s="25"/>
      <c r="AJB112" s="25"/>
      <c r="AJC112" s="25"/>
      <c r="AJD112" s="25"/>
      <c r="AJE112" s="25"/>
      <c r="AJF112" s="25"/>
      <c r="AJG112" s="25"/>
      <c r="AJH112" s="25"/>
      <c r="AJI112" s="25"/>
      <c r="AJJ112" s="25"/>
      <c r="AJK112" s="25"/>
      <c r="AJL112" s="25"/>
      <c r="AJM112" s="25"/>
      <c r="AJN112" s="25"/>
      <c r="AJO112" s="25"/>
      <c r="AJP112" s="25"/>
      <c r="AJQ112" s="25"/>
      <c r="AJR112" s="25"/>
      <c r="AJS112" s="25"/>
      <c r="AJT112" s="25"/>
      <c r="AJU112" s="25"/>
      <c r="AJV112" s="25"/>
      <c r="AJW112" s="25"/>
      <c r="AJX112" s="25"/>
      <c r="AJY112" s="25"/>
      <c r="AJZ112" s="25"/>
      <c r="AKA112" s="25"/>
      <c r="AKB112" s="25"/>
      <c r="AKC112" s="25"/>
      <c r="AKD112" s="25"/>
      <c r="AKE112" s="25"/>
      <c r="AKF112" s="25"/>
      <c r="AKG112" s="25"/>
      <c r="AKH112" s="25"/>
      <c r="AKI112" s="25"/>
      <c r="AKJ112" s="25"/>
      <c r="AKK112" s="25"/>
      <c r="AKL112" s="25"/>
      <c r="AKM112" s="25"/>
      <c r="AKN112" s="25"/>
      <c r="AKO112" s="25"/>
      <c r="AKP112" s="25"/>
      <c r="AKQ112" s="25"/>
      <c r="AKR112" s="25"/>
      <c r="AKS112" s="25"/>
      <c r="AKT112" s="25"/>
      <c r="AKU112" s="25"/>
      <c r="AKV112" s="25"/>
      <c r="AKW112" s="25"/>
      <c r="AKX112" s="25"/>
      <c r="AKY112" s="25"/>
      <c r="AKZ112" s="25"/>
      <c r="ALA112" s="25"/>
      <c r="ALB112" s="25"/>
      <c r="ALC112" s="25"/>
      <c r="ALD112" s="25"/>
      <c r="ALE112" s="25"/>
      <c r="ALF112" s="25"/>
      <c r="ALG112" s="25"/>
      <c r="ALH112" s="25"/>
      <c r="ALI112" s="25"/>
      <c r="ALJ112" s="25"/>
      <c r="ALK112" s="25"/>
      <c r="ALL112" s="25"/>
      <c r="ALM112" s="25"/>
      <c r="ALN112" s="25"/>
      <c r="ALO112" s="25"/>
      <c r="ALP112" s="25"/>
      <c r="ALQ112" s="25"/>
      <c r="ALR112" s="25"/>
      <c r="ALS112" s="25"/>
      <c r="ALT112" s="25"/>
      <c r="ALU112" s="25"/>
      <c r="ALV112" s="25"/>
      <c r="ALW112" s="25"/>
      <c r="ALX112" s="25"/>
      <c r="ALY112" s="25"/>
      <c r="ALZ112" s="25"/>
      <c r="AMA112" s="25"/>
      <c r="AMB112" s="25"/>
      <c r="AMC112" s="25"/>
      <c r="AMD112" s="25"/>
      <c r="AME112" s="25"/>
      <c r="AMF112" s="25"/>
      <c r="AMG112" s="25"/>
      <c r="AMH112" s="25"/>
      <c r="AMI112" s="25"/>
      <c r="AMJ112" s="25"/>
      <c r="AMK112" s="25"/>
      <c r="AML112" s="25"/>
      <c r="AMM112" s="25"/>
      <c r="AMN112" s="25"/>
      <c r="AMO112" s="25"/>
      <c r="AMP112" s="25"/>
      <c r="AMQ112" s="25"/>
      <c r="AMR112" s="25"/>
      <c r="AMS112" s="25"/>
      <c r="AMT112" s="25"/>
      <c r="AMU112" s="25"/>
      <c r="AMV112" s="25"/>
      <c r="AMW112" s="25"/>
      <c r="AMX112" s="25"/>
      <c r="AMY112" s="25"/>
      <c r="AMZ112" s="25"/>
      <c r="ANA112" s="25"/>
      <c r="ANB112" s="25"/>
      <c r="ANC112" s="25"/>
      <c r="AND112" s="25"/>
      <c r="ANE112" s="25"/>
      <c r="ANF112" s="25"/>
      <c r="ANG112" s="25"/>
      <c r="ANH112" s="25"/>
      <c r="ANI112" s="25"/>
      <c r="ANJ112" s="25"/>
      <c r="ANK112" s="25"/>
      <c r="ANL112" s="25"/>
      <c r="ANM112" s="25"/>
      <c r="ANN112" s="25"/>
      <c r="ANO112" s="25"/>
      <c r="ANP112" s="25"/>
      <c r="ANQ112" s="25"/>
      <c r="ANR112" s="25"/>
      <c r="ANS112" s="25"/>
      <c r="ANT112" s="25"/>
      <c r="ANU112" s="25"/>
      <c r="ANV112" s="25"/>
      <c r="ANW112" s="25"/>
      <c r="ANX112" s="25"/>
      <c r="ANY112" s="25"/>
      <c r="ANZ112" s="25"/>
      <c r="AOA112" s="25"/>
      <c r="AOB112" s="25"/>
      <c r="AOC112" s="25"/>
      <c r="AOD112" s="25"/>
      <c r="AOE112" s="25"/>
      <c r="AOF112" s="25"/>
      <c r="AOG112" s="25"/>
      <c r="AOH112" s="25"/>
      <c r="AOI112" s="25"/>
      <c r="AOJ112" s="25"/>
      <c r="AOK112" s="25"/>
      <c r="AOL112" s="25"/>
      <c r="AOM112" s="25"/>
      <c r="AON112" s="25"/>
      <c r="AOO112" s="25"/>
      <c r="AOP112" s="25"/>
      <c r="AOQ112" s="25"/>
      <c r="AOR112" s="25"/>
      <c r="AOS112" s="25"/>
      <c r="AOT112" s="25"/>
      <c r="AOU112" s="25"/>
      <c r="AOV112" s="25"/>
      <c r="AOW112" s="25"/>
      <c r="AOX112" s="25"/>
      <c r="AOY112" s="25"/>
      <c r="AOZ112" s="25"/>
      <c r="APA112" s="25"/>
      <c r="APB112" s="25"/>
      <c r="APC112" s="25"/>
      <c r="APD112" s="25"/>
      <c r="APE112" s="25"/>
      <c r="APF112" s="25"/>
      <c r="APG112" s="25"/>
      <c r="APH112" s="25"/>
      <c r="API112" s="25"/>
      <c r="APJ112" s="25"/>
      <c r="APK112" s="25"/>
      <c r="APL112" s="25"/>
      <c r="APM112" s="25"/>
      <c r="APN112" s="25"/>
      <c r="APO112" s="25"/>
      <c r="APP112" s="25"/>
      <c r="APQ112" s="25"/>
      <c r="APR112" s="25"/>
      <c r="APS112" s="25"/>
      <c r="APT112" s="25"/>
      <c r="APU112" s="25"/>
      <c r="APV112" s="25"/>
      <c r="APW112" s="25"/>
      <c r="APX112" s="25"/>
      <c r="APY112" s="25"/>
      <c r="APZ112" s="25"/>
      <c r="AQA112" s="25"/>
      <c r="AQB112" s="25"/>
      <c r="AQC112" s="25"/>
      <c r="AQD112" s="25"/>
      <c r="AQE112" s="25"/>
      <c r="AQF112" s="25"/>
      <c r="AQG112" s="25"/>
      <c r="AQH112" s="25"/>
      <c r="AQI112" s="25"/>
      <c r="AQJ112" s="25"/>
      <c r="AQK112" s="25"/>
      <c r="AQL112" s="25"/>
      <c r="AQM112" s="25"/>
      <c r="AQN112" s="25"/>
      <c r="AQO112" s="25"/>
      <c r="AQP112" s="25"/>
      <c r="AQQ112" s="25"/>
      <c r="AQR112" s="25"/>
      <c r="AQS112" s="25"/>
      <c r="AQT112" s="25"/>
      <c r="AQU112" s="25"/>
      <c r="AQV112" s="25"/>
      <c r="AQW112" s="25"/>
      <c r="AQX112" s="25"/>
      <c r="AQY112" s="25"/>
      <c r="AQZ112" s="25"/>
      <c r="ARA112" s="25"/>
      <c r="ARB112" s="25"/>
      <c r="ARC112" s="25"/>
      <c r="ARD112" s="25"/>
      <c r="ARE112" s="25"/>
      <c r="ARF112" s="25"/>
      <c r="ARG112" s="25"/>
      <c r="ARH112" s="25"/>
      <c r="ARI112" s="25"/>
      <c r="ARJ112" s="25"/>
      <c r="ARK112" s="25"/>
      <c r="ARL112" s="25"/>
      <c r="ARM112" s="25"/>
      <c r="ARN112" s="25"/>
      <c r="ARO112" s="25"/>
      <c r="ARP112" s="25"/>
      <c r="ARQ112" s="25"/>
      <c r="ARR112" s="25"/>
      <c r="ARS112" s="25"/>
      <c r="ART112" s="25"/>
      <c r="ARU112" s="25"/>
      <c r="ARV112" s="25"/>
      <c r="ARW112" s="25"/>
      <c r="ARX112" s="25"/>
      <c r="ARY112" s="25"/>
      <c r="ARZ112" s="25"/>
      <c r="ASA112" s="25"/>
      <c r="ASB112" s="25"/>
      <c r="ASC112" s="25"/>
      <c r="ASD112" s="25"/>
      <c r="ASE112" s="25"/>
      <c r="ASF112" s="25"/>
      <c r="ASG112" s="25"/>
      <c r="ASH112" s="25"/>
      <c r="ASI112" s="25"/>
      <c r="ASJ112" s="25"/>
      <c r="ASK112" s="25"/>
      <c r="ASL112" s="25"/>
      <c r="ASM112" s="25"/>
      <c r="ASN112" s="25"/>
      <c r="ASO112" s="25"/>
      <c r="ASP112" s="25"/>
      <c r="ASQ112" s="25"/>
      <c r="ASR112" s="25"/>
      <c r="ASS112" s="25"/>
      <c r="AST112" s="25"/>
      <c r="ASU112" s="25"/>
      <c r="ASV112" s="25"/>
      <c r="ASW112" s="25"/>
      <c r="ASX112" s="25"/>
      <c r="ASY112" s="25"/>
      <c r="ASZ112" s="25"/>
      <c r="ATA112" s="25"/>
      <c r="ATB112" s="25"/>
      <c r="ATC112" s="25"/>
      <c r="ATD112" s="25"/>
      <c r="ATE112" s="25"/>
      <c r="ATF112" s="25"/>
      <c r="ATG112" s="25"/>
      <c r="ATH112" s="25"/>
      <c r="ATI112" s="25"/>
      <c r="ATJ112" s="25"/>
      <c r="ATK112" s="25"/>
      <c r="ATL112" s="25"/>
      <c r="ATM112" s="25"/>
      <c r="ATN112" s="25"/>
      <c r="ATO112" s="25"/>
      <c r="ATP112" s="25"/>
      <c r="ATQ112" s="25"/>
      <c r="ATR112" s="25"/>
      <c r="ATS112" s="25"/>
      <c r="ATT112" s="25"/>
      <c r="ATU112" s="25"/>
      <c r="ATV112" s="25"/>
      <c r="ATW112" s="25"/>
      <c r="ATX112" s="25"/>
      <c r="ATY112" s="25"/>
      <c r="ATZ112" s="25"/>
      <c r="AUA112" s="25"/>
      <c r="AUB112" s="25"/>
      <c r="AUC112" s="25"/>
      <c r="AUD112" s="25"/>
      <c r="AUE112" s="25"/>
      <c r="AUF112" s="25"/>
      <c r="AUG112" s="25"/>
      <c r="AUH112" s="25"/>
      <c r="AUI112" s="25"/>
      <c r="AUJ112" s="25"/>
      <c r="AUK112" s="25"/>
      <c r="AUL112" s="25"/>
      <c r="AUM112" s="25"/>
      <c r="AUN112" s="25"/>
      <c r="AUO112" s="25"/>
      <c r="AUP112" s="25"/>
      <c r="AUQ112" s="25"/>
      <c r="AUR112" s="25"/>
      <c r="AUS112" s="25"/>
      <c r="AUT112" s="25"/>
      <c r="AUU112" s="25"/>
      <c r="AUV112" s="25"/>
      <c r="AUW112" s="25"/>
      <c r="AUX112" s="25"/>
      <c r="AUY112" s="25"/>
      <c r="AUZ112" s="25"/>
      <c r="AVA112" s="25"/>
      <c r="AVB112" s="25"/>
      <c r="AVC112" s="25"/>
      <c r="AVD112" s="25"/>
      <c r="AVE112" s="25"/>
      <c r="AVF112" s="25"/>
      <c r="AVG112" s="25"/>
      <c r="AVH112" s="25"/>
      <c r="AVI112" s="25"/>
      <c r="AVJ112" s="25"/>
      <c r="AVK112" s="25"/>
      <c r="AVL112" s="25"/>
      <c r="AVM112" s="25"/>
      <c r="AVN112" s="25"/>
      <c r="AVO112" s="25"/>
      <c r="AVP112" s="25"/>
      <c r="AVQ112" s="25"/>
      <c r="AVR112" s="25"/>
      <c r="AVS112" s="25"/>
      <c r="AVT112" s="25"/>
      <c r="AVU112" s="25"/>
      <c r="AVV112" s="25"/>
      <c r="AVW112" s="25"/>
      <c r="AVX112" s="25"/>
      <c r="AVY112" s="25"/>
      <c r="AVZ112" s="25"/>
      <c r="AWA112" s="25"/>
      <c r="AWB112" s="25"/>
      <c r="AWC112" s="25"/>
      <c r="AWD112" s="25"/>
      <c r="AWE112" s="25"/>
      <c r="AWF112" s="25"/>
      <c r="AWG112" s="25"/>
      <c r="AWH112" s="25"/>
      <c r="AWI112" s="25"/>
      <c r="AWJ112" s="25"/>
      <c r="AWK112" s="25"/>
      <c r="AWL112" s="25"/>
      <c r="AWM112" s="25"/>
      <c r="AWN112" s="25"/>
      <c r="AWO112" s="25"/>
      <c r="AWP112" s="25"/>
      <c r="AWQ112" s="25"/>
      <c r="AWR112" s="25"/>
      <c r="AWS112" s="25"/>
      <c r="AWT112" s="25"/>
      <c r="AWU112" s="25"/>
      <c r="AWV112" s="25"/>
      <c r="AWW112" s="25"/>
      <c r="AWX112" s="25"/>
      <c r="AWY112" s="25"/>
      <c r="AWZ112" s="25"/>
      <c r="AXA112" s="25"/>
      <c r="AXB112" s="25"/>
      <c r="AXC112" s="25"/>
      <c r="AXD112" s="25"/>
      <c r="AXE112" s="25"/>
      <c r="AXF112" s="25"/>
      <c r="AXG112" s="25"/>
      <c r="AXH112" s="25"/>
      <c r="AXI112" s="25"/>
      <c r="AXJ112" s="25"/>
      <c r="AXK112" s="25"/>
      <c r="AXL112" s="25"/>
      <c r="AXM112" s="25"/>
      <c r="AXN112" s="25"/>
      <c r="AXO112" s="25"/>
      <c r="AXP112" s="25"/>
      <c r="AXQ112" s="25"/>
      <c r="AXR112" s="25"/>
      <c r="AXS112" s="25"/>
      <c r="AXT112" s="25"/>
      <c r="AXU112" s="25"/>
      <c r="AXV112" s="25"/>
      <c r="AXW112" s="25"/>
      <c r="AXX112" s="25"/>
      <c r="AXY112" s="25"/>
      <c r="AXZ112" s="25"/>
      <c r="AYA112" s="25"/>
      <c r="AYB112" s="25"/>
      <c r="AYC112" s="25"/>
      <c r="AYD112" s="25"/>
      <c r="AYE112" s="25"/>
      <c r="AYF112" s="25"/>
      <c r="AYG112" s="25"/>
      <c r="AYH112" s="25"/>
      <c r="AYI112" s="25"/>
      <c r="AYJ112" s="25"/>
      <c r="AYK112" s="25"/>
      <c r="AYL112" s="25"/>
      <c r="AYM112" s="25"/>
      <c r="AYN112" s="25"/>
      <c r="AYO112" s="25"/>
      <c r="AYP112" s="25"/>
      <c r="AYQ112" s="25"/>
      <c r="AYR112" s="25"/>
      <c r="AYS112" s="25"/>
      <c r="AYT112" s="25"/>
      <c r="AYU112" s="25"/>
      <c r="AYV112" s="25"/>
      <c r="AYW112" s="25"/>
      <c r="AYX112" s="25"/>
      <c r="AYY112" s="25"/>
      <c r="AYZ112" s="25"/>
      <c r="AZA112" s="25"/>
      <c r="AZB112" s="25"/>
      <c r="AZC112" s="25"/>
      <c r="AZD112" s="25"/>
      <c r="AZE112" s="25"/>
      <c r="AZF112" s="25"/>
      <c r="AZG112" s="25"/>
      <c r="AZH112" s="25"/>
      <c r="AZI112" s="25"/>
      <c r="AZJ112" s="25"/>
      <c r="AZK112" s="25"/>
      <c r="AZL112" s="25"/>
      <c r="AZM112" s="25"/>
      <c r="AZN112" s="25"/>
      <c r="AZO112" s="25"/>
      <c r="AZP112" s="25"/>
      <c r="AZQ112" s="25"/>
      <c r="AZR112" s="25"/>
      <c r="AZS112" s="25"/>
      <c r="AZT112" s="25"/>
      <c r="AZU112" s="25"/>
      <c r="AZV112" s="25"/>
      <c r="AZW112" s="25"/>
      <c r="AZX112" s="25"/>
      <c r="AZY112" s="25"/>
      <c r="AZZ112" s="25"/>
      <c r="BAA112" s="25"/>
      <c r="BAB112" s="25"/>
      <c r="BAC112" s="25"/>
      <c r="BAD112" s="25"/>
      <c r="BAE112" s="25"/>
      <c r="BAF112" s="25"/>
      <c r="BAG112" s="25"/>
      <c r="BAH112" s="25"/>
      <c r="BAI112" s="25"/>
      <c r="BAJ112" s="25"/>
      <c r="BAK112" s="25"/>
      <c r="BAL112" s="25"/>
      <c r="BAM112" s="25"/>
      <c r="BAN112" s="25"/>
      <c r="BAO112" s="25"/>
      <c r="BAP112" s="25"/>
      <c r="BAQ112" s="25"/>
      <c r="BAR112" s="25"/>
      <c r="BAS112" s="25"/>
      <c r="BAT112" s="25"/>
      <c r="BAU112" s="25"/>
      <c r="BAV112" s="25"/>
      <c r="BAW112" s="25"/>
      <c r="BAX112" s="25"/>
      <c r="BAY112" s="25"/>
      <c r="BAZ112" s="25"/>
      <c r="BBA112" s="25"/>
      <c r="BBB112" s="25"/>
      <c r="BBC112" s="25"/>
      <c r="BBD112" s="25"/>
      <c r="BBE112" s="25"/>
      <c r="BBF112" s="25"/>
      <c r="BBG112" s="25"/>
      <c r="BBH112" s="25"/>
      <c r="BBI112" s="25"/>
      <c r="BBJ112" s="25"/>
      <c r="BBK112" s="25"/>
      <c r="BBL112" s="25"/>
      <c r="BBM112" s="25"/>
      <c r="BBN112" s="25"/>
      <c r="BBO112" s="25"/>
      <c r="BBP112" s="25"/>
      <c r="BBQ112" s="25"/>
      <c r="BBR112" s="25"/>
      <c r="BBS112" s="25"/>
      <c r="BBT112" s="25"/>
      <c r="BBU112" s="25"/>
      <c r="BBV112" s="25"/>
      <c r="BBW112" s="25"/>
      <c r="BBX112" s="25"/>
      <c r="BBY112" s="25"/>
      <c r="BBZ112" s="25"/>
      <c r="BCA112" s="25"/>
      <c r="BCB112" s="25"/>
      <c r="BCC112" s="25"/>
      <c r="BCD112" s="25"/>
      <c r="BCE112" s="25"/>
      <c r="BCF112" s="25"/>
      <c r="BCG112" s="25"/>
      <c r="BCH112" s="25"/>
      <c r="BCI112" s="25"/>
      <c r="BCJ112" s="25"/>
      <c r="BCK112" s="25"/>
      <c r="BCL112" s="25"/>
      <c r="BCM112" s="25"/>
      <c r="BCN112" s="25"/>
      <c r="BCO112" s="25"/>
      <c r="BCP112" s="25"/>
      <c r="BCQ112" s="25"/>
      <c r="BCR112" s="25"/>
      <c r="BCS112" s="25"/>
      <c r="BCT112" s="25"/>
      <c r="BCU112" s="25"/>
      <c r="BCV112" s="25"/>
      <c r="BCW112" s="25"/>
      <c r="BCX112" s="25"/>
      <c r="BCY112" s="25"/>
      <c r="BCZ112" s="25"/>
      <c r="BDA112" s="25"/>
      <c r="BDB112" s="25"/>
      <c r="BDC112" s="25"/>
      <c r="BDD112" s="25"/>
      <c r="BDE112" s="25"/>
      <c r="BDF112" s="25"/>
      <c r="BDG112" s="25"/>
      <c r="BDH112" s="25"/>
      <c r="BDI112" s="25"/>
      <c r="BDJ112" s="25"/>
      <c r="BDK112" s="25"/>
      <c r="BDL112" s="25"/>
      <c r="BDM112" s="25"/>
      <c r="BDN112" s="25"/>
      <c r="BDO112" s="25"/>
      <c r="BDP112" s="25"/>
      <c r="BDQ112" s="25"/>
      <c r="BDR112" s="25"/>
      <c r="BDS112" s="25"/>
      <c r="BDT112" s="25"/>
      <c r="BDU112" s="25"/>
      <c r="BDV112" s="25"/>
      <c r="BDW112" s="25"/>
      <c r="BDX112" s="25"/>
      <c r="BDY112" s="25"/>
      <c r="BDZ112" s="25"/>
      <c r="BEA112" s="25"/>
      <c r="BEB112" s="25"/>
      <c r="BEC112" s="25"/>
      <c r="BED112" s="25"/>
      <c r="BEE112" s="25"/>
      <c r="BEF112" s="25"/>
      <c r="BEG112" s="25"/>
      <c r="BEH112" s="25"/>
      <c r="BEI112" s="25"/>
      <c r="BEJ112" s="25"/>
      <c r="BEK112" s="25"/>
      <c r="BEL112" s="25"/>
      <c r="BEM112" s="25"/>
      <c r="BEN112" s="25"/>
      <c r="BEO112" s="25"/>
      <c r="BEP112" s="25"/>
      <c r="BEQ112" s="25"/>
      <c r="BER112" s="25"/>
      <c r="BES112" s="25"/>
      <c r="BET112" s="25"/>
      <c r="BEU112" s="25"/>
      <c r="BEV112" s="25"/>
      <c r="BEW112" s="25"/>
      <c r="BEX112" s="25"/>
      <c r="BEY112" s="25"/>
      <c r="BEZ112" s="25"/>
      <c r="BFA112" s="25"/>
      <c r="BFB112" s="25"/>
      <c r="BFC112" s="25"/>
      <c r="BFD112" s="25"/>
      <c r="BFE112" s="25"/>
      <c r="BFF112" s="25"/>
      <c r="BFG112" s="25"/>
      <c r="BFH112" s="25"/>
      <c r="BFI112" s="25"/>
      <c r="BFJ112" s="25"/>
      <c r="BFK112" s="25"/>
      <c r="BFL112" s="25"/>
      <c r="BFM112" s="25"/>
      <c r="BFN112" s="25"/>
      <c r="BFO112" s="25"/>
      <c r="BFP112" s="25"/>
      <c r="BFQ112" s="25"/>
      <c r="BFR112" s="25"/>
      <c r="BFS112" s="25"/>
      <c r="BFT112" s="25"/>
      <c r="BFU112" s="25"/>
      <c r="BFV112" s="25"/>
      <c r="BFW112" s="25"/>
      <c r="BFX112" s="25"/>
      <c r="BFY112" s="25"/>
      <c r="BFZ112" s="25"/>
      <c r="BGA112" s="25"/>
      <c r="BGB112" s="25"/>
      <c r="BGC112" s="25"/>
      <c r="BGD112" s="25"/>
      <c r="BGE112" s="25"/>
      <c r="BGF112" s="25"/>
      <c r="BGG112" s="25"/>
      <c r="BGH112" s="25"/>
      <c r="BGI112" s="25"/>
      <c r="BGJ112" s="25"/>
      <c r="BGK112" s="25"/>
      <c r="BGL112" s="25"/>
      <c r="BGM112" s="25"/>
      <c r="BGN112" s="25"/>
      <c r="BGO112" s="25"/>
      <c r="BGP112" s="25"/>
      <c r="BGQ112" s="25"/>
      <c r="BGR112" s="25"/>
      <c r="BGS112" s="25"/>
      <c r="BGT112" s="25"/>
      <c r="BGU112" s="25"/>
      <c r="BGV112" s="25"/>
      <c r="BGW112" s="25"/>
      <c r="BGX112" s="25"/>
      <c r="BGY112" s="25"/>
      <c r="BGZ112" s="25"/>
      <c r="BHA112" s="25"/>
      <c r="BHB112" s="25"/>
      <c r="BHC112" s="25"/>
      <c r="BHD112" s="25"/>
      <c r="BHE112" s="25"/>
      <c r="BHF112" s="25"/>
      <c r="BHG112" s="25"/>
      <c r="BHH112" s="25"/>
      <c r="BHI112" s="25"/>
      <c r="BHJ112" s="25"/>
      <c r="BHK112" s="25"/>
      <c r="BHL112" s="25"/>
      <c r="BHM112" s="25"/>
      <c r="BHN112" s="25"/>
      <c r="BHO112" s="25"/>
      <c r="BHP112" s="25"/>
      <c r="BHQ112" s="25"/>
      <c r="BHR112" s="25"/>
      <c r="BHS112" s="25"/>
      <c r="BHT112" s="25"/>
      <c r="BHU112" s="25"/>
      <c r="BHV112" s="25"/>
      <c r="BHW112" s="25"/>
      <c r="BHX112" s="25"/>
      <c r="BHY112" s="25"/>
      <c r="BHZ112" s="25"/>
      <c r="BIA112" s="25"/>
      <c r="BIB112" s="25"/>
      <c r="BIC112" s="25"/>
      <c r="BID112" s="25"/>
      <c r="BIE112" s="25"/>
      <c r="BIF112" s="25"/>
      <c r="BIG112" s="25"/>
      <c r="BIH112" s="25"/>
      <c r="BII112" s="25"/>
      <c r="BIJ112" s="25"/>
      <c r="BIK112" s="25"/>
      <c r="BIL112" s="25"/>
      <c r="BIM112" s="25"/>
      <c r="BIN112" s="25"/>
      <c r="BIO112" s="25"/>
      <c r="BIP112" s="25"/>
      <c r="BIQ112" s="25"/>
      <c r="BIR112" s="25"/>
      <c r="BIS112" s="25"/>
      <c r="BIT112" s="25"/>
      <c r="BIU112" s="25"/>
      <c r="BIV112" s="25"/>
      <c r="BIW112" s="25"/>
      <c r="BIX112" s="25"/>
      <c r="BIY112" s="25"/>
      <c r="BIZ112" s="25"/>
      <c r="BJA112" s="25"/>
      <c r="BJB112" s="25"/>
      <c r="BJC112" s="25"/>
      <c r="BJD112" s="25"/>
      <c r="BJE112" s="25"/>
      <c r="BJF112" s="25"/>
      <c r="BJG112" s="25"/>
      <c r="BJH112" s="25"/>
      <c r="BJI112" s="25"/>
      <c r="BJJ112" s="25"/>
      <c r="BJK112" s="25"/>
      <c r="BJL112" s="25"/>
      <c r="BJM112" s="25"/>
      <c r="BJN112" s="25"/>
      <c r="BJO112" s="25"/>
      <c r="BJP112" s="25"/>
      <c r="BJQ112" s="25"/>
      <c r="BJR112" s="25"/>
      <c r="BJS112" s="25"/>
      <c r="BJT112" s="25"/>
      <c r="BJU112" s="25"/>
      <c r="BJV112" s="25"/>
      <c r="BJW112" s="25"/>
      <c r="BJX112" s="25"/>
      <c r="BJY112" s="25"/>
      <c r="BJZ112" s="25"/>
      <c r="BKA112" s="25"/>
      <c r="BKB112" s="25"/>
      <c r="BKC112" s="25"/>
      <c r="BKD112" s="25"/>
      <c r="BKE112" s="25"/>
      <c r="BKF112" s="25"/>
      <c r="BKG112" s="25"/>
      <c r="BKH112" s="25"/>
      <c r="BKI112" s="25"/>
      <c r="BKJ112" s="25"/>
      <c r="BKK112" s="25"/>
      <c r="BKL112" s="25"/>
      <c r="BKM112" s="25"/>
      <c r="BKN112" s="25"/>
      <c r="BKO112" s="25"/>
      <c r="BKP112" s="25"/>
      <c r="BKQ112" s="25"/>
      <c r="BKR112" s="25"/>
      <c r="BKS112" s="25"/>
      <c r="BKT112" s="25"/>
      <c r="BKU112" s="25"/>
      <c r="BKV112" s="25"/>
      <c r="BKW112" s="25"/>
      <c r="BKX112" s="25"/>
      <c r="BKY112" s="25"/>
      <c r="BKZ112" s="25"/>
      <c r="BLA112" s="25"/>
      <c r="BLB112" s="25"/>
      <c r="BLC112" s="25"/>
      <c r="BLD112" s="25"/>
      <c r="BLE112" s="25"/>
      <c r="BLF112" s="25"/>
      <c r="BLG112" s="25"/>
      <c r="BLH112" s="25"/>
      <c r="BLI112" s="25"/>
      <c r="BLJ112" s="25"/>
      <c r="BLK112" s="25"/>
      <c r="BLL112" s="25"/>
      <c r="BLM112" s="25"/>
      <c r="BLN112" s="25"/>
      <c r="BLO112" s="25"/>
      <c r="BLP112" s="25"/>
      <c r="BLQ112" s="25"/>
      <c r="BLR112" s="25"/>
      <c r="BLS112" s="25"/>
      <c r="BLT112" s="25"/>
      <c r="BLU112" s="25"/>
      <c r="BLV112" s="25"/>
      <c r="BLW112" s="25"/>
      <c r="BLX112" s="25"/>
      <c r="BLY112" s="25"/>
      <c r="BLZ112" s="25"/>
      <c r="BMA112" s="25"/>
      <c r="BMB112" s="25"/>
      <c r="BMC112" s="25"/>
      <c r="BMD112" s="25"/>
      <c r="BME112" s="25"/>
      <c r="BMF112" s="25"/>
      <c r="BMG112" s="25"/>
      <c r="BMH112" s="25"/>
      <c r="BMI112" s="25"/>
      <c r="BMJ112" s="25"/>
      <c r="BMK112" s="25"/>
      <c r="BML112" s="25"/>
      <c r="BMM112" s="25"/>
      <c r="BMN112" s="25"/>
      <c r="BMO112" s="25"/>
      <c r="BMP112" s="25"/>
      <c r="BMQ112" s="25"/>
      <c r="BMR112" s="25"/>
      <c r="BMS112" s="25"/>
      <c r="BMT112" s="25"/>
      <c r="BMU112" s="25"/>
      <c r="BMV112" s="25"/>
      <c r="BMW112" s="25"/>
      <c r="BMX112" s="25"/>
      <c r="BMY112" s="25"/>
      <c r="BMZ112" s="25"/>
      <c r="BNA112" s="25"/>
      <c r="BNB112" s="25"/>
      <c r="BNC112" s="25"/>
      <c r="BND112" s="25"/>
      <c r="BNE112" s="25"/>
      <c r="BNF112" s="25"/>
      <c r="BNG112" s="25"/>
      <c r="BNH112" s="25"/>
      <c r="BNI112" s="25"/>
      <c r="BNJ112" s="25"/>
      <c r="BNK112" s="25"/>
      <c r="BNL112" s="25"/>
      <c r="BNM112" s="25"/>
      <c r="BNN112" s="25"/>
      <c r="BNO112" s="25"/>
      <c r="BNP112" s="25"/>
      <c r="BNQ112" s="25"/>
      <c r="BNR112" s="25"/>
      <c r="BNS112" s="25"/>
      <c r="BNT112" s="25"/>
      <c r="BNU112" s="25"/>
      <c r="BNV112" s="25"/>
      <c r="BNW112" s="25"/>
      <c r="BNX112" s="25"/>
      <c r="BNY112" s="25"/>
      <c r="BNZ112" s="25"/>
      <c r="BOA112" s="25"/>
      <c r="BOB112" s="25"/>
      <c r="BOC112" s="25"/>
      <c r="BOD112" s="25"/>
      <c r="BOE112" s="25"/>
      <c r="BOF112" s="25"/>
      <c r="BOG112" s="25"/>
      <c r="BOH112" s="25"/>
      <c r="BOI112" s="25"/>
      <c r="BOJ112" s="25"/>
      <c r="BOK112" s="25"/>
      <c r="BOL112" s="25"/>
      <c r="BOM112" s="25"/>
      <c r="BON112" s="25"/>
      <c r="BOO112" s="25"/>
      <c r="BOP112" s="25"/>
      <c r="BOQ112" s="25"/>
      <c r="BOR112" s="25"/>
      <c r="BOS112" s="25"/>
      <c r="BOT112" s="25"/>
      <c r="BOU112" s="25"/>
      <c r="BOV112" s="25"/>
      <c r="BOW112" s="25"/>
      <c r="BOX112" s="25"/>
      <c r="BOY112" s="25"/>
      <c r="BOZ112" s="25"/>
      <c r="BPA112" s="25"/>
      <c r="BPB112" s="25"/>
      <c r="BPC112" s="25"/>
      <c r="BPD112" s="25"/>
      <c r="BPE112" s="25"/>
      <c r="BPF112" s="25"/>
      <c r="BPG112" s="25"/>
      <c r="BPH112" s="25"/>
      <c r="BPI112" s="25"/>
      <c r="BPJ112" s="25"/>
      <c r="BPK112" s="25"/>
      <c r="BPL112" s="25"/>
      <c r="BPM112" s="25"/>
      <c r="BPN112" s="25"/>
      <c r="BPO112" s="25"/>
      <c r="BPP112" s="25"/>
      <c r="BPQ112" s="25"/>
      <c r="BPR112" s="25"/>
      <c r="BPS112" s="25"/>
      <c r="BPT112" s="25"/>
      <c r="BPU112" s="25"/>
      <c r="BPV112" s="25"/>
      <c r="BPW112" s="25"/>
      <c r="BPX112" s="25"/>
      <c r="BPY112" s="25"/>
      <c r="BPZ112" s="25"/>
      <c r="BQA112" s="25"/>
      <c r="BQB112" s="25"/>
      <c r="BQC112" s="25"/>
      <c r="BQD112" s="25"/>
      <c r="BQE112" s="25"/>
      <c r="BQF112" s="25"/>
      <c r="BQG112" s="25"/>
      <c r="BQH112" s="25"/>
      <c r="BQI112" s="25"/>
      <c r="BQJ112" s="25"/>
      <c r="BQK112" s="25"/>
      <c r="BQL112" s="25"/>
      <c r="BQM112" s="25"/>
      <c r="BQN112" s="25"/>
      <c r="BQO112" s="25"/>
      <c r="BQP112" s="25"/>
      <c r="BQQ112" s="25"/>
      <c r="BQR112" s="25"/>
      <c r="BQS112" s="25"/>
      <c r="BQT112" s="25"/>
      <c r="BQU112" s="25"/>
      <c r="BQV112" s="25"/>
      <c r="BQW112" s="25"/>
      <c r="BQX112" s="25"/>
      <c r="BQY112" s="25"/>
      <c r="BQZ112" s="25"/>
      <c r="BRA112" s="25"/>
      <c r="BRB112" s="25"/>
      <c r="BRC112" s="25"/>
      <c r="BRD112" s="25"/>
      <c r="BRE112" s="25"/>
      <c r="BRF112" s="25"/>
      <c r="BRG112" s="25"/>
      <c r="BRH112" s="25"/>
      <c r="BRI112" s="25"/>
      <c r="BRJ112" s="25"/>
      <c r="BRK112" s="25"/>
      <c r="BRL112" s="25"/>
      <c r="BRM112" s="25"/>
      <c r="BRN112" s="25"/>
      <c r="BRO112" s="25"/>
      <c r="BRP112" s="25"/>
      <c r="BRQ112" s="25"/>
      <c r="BRR112" s="25"/>
      <c r="BRS112" s="25"/>
      <c r="BRT112" s="25"/>
      <c r="BRU112" s="25"/>
      <c r="BRV112" s="25"/>
      <c r="BRW112" s="25"/>
      <c r="BRX112" s="25"/>
      <c r="BRY112" s="25"/>
      <c r="BRZ112" s="25"/>
      <c r="BSA112" s="25"/>
      <c r="BSB112" s="25"/>
      <c r="BSC112" s="25"/>
      <c r="BSD112" s="25"/>
      <c r="BSE112" s="25"/>
      <c r="BSF112" s="25"/>
      <c r="BSG112" s="25"/>
      <c r="BSH112" s="25"/>
      <c r="BSI112" s="25"/>
      <c r="BSJ112" s="25"/>
      <c r="BSK112" s="25"/>
      <c r="BSL112" s="25"/>
      <c r="BSM112" s="25"/>
      <c r="BSN112" s="25"/>
      <c r="BSO112" s="25"/>
      <c r="BSP112" s="25"/>
      <c r="BSQ112" s="25"/>
      <c r="BSR112" s="25"/>
      <c r="BSS112" s="25"/>
      <c r="BST112" s="25"/>
      <c r="BSU112" s="25"/>
      <c r="BSV112" s="25"/>
      <c r="BSW112" s="25"/>
      <c r="BSX112" s="25"/>
      <c r="BSY112" s="25"/>
      <c r="BSZ112" s="25"/>
      <c r="BTA112" s="25"/>
      <c r="BTB112" s="25"/>
      <c r="BTC112" s="25"/>
      <c r="BTD112" s="25"/>
      <c r="BTE112" s="25"/>
      <c r="BTF112" s="25"/>
      <c r="BTG112" s="25"/>
      <c r="BTH112" s="25"/>
      <c r="BTI112" s="25"/>
      <c r="BTJ112" s="25"/>
      <c r="BTK112" s="25"/>
      <c r="BTL112" s="25"/>
      <c r="BTM112" s="25"/>
      <c r="BTN112" s="25"/>
      <c r="BTO112" s="25"/>
      <c r="BTP112" s="25"/>
      <c r="BTQ112" s="25"/>
      <c r="BTR112" s="25"/>
      <c r="BTS112" s="25"/>
      <c r="BTT112" s="25"/>
      <c r="BTU112" s="25"/>
      <c r="BTV112" s="25"/>
      <c r="BTW112" s="25"/>
      <c r="BTX112" s="25"/>
      <c r="BTY112" s="25"/>
      <c r="BTZ112" s="25"/>
      <c r="BUA112" s="25"/>
      <c r="BUB112" s="25"/>
      <c r="BUC112" s="25"/>
      <c r="BUD112" s="25"/>
      <c r="BUE112" s="25"/>
      <c r="BUF112" s="25"/>
      <c r="BUG112" s="25"/>
      <c r="BUH112" s="25"/>
      <c r="BUI112" s="25"/>
      <c r="BUJ112" s="25"/>
      <c r="BUK112" s="25"/>
      <c r="BUL112" s="25"/>
      <c r="BUM112" s="25"/>
      <c r="BUN112" s="25"/>
      <c r="BUO112" s="25"/>
      <c r="BUP112" s="25"/>
      <c r="BUQ112" s="25"/>
      <c r="BUR112" s="25"/>
      <c r="BUS112" s="25"/>
      <c r="BUT112" s="25"/>
      <c r="BUU112" s="25"/>
      <c r="BUV112" s="25"/>
      <c r="BUW112" s="25"/>
      <c r="BUX112" s="25"/>
      <c r="BUY112" s="25"/>
      <c r="BUZ112" s="25"/>
      <c r="BVA112" s="25"/>
      <c r="BVB112" s="25"/>
      <c r="BVC112" s="25"/>
      <c r="BVD112" s="25"/>
      <c r="BVE112" s="25"/>
      <c r="BVF112" s="25"/>
      <c r="BVG112" s="25"/>
      <c r="BVH112" s="25"/>
      <c r="BVI112" s="25"/>
      <c r="BVJ112" s="25"/>
      <c r="BVK112" s="25"/>
      <c r="BVL112" s="25"/>
      <c r="BVM112" s="25"/>
      <c r="BVN112" s="25"/>
      <c r="BVO112" s="25"/>
      <c r="BVP112" s="25"/>
      <c r="BVQ112" s="25"/>
      <c r="BVR112" s="25"/>
      <c r="BVS112" s="25"/>
      <c r="BVT112" s="25"/>
      <c r="BVU112" s="25"/>
      <c r="BVV112" s="25"/>
      <c r="BVW112" s="25"/>
      <c r="BVX112" s="25"/>
      <c r="BVY112" s="25"/>
      <c r="BVZ112" s="25"/>
      <c r="BWA112" s="25"/>
      <c r="BWB112" s="25"/>
      <c r="BWC112" s="25"/>
      <c r="BWD112" s="25"/>
      <c r="BWE112" s="25"/>
      <c r="BWF112" s="25"/>
      <c r="BWG112" s="25"/>
      <c r="BWH112" s="25"/>
      <c r="BWI112" s="25"/>
      <c r="BWJ112" s="25"/>
      <c r="BWK112" s="25"/>
      <c r="BWL112" s="25"/>
      <c r="BWM112" s="25"/>
      <c r="BWN112" s="25"/>
      <c r="BWO112" s="25"/>
      <c r="BWP112" s="25"/>
      <c r="BWQ112" s="25"/>
      <c r="BWR112" s="25"/>
      <c r="BWS112" s="25"/>
      <c r="BWT112" s="25"/>
      <c r="BWU112" s="25"/>
      <c r="BWV112" s="25"/>
      <c r="BWW112" s="25"/>
      <c r="BWX112" s="25"/>
      <c r="BWY112" s="25"/>
      <c r="BWZ112" s="25"/>
      <c r="BXA112" s="25"/>
      <c r="BXB112" s="25"/>
      <c r="BXC112" s="25"/>
      <c r="BXD112" s="25"/>
      <c r="BXE112" s="25"/>
      <c r="BXF112" s="25"/>
      <c r="BXG112" s="25"/>
      <c r="BXH112" s="25"/>
      <c r="BXI112" s="25"/>
      <c r="BXJ112" s="25"/>
      <c r="BXK112" s="25"/>
      <c r="BXL112" s="25"/>
      <c r="BXM112" s="25"/>
      <c r="BXN112" s="25"/>
      <c r="BXO112" s="25"/>
      <c r="BXP112" s="25"/>
      <c r="BXQ112" s="25"/>
      <c r="BXR112" s="25"/>
      <c r="BXS112" s="25"/>
      <c r="BXT112" s="25"/>
      <c r="BXU112" s="25"/>
      <c r="BXV112" s="25"/>
      <c r="BXW112" s="25"/>
      <c r="BXX112" s="25"/>
      <c r="BXY112" s="25"/>
      <c r="BXZ112" s="25"/>
      <c r="BYA112" s="25"/>
      <c r="BYB112" s="25"/>
      <c r="BYC112" s="25"/>
      <c r="BYD112" s="25"/>
      <c r="BYE112" s="25"/>
      <c r="BYF112" s="25"/>
      <c r="BYG112" s="25"/>
      <c r="BYH112" s="25"/>
      <c r="BYI112" s="25"/>
      <c r="BYJ112" s="25"/>
      <c r="BYK112" s="25"/>
      <c r="BYL112" s="25"/>
      <c r="BYM112" s="25"/>
      <c r="BYN112" s="25"/>
      <c r="BYO112" s="25"/>
      <c r="BYP112" s="25"/>
      <c r="BYQ112" s="25"/>
      <c r="BYR112" s="25"/>
      <c r="BYS112" s="25"/>
      <c r="BYT112" s="25"/>
      <c r="BYU112" s="25"/>
      <c r="BYV112" s="25"/>
      <c r="BYW112" s="25"/>
      <c r="BYX112" s="25"/>
      <c r="BYY112" s="25"/>
      <c r="BYZ112" s="25"/>
      <c r="BZA112" s="25"/>
      <c r="BZB112" s="25"/>
      <c r="BZC112" s="25"/>
      <c r="BZD112" s="25"/>
      <c r="BZE112" s="25"/>
      <c r="BZF112" s="25"/>
      <c r="BZG112" s="25"/>
      <c r="BZH112" s="25"/>
      <c r="BZI112" s="25"/>
      <c r="BZJ112" s="25"/>
      <c r="BZK112" s="25"/>
      <c r="BZL112" s="25"/>
      <c r="BZM112" s="25"/>
      <c r="BZN112" s="25"/>
      <c r="BZO112" s="25"/>
      <c r="BZP112" s="25"/>
      <c r="BZQ112" s="25"/>
      <c r="BZR112" s="25"/>
      <c r="BZS112" s="25"/>
      <c r="BZT112" s="25"/>
      <c r="BZU112" s="25"/>
      <c r="BZV112" s="25"/>
      <c r="BZW112" s="25"/>
      <c r="BZX112" s="25"/>
      <c r="BZY112" s="25"/>
      <c r="BZZ112" s="25"/>
      <c r="CAA112" s="25"/>
      <c r="CAB112" s="25"/>
      <c r="CAC112" s="25"/>
      <c r="CAD112" s="25"/>
      <c r="CAE112" s="25"/>
      <c r="CAF112" s="25"/>
      <c r="CAG112" s="25"/>
      <c r="CAH112" s="25"/>
      <c r="CAI112" s="25"/>
      <c r="CAJ112" s="25"/>
      <c r="CAK112" s="25"/>
      <c r="CAL112" s="25"/>
      <c r="CAM112" s="25"/>
      <c r="CAN112" s="25"/>
      <c r="CAO112" s="25"/>
      <c r="CAP112" s="25"/>
      <c r="CAQ112" s="25"/>
      <c r="CAR112" s="25"/>
      <c r="CAS112" s="25"/>
      <c r="CAT112" s="25"/>
      <c r="CAU112" s="25"/>
      <c r="CAV112" s="25"/>
      <c r="CAW112" s="25"/>
      <c r="CAX112" s="25"/>
      <c r="CAY112" s="25"/>
      <c r="CAZ112" s="25"/>
      <c r="CBA112" s="25"/>
      <c r="CBB112" s="25"/>
      <c r="CBC112" s="25"/>
      <c r="CBD112" s="25"/>
      <c r="CBE112" s="25"/>
      <c r="CBF112" s="25"/>
      <c r="CBG112" s="25"/>
      <c r="CBH112" s="25"/>
      <c r="CBI112" s="25"/>
      <c r="CBJ112" s="25"/>
      <c r="CBK112" s="25"/>
      <c r="CBL112" s="25"/>
      <c r="CBM112" s="25"/>
      <c r="CBN112" s="25"/>
      <c r="CBO112" s="25"/>
      <c r="CBP112" s="25"/>
      <c r="CBQ112" s="25"/>
      <c r="CBR112" s="25"/>
      <c r="CBS112" s="25"/>
      <c r="CBT112" s="25"/>
      <c r="CBU112" s="25"/>
      <c r="CBV112" s="25"/>
      <c r="CBW112" s="25"/>
      <c r="CBX112" s="25"/>
      <c r="CBY112" s="25"/>
      <c r="CBZ112" s="25"/>
      <c r="CCA112" s="25"/>
      <c r="CCB112" s="25"/>
      <c r="CCC112" s="25"/>
      <c r="CCD112" s="25"/>
      <c r="CCE112" s="25"/>
      <c r="CCF112" s="25"/>
      <c r="CCG112" s="25"/>
      <c r="CCH112" s="25"/>
      <c r="CCI112" s="25"/>
      <c r="CCJ112" s="25"/>
      <c r="CCK112" s="25"/>
      <c r="CCL112" s="25"/>
      <c r="CCM112" s="25"/>
      <c r="CCN112" s="25"/>
      <c r="CCO112" s="25"/>
      <c r="CCP112" s="25"/>
      <c r="CCQ112" s="25"/>
      <c r="CCR112" s="25"/>
      <c r="CCS112" s="25"/>
      <c r="CCT112" s="25"/>
      <c r="CCU112" s="25"/>
      <c r="CCV112" s="25"/>
      <c r="CCW112" s="25"/>
      <c r="CCX112" s="25"/>
      <c r="CCY112" s="25"/>
      <c r="CCZ112" s="25"/>
      <c r="CDA112" s="25"/>
      <c r="CDB112" s="25"/>
      <c r="CDC112" s="25"/>
      <c r="CDD112" s="25"/>
      <c r="CDE112" s="25"/>
      <c r="CDF112" s="25"/>
      <c r="CDG112" s="25"/>
      <c r="CDH112" s="25"/>
      <c r="CDI112" s="25"/>
      <c r="CDJ112" s="25"/>
      <c r="CDK112" s="25"/>
      <c r="CDL112" s="25"/>
      <c r="CDM112" s="25"/>
      <c r="CDN112" s="25"/>
      <c r="CDO112" s="25"/>
      <c r="CDP112" s="25"/>
      <c r="CDQ112" s="25"/>
      <c r="CDR112" s="25"/>
      <c r="CDS112" s="25"/>
      <c r="CDT112" s="25"/>
      <c r="CDU112" s="25"/>
      <c r="CDV112" s="25"/>
      <c r="CDW112" s="25"/>
      <c r="CDX112" s="25"/>
      <c r="CDY112" s="25"/>
      <c r="CDZ112" s="25"/>
      <c r="CEA112" s="25"/>
      <c r="CEB112" s="25"/>
      <c r="CEC112" s="25"/>
      <c r="CED112" s="25"/>
      <c r="CEE112" s="25"/>
      <c r="CEF112" s="25"/>
      <c r="CEG112" s="25"/>
      <c r="CEH112" s="25"/>
      <c r="CEI112" s="25"/>
      <c r="CEJ112" s="25"/>
      <c r="CEK112" s="25"/>
      <c r="CEL112" s="25"/>
      <c r="CEM112" s="25"/>
      <c r="CEN112" s="25"/>
      <c r="CEO112" s="25"/>
      <c r="CEP112" s="25"/>
      <c r="CEQ112" s="25"/>
      <c r="CER112" s="25"/>
      <c r="CES112" s="25"/>
      <c r="CET112" s="25"/>
      <c r="CEU112" s="25"/>
      <c r="CEV112" s="25"/>
      <c r="CEW112" s="25"/>
      <c r="CEX112" s="25"/>
      <c r="CEY112" s="25"/>
      <c r="CEZ112" s="25"/>
      <c r="CFA112" s="25"/>
      <c r="CFB112" s="25"/>
      <c r="CFC112" s="25"/>
      <c r="CFD112" s="25"/>
      <c r="CFE112" s="25"/>
      <c r="CFF112" s="25"/>
      <c r="CFG112" s="25"/>
      <c r="CFH112" s="25"/>
      <c r="CFI112" s="25"/>
      <c r="CFJ112" s="25"/>
      <c r="CFK112" s="25"/>
      <c r="CFL112" s="25"/>
      <c r="CFM112" s="25"/>
      <c r="CFN112" s="25"/>
      <c r="CFO112" s="25"/>
      <c r="CFP112" s="25"/>
      <c r="CFQ112" s="25"/>
      <c r="CFR112" s="25"/>
      <c r="CFS112" s="25"/>
      <c r="CFT112" s="25"/>
      <c r="CFU112" s="25"/>
      <c r="CFV112" s="25"/>
      <c r="CFW112" s="25"/>
      <c r="CFX112" s="25"/>
      <c r="CFY112" s="25"/>
      <c r="CFZ112" s="25"/>
      <c r="CGA112" s="25"/>
      <c r="CGB112" s="25"/>
      <c r="CGC112" s="25"/>
      <c r="CGD112" s="25"/>
      <c r="CGE112" s="25"/>
      <c r="CGF112" s="25"/>
      <c r="CGG112" s="25"/>
      <c r="CGH112" s="25"/>
      <c r="CGI112" s="25"/>
      <c r="CGJ112" s="25"/>
      <c r="CGK112" s="25"/>
      <c r="CGL112" s="25"/>
      <c r="CGM112" s="25"/>
      <c r="CGN112" s="25"/>
      <c r="CGO112" s="25"/>
      <c r="CGP112" s="25"/>
      <c r="CGQ112" s="25"/>
      <c r="CGR112" s="25"/>
      <c r="CGS112" s="25"/>
      <c r="CGT112" s="25"/>
      <c r="CGU112" s="25"/>
      <c r="CGV112" s="25"/>
      <c r="CGW112" s="25"/>
      <c r="CGX112" s="25"/>
      <c r="CGY112" s="25"/>
      <c r="CGZ112" s="25"/>
      <c r="CHA112" s="25"/>
      <c r="CHB112" s="25"/>
      <c r="CHC112" s="25"/>
      <c r="CHD112" s="25"/>
      <c r="CHE112" s="25"/>
      <c r="CHF112" s="25"/>
      <c r="CHG112" s="25"/>
      <c r="CHH112" s="25"/>
      <c r="CHI112" s="25"/>
      <c r="CHJ112" s="25"/>
      <c r="CHK112" s="25"/>
      <c r="CHL112" s="25"/>
      <c r="CHM112" s="25"/>
      <c r="CHN112" s="25"/>
      <c r="CHO112" s="25"/>
      <c r="CHP112" s="25"/>
      <c r="CHQ112" s="25"/>
      <c r="CHR112" s="25"/>
      <c r="CHS112" s="25"/>
      <c r="CHT112" s="25"/>
      <c r="CHU112" s="25"/>
      <c r="CHV112" s="25"/>
      <c r="CHW112" s="25"/>
      <c r="CHX112" s="25"/>
      <c r="CHY112" s="25"/>
      <c r="CHZ112" s="25"/>
      <c r="CIA112" s="25"/>
      <c r="CIB112" s="25"/>
      <c r="CIC112" s="25"/>
      <c r="CID112" s="25"/>
      <c r="CIE112" s="25"/>
      <c r="CIF112" s="25"/>
      <c r="CIG112" s="25"/>
      <c r="CIH112" s="25"/>
      <c r="CII112" s="25"/>
      <c r="CIJ112" s="25"/>
      <c r="CIK112" s="25"/>
      <c r="CIL112" s="25"/>
      <c r="CIM112" s="25"/>
      <c r="CIN112" s="25"/>
      <c r="CIO112" s="25"/>
      <c r="CIP112" s="25"/>
      <c r="CIQ112" s="25"/>
      <c r="CIR112" s="25"/>
      <c r="CIS112" s="25"/>
      <c r="CIT112" s="25"/>
      <c r="CIU112" s="25"/>
      <c r="CIV112" s="25"/>
      <c r="CIW112" s="25"/>
      <c r="CIX112" s="25"/>
      <c r="CIY112" s="25"/>
      <c r="CIZ112" s="25"/>
      <c r="CJA112" s="25"/>
      <c r="CJB112" s="25"/>
      <c r="CJC112" s="25"/>
      <c r="CJD112" s="25"/>
      <c r="CJE112" s="25"/>
      <c r="CJF112" s="25"/>
      <c r="CJG112" s="25"/>
      <c r="CJH112" s="25"/>
      <c r="CJI112" s="25"/>
      <c r="CJJ112" s="25"/>
      <c r="CJK112" s="25"/>
      <c r="CJL112" s="25"/>
      <c r="CJM112" s="25"/>
      <c r="CJN112" s="25"/>
      <c r="CJO112" s="25"/>
      <c r="CJP112" s="25"/>
      <c r="CJQ112" s="25"/>
      <c r="CJR112" s="25"/>
      <c r="CJS112" s="25"/>
      <c r="CJT112" s="25"/>
      <c r="CJU112" s="25"/>
      <c r="CJV112" s="25"/>
      <c r="CJW112" s="25"/>
      <c r="CJX112" s="25"/>
      <c r="CJY112" s="25"/>
      <c r="CJZ112" s="25"/>
      <c r="CKA112" s="25"/>
      <c r="CKB112" s="25"/>
      <c r="CKC112" s="25"/>
      <c r="CKD112" s="25"/>
      <c r="CKE112" s="25"/>
      <c r="CKF112" s="25"/>
      <c r="CKG112" s="25"/>
      <c r="CKH112" s="25"/>
      <c r="CKI112" s="25"/>
      <c r="CKJ112" s="25"/>
      <c r="CKK112" s="25"/>
      <c r="CKL112" s="25"/>
      <c r="CKM112" s="25"/>
      <c r="CKN112" s="25"/>
      <c r="CKO112" s="25"/>
      <c r="CKP112" s="25"/>
      <c r="CKQ112" s="25"/>
      <c r="CKR112" s="25"/>
      <c r="CKS112" s="25"/>
      <c r="CKT112" s="25"/>
      <c r="CKU112" s="25"/>
      <c r="CKV112" s="25"/>
      <c r="CKW112" s="25"/>
      <c r="CKX112" s="25"/>
      <c r="CKY112" s="25"/>
      <c r="CKZ112" s="25"/>
      <c r="CLA112" s="25"/>
      <c r="CLB112" s="25"/>
      <c r="CLC112" s="25"/>
      <c r="CLD112" s="25"/>
      <c r="CLE112" s="25"/>
      <c r="CLF112" s="25"/>
      <c r="CLG112" s="25"/>
      <c r="CLH112" s="25"/>
      <c r="CLI112" s="25"/>
      <c r="CLJ112" s="25"/>
      <c r="CLK112" s="25"/>
      <c r="CLL112" s="25"/>
      <c r="CLM112" s="25"/>
      <c r="CLN112" s="25"/>
      <c r="CLO112" s="25"/>
      <c r="CLP112" s="25"/>
      <c r="CLQ112" s="25"/>
      <c r="CLR112" s="25"/>
      <c r="CLS112" s="25"/>
      <c r="CLT112" s="25"/>
      <c r="CLU112" s="25"/>
      <c r="CLV112" s="25"/>
      <c r="CLW112" s="25"/>
      <c r="CLX112" s="25"/>
      <c r="CLY112" s="25"/>
      <c r="CLZ112" s="25"/>
      <c r="CMA112" s="25"/>
      <c r="CMB112" s="25"/>
      <c r="CMC112" s="25"/>
      <c r="CMD112" s="25"/>
      <c r="CME112" s="25"/>
      <c r="CMF112" s="25"/>
      <c r="CMG112" s="25"/>
      <c r="CMH112" s="25"/>
      <c r="CMI112" s="25"/>
      <c r="CMJ112" s="25"/>
      <c r="CMK112" s="25"/>
      <c r="CML112" s="25"/>
      <c r="CMM112" s="25"/>
      <c r="CMN112" s="25"/>
      <c r="CMO112" s="25"/>
      <c r="CMP112" s="25"/>
      <c r="CMQ112" s="25"/>
      <c r="CMR112" s="25"/>
      <c r="CMS112" s="25"/>
      <c r="CMT112" s="25"/>
      <c r="CMU112" s="25"/>
      <c r="CMV112" s="25"/>
      <c r="CMW112" s="25"/>
      <c r="CMX112" s="25"/>
      <c r="CMY112" s="25"/>
      <c r="CMZ112" s="25"/>
      <c r="CNA112" s="25"/>
      <c r="CNB112" s="25"/>
      <c r="CNC112" s="25"/>
      <c r="CND112" s="25"/>
      <c r="CNE112" s="25"/>
      <c r="CNF112" s="25"/>
      <c r="CNG112" s="25"/>
      <c r="CNH112" s="25"/>
      <c r="CNI112" s="25"/>
      <c r="CNJ112" s="25"/>
      <c r="CNK112" s="25"/>
      <c r="CNL112" s="25"/>
      <c r="CNM112" s="25"/>
      <c r="CNN112" s="25"/>
      <c r="CNO112" s="25"/>
      <c r="CNP112" s="25"/>
      <c r="CNQ112" s="25"/>
      <c r="CNR112" s="25"/>
      <c r="CNS112" s="25"/>
      <c r="CNT112" s="25"/>
      <c r="CNU112" s="25"/>
      <c r="CNV112" s="25"/>
      <c r="CNW112" s="25"/>
      <c r="CNX112" s="25"/>
      <c r="CNY112" s="25"/>
      <c r="CNZ112" s="25"/>
      <c r="COA112" s="25"/>
      <c r="COB112" s="25"/>
      <c r="COC112" s="25"/>
      <c r="COD112" s="25"/>
      <c r="COE112" s="25"/>
      <c r="COF112" s="25"/>
      <c r="COG112" s="25"/>
      <c r="COH112" s="25"/>
      <c r="COI112" s="25"/>
      <c r="COJ112" s="25"/>
      <c r="COK112" s="25"/>
      <c r="COL112" s="25"/>
      <c r="COM112" s="25"/>
      <c r="CON112" s="25"/>
      <c r="COO112" s="25"/>
      <c r="COP112" s="25"/>
      <c r="COQ112" s="25"/>
      <c r="COR112" s="25"/>
      <c r="COS112" s="25"/>
      <c r="COT112" s="25"/>
      <c r="COU112" s="25"/>
      <c r="COV112" s="25"/>
      <c r="COW112" s="25"/>
      <c r="COX112" s="25"/>
      <c r="COY112" s="25"/>
      <c r="COZ112" s="25"/>
      <c r="CPA112" s="25"/>
      <c r="CPB112" s="25"/>
      <c r="CPC112" s="25"/>
      <c r="CPD112" s="25"/>
      <c r="CPE112" s="25"/>
      <c r="CPF112" s="25"/>
      <c r="CPG112" s="25"/>
      <c r="CPH112" s="25"/>
      <c r="CPI112" s="25"/>
      <c r="CPJ112" s="25"/>
      <c r="CPK112" s="25"/>
      <c r="CPL112" s="25"/>
      <c r="CPM112" s="25"/>
      <c r="CPN112" s="25"/>
      <c r="CPO112" s="25"/>
      <c r="CPP112" s="25"/>
      <c r="CPQ112" s="25"/>
      <c r="CPR112" s="25"/>
      <c r="CPS112" s="25"/>
      <c r="CPT112" s="25"/>
      <c r="CPU112" s="25"/>
      <c r="CPV112" s="25"/>
      <c r="CPW112" s="25"/>
      <c r="CPX112" s="25"/>
      <c r="CPY112" s="25"/>
      <c r="CPZ112" s="25"/>
      <c r="CQA112" s="25"/>
      <c r="CQB112" s="25"/>
      <c r="CQC112" s="25"/>
      <c r="CQD112" s="25"/>
      <c r="CQE112" s="25"/>
      <c r="CQF112" s="25"/>
      <c r="CQG112" s="25"/>
      <c r="CQH112" s="25"/>
      <c r="CQI112" s="25"/>
      <c r="CQJ112" s="25"/>
      <c r="CQK112" s="25"/>
      <c r="CQL112" s="25"/>
      <c r="CQM112" s="25"/>
      <c r="CQN112" s="25"/>
      <c r="CQO112" s="25"/>
      <c r="CQP112" s="25"/>
      <c r="CQQ112" s="25"/>
      <c r="CQR112" s="25"/>
      <c r="CQS112" s="25"/>
      <c r="CQT112" s="25"/>
      <c r="CQU112" s="25"/>
      <c r="CQV112" s="25"/>
      <c r="CQW112" s="25"/>
      <c r="CQX112" s="25"/>
      <c r="CQY112" s="25"/>
      <c r="CQZ112" s="25"/>
      <c r="CRA112" s="25"/>
      <c r="CRB112" s="25"/>
      <c r="CRC112" s="25"/>
      <c r="CRD112" s="25"/>
      <c r="CRE112" s="25"/>
      <c r="CRF112" s="25"/>
      <c r="CRG112" s="25"/>
      <c r="CRH112" s="25"/>
      <c r="CRI112" s="25"/>
      <c r="CRJ112" s="25"/>
      <c r="CRK112" s="25"/>
      <c r="CRL112" s="25"/>
      <c r="CRM112" s="25"/>
      <c r="CRN112" s="25"/>
      <c r="CRO112" s="25"/>
      <c r="CRP112" s="25"/>
      <c r="CRQ112" s="25"/>
      <c r="CRR112" s="25"/>
      <c r="CRS112" s="25"/>
      <c r="CRT112" s="25"/>
      <c r="CRU112" s="25"/>
      <c r="CRV112" s="25"/>
      <c r="CRW112" s="25"/>
      <c r="CRX112" s="25"/>
      <c r="CRY112" s="25"/>
      <c r="CRZ112" s="25"/>
      <c r="CSA112" s="25"/>
      <c r="CSB112" s="25"/>
      <c r="CSC112" s="25"/>
      <c r="CSD112" s="25"/>
      <c r="CSE112" s="25"/>
      <c r="CSF112" s="25"/>
      <c r="CSG112" s="25"/>
      <c r="CSH112" s="25"/>
      <c r="CSI112" s="25"/>
      <c r="CSJ112" s="25"/>
      <c r="CSK112" s="25"/>
      <c r="CSL112" s="25"/>
      <c r="CSM112" s="25"/>
      <c r="CSN112" s="25"/>
      <c r="CSO112" s="25"/>
      <c r="CSP112" s="25"/>
      <c r="CSQ112" s="25"/>
      <c r="CSR112" s="25"/>
      <c r="CSS112" s="25"/>
      <c r="CST112" s="25"/>
      <c r="CSU112" s="25"/>
      <c r="CSV112" s="25"/>
      <c r="CSW112" s="25"/>
      <c r="CSX112" s="25"/>
      <c r="CSY112" s="25"/>
      <c r="CSZ112" s="25"/>
      <c r="CTA112" s="25"/>
      <c r="CTB112" s="25"/>
      <c r="CTC112" s="25"/>
      <c r="CTD112" s="25"/>
      <c r="CTE112" s="25"/>
      <c r="CTF112" s="25"/>
      <c r="CTG112" s="25"/>
      <c r="CTH112" s="25"/>
      <c r="CTI112" s="25"/>
      <c r="CTJ112" s="25"/>
      <c r="CTK112" s="25"/>
      <c r="CTL112" s="25"/>
      <c r="CTM112" s="25"/>
      <c r="CTN112" s="25"/>
      <c r="CTO112" s="25"/>
      <c r="CTP112" s="25"/>
      <c r="CTQ112" s="25"/>
      <c r="CTR112" s="25"/>
      <c r="CTS112" s="25"/>
      <c r="CTT112" s="25"/>
      <c r="CTU112" s="25"/>
      <c r="CTV112" s="25"/>
      <c r="CTW112" s="25"/>
      <c r="CTX112" s="25"/>
    </row>
    <row r="113" spans="1:2572" s="15" customFormat="1" ht="24" customHeight="1">
      <c r="A113" s="21">
        <v>45438</v>
      </c>
      <c r="B113" s="8" t="s">
        <v>78</v>
      </c>
      <c r="C113" s="8" t="s">
        <v>139</v>
      </c>
      <c r="D113" s="8">
        <v>200</v>
      </c>
      <c r="E113" s="9" t="s">
        <v>140</v>
      </c>
      <c r="F113" s="8" t="s">
        <v>10</v>
      </c>
    </row>
    <row r="114" spans="1:2572" s="15" customFormat="1" ht="24" customHeight="1">
      <c r="A114" s="21">
        <v>45438</v>
      </c>
      <c r="B114" s="8" t="s">
        <v>7</v>
      </c>
      <c r="C114" s="8" t="s">
        <v>8</v>
      </c>
      <c r="D114" s="8">
        <v>0</v>
      </c>
      <c r="E114" s="9" t="s">
        <v>141</v>
      </c>
      <c r="F114" s="8" t="s">
        <v>10</v>
      </c>
    </row>
    <row r="115" spans="1:2572" s="15" customFormat="1" ht="24" customHeight="1">
      <c r="A115" s="21">
        <v>45439</v>
      </c>
      <c r="B115" s="8" t="s">
        <v>78</v>
      </c>
      <c r="C115" s="8" t="s">
        <v>142</v>
      </c>
      <c r="D115" s="8">
        <v>340</v>
      </c>
      <c r="E115" s="9" t="s">
        <v>143</v>
      </c>
      <c r="F115" s="8" t="s">
        <v>10</v>
      </c>
    </row>
    <row r="116" spans="1:2572" s="15" customFormat="1" ht="24" customHeight="1">
      <c r="A116" s="21">
        <v>45439</v>
      </c>
      <c r="B116" s="8" t="s">
        <v>14</v>
      </c>
      <c r="C116" s="8" t="s">
        <v>87</v>
      </c>
      <c r="D116" s="8">
        <v>220</v>
      </c>
      <c r="E116" s="9" t="s">
        <v>23</v>
      </c>
      <c r="F116" s="8" t="s">
        <v>10</v>
      </c>
    </row>
    <row r="117" spans="1:2572" s="16" customFormat="1" ht="24" customHeight="1">
      <c r="A117" s="22">
        <v>45439</v>
      </c>
      <c r="B117" s="23" t="s">
        <v>14</v>
      </c>
      <c r="C117" s="23" t="s">
        <v>15</v>
      </c>
      <c r="D117" s="23">
        <v>200</v>
      </c>
      <c r="E117" s="24" t="s">
        <v>16</v>
      </c>
      <c r="F117" s="23" t="s">
        <v>10</v>
      </c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  <c r="MI117" s="25"/>
      <c r="MJ117" s="25"/>
      <c r="MK117" s="25"/>
      <c r="ML117" s="25"/>
      <c r="MM117" s="25"/>
      <c r="MN117" s="25"/>
      <c r="MO117" s="25"/>
      <c r="MP117" s="25"/>
      <c r="MQ117" s="25"/>
      <c r="MR117" s="25"/>
      <c r="MS117" s="25"/>
      <c r="MT117" s="25"/>
      <c r="MU117" s="25"/>
      <c r="MV117" s="25"/>
      <c r="MW117" s="25"/>
      <c r="MX117" s="25"/>
      <c r="MY117" s="25"/>
      <c r="MZ117" s="25"/>
      <c r="NA117" s="25"/>
      <c r="NB117" s="25"/>
      <c r="NC117" s="25"/>
      <c r="ND117" s="25"/>
      <c r="NE117" s="25"/>
      <c r="NF117" s="25"/>
      <c r="NG117" s="25"/>
      <c r="NH117" s="25"/>
      <c r="NI117" s="25"/>
      <c r="NJ117" s="25"/>
      <c r="NK117" s="25"/>
      <c r="NL117" s="25"/>
      <c r="NM117" s="25"/>
      <c r="NN117" s="25"/>
      <c r="NO117" s="25"/>
      <c r="NP117" s="25"/>
      <c r="NQ117" s="25"/>
      <c r="NR117" s="25"/>
      <c r="NS117" s="25"/>
      <c r="NT117" s="25"/>
      <c r="NU117" s="25"/>
      <c r="NV117" s="25"/>
      <c r="NW117" s="25"/>
      <c r="NX117" s="25"/>
      <c r="NY117" s="25"/>
      <c r="NZ117" s="25"/>
      <c r="OA117" s="25"/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5"/>
      <c r="OO117" s="25"/>
      <c r="OP117" s="25"/>
      <c r="OQ117" s="25"/>
      <c r="OR117" s="25"/>
      <c r="OS117" s="25"/>
      <c r="OT117" s="25"/>
      <c r="OU117" s="25"/>
      <c r="OV117" s="25"/>
      <c r="OW117" s="25"/>
      <c r="OX117" s="25"/>
      <c r="OY117" s="25"/>
      <c r="OZ117" s="25"/>
      <c r="PA117" s="25"/>
      <c r="PB117" s="25"/>
      <c r="PC117" s="25"/>
      <c r="PD117" s="25"/>
      <c r="PE117" s="25"/>
      <c r="PF117" s="25"/>
      <c r="PG117" s="25"/>
      <c r="PH117" s="25"/>
      <c r="PI117" s="25"/>
      <c r="PJ117" s="25"/>
      <c r="PK117" s="25"/>
      <c r="PL117" s="25"/>
      <c r="PM117" s="25"/>
      <c r="PN117" s="25"/>
      <c r="PO117" s="25"/>
      <c r="PP117" s="25"/>
      <c r="PQ117" s="25"/>
      <c r="PR117" s="25"/>
      <c r="PS117" s="25"/>
      <c r="PT117" s="25"/>
      <c r="PU117" s="25"/>
      <c r="PV117" s="25"/>
      <c r="PW117" s="25"/>
      <c r="PX117" s="25"/>
      <c r="PY117" s="25"/>
      <c r="PZ117" s="25"/>
      <c r="QA117" s="25"/>
      <c r="QB117" s="25"/>
      <c r="QC117" s="25"/>
      <c r="QD117" s="25"/>
      <c r="QE117" s="25"/>
      <c r="QF117" s="25"/>
      <c r="QG117" s="25"/>
      <c r="QH117" s="25"/>
      <c r="QI117" s="25"/>
      <c r="QJ117" s="25"/>
      <c r="QK117" s="25"/>
      <c r="QL117" s="25"/>
      <c r="QM117" s="25"/>
      <c r="QN117" s="25"/>
      <c r="QO117" s="25"/>
      <c r="QP117" s="25"/>
      <c r="QQ117" s="25"/>
      <c r="QR117" s="25"/>
      <c r="QS117" s="25"/>
      <c r="QT117" s="25"/>
      <c r="QU117" s="25"/>
      <c r="QV117" s="25"/>
      <c r="QW117" s="25"/>
      <c r="QX117" s="25"/>
      <c r="QY117" s="25"/>
      <c r="QZ117" s="25"/>
      <c r="RA117" s="25"/>
      <c r="RB117" s="25"/>
      <c r="RC117" s="25"/>
      <c r="RD117" s="25"/>
      <c r="RE117" s="25"/>
      <c r="RF117" s="25"/>
      <c r="RG117" s="25"/>
      <c r="RH117" s="25"/>
      <c r="RI117" s="25"/>
      <c r="RJ117" s="25"/>
      <c r="RK117" s="25"/>
      <c r="RL117" s="25"/>
      <c r="RM117" s="25"/>
      <c r="RN117" s="25"/>
      <c r="RO117" s="25"/>
      <c r="RP117" s="25"/>
      <c r="RQ117" s="25"/>
      <c r="RR117" s="25"/>
      <c r="RS117" s="25"/>
      <c r="RT117" s="25"/>
      <c r="RU117" s="25"/>
      <c r="RV117" s="25"/>
      <c r="RW117" s="25"/>
      <c r="RX117" s="25"/>
      <c r="RY117" s="25"/>
      <c r="RZ117" s="25"/>
      <c r="SA117" s="25"/>
      <c r="SB117" s="25"/>
      <c r="SC117" s="25"/>
      <c r="SD117" s="25"/>
      <c r="SE117" s="25"/>
      <c r="SF117" s="25"/>
      <c r="SG117" s="25"/>
      <c r="SH117" s="25"/>
      <c r="SI117" s="25"/>
      <c r="SJ117" s="25"/>
      <c r="SK117" s="25"/>
      <c r="SL117" s="25"/>
      <c r="SM117" s="25"/>
      <c r="SN117" s="25"/>
      <c r="SO117" s="25"/>
      <c r="SP117" s="25"/>
      <c r="SQ117" s="25"/>
      <c r="SR117" s="25"/>
      <c r="SS117" s="25"/>
      <c r="ST117" s="25"/>
      <c r="SU117" s="25"/>
      <c r="SV117" s="25"/>
      <c r="SW117" s="25"/>
      <c r="SX117" s="25"/>
      <c r="SY117" s="25"/>
      <c r="SZ117" s="25"/>
      <c r="TA117" s="25"/>
      <c r="TB117" s="25"/>
      <c r="TC117" s="25"/>
      <c r="TD117" s="25"/>
      <c r="TE117" s="25"/>
      <c r="TF117" s="25"/>
      <c r="TG117" s="25"/>
      <c r="TH117" s="25"/>
      <c r="TI117" s="25"/>
      <c r="TJ117" s="25"/>
      <c r="TK117" s="25"/>
      <c r="TL117" s="25"/>
      <c r="TM117" s="25"/>
      <c r="TN117" s="25"/>
      <c r="TO117" s="25"/>
      <c r="TP117" s="25"/>
      <c r="TQ117" s="25"/>
      <c r="TR117" s="25"/>
      <c r="TS117" s="25"/>
      <c r="TT117" s="25"/>
      <c r="TU117" s="25"/>
      <c r="TV117" s="25"/>
      <c r="TW117" s="25"/>
      <c r="TX117" s="25"/>
      <c r="TY117" s="25"/>
      <c r="TZ117" s="25"/>
      <c r="UA117" s="25"/>
      <c r="UB117" s="25"/>
      <c r="UC117" s="25"/>
      <c r="UD117" s="25"/>
      <c r="UE117" s="25"/>
      <c r="UF117" s="25"/>
      <c r="UG117" s="25"/>
      <c r="UH117" s="25"/>
      <c r="UI117" s="25"/>
      <c r="UJ117" s="25"/>
      <c r="UK117" s="25"/>
      <c r="UL117" s="25"/>
      <c r="UM117" s="25"/>
      <c r="UN117" s="25"/>
      <c r="UO117" s="25"/>
      <c r="UP117" s="25"/>
      <c r="UQ117" s="25"/>
      <c r="UR117" s="25"/>
      <c r="US117" s="25"/>
      <c r="UT117" s="25"/>
      <c r="UU117" s="25"/>
      <c r="UV117" s="25"/>
      <c r="UW117" s="25"/>
      <c r="UX117" s="25"/>
      <c r="UY117" s="25"/>
      <c r="UZ117" s="25"/>
      <c r="VA117" s="25"/>
      <c r="VB117" s="25"/>
      <c r="VC117" s="25"/>
      <c r="VD117" s="25"/>
      <c r="VE117" s="25"/>
      <c r="VF117" s="25"/>
      <c r="VG117" s="25"/>
      <c r="VH117" s="25"/>
      <c r="VI117" s="25"/>
      <c r="VJ117" s="25"/>
      <c r="VK117" s="25"/>
      <c r="VL117" s="25"/>
      <c r="VM117" s="25"/>
      <c r="VN117" s="25"/>
      <c r="VO117" s="25"/>
      <c r="VP117" s="25"/>
      <c r="VQ117" s="25"/>
      <c r="VR117" s="25"/>
      <c r="VS117" s="25"/>
      <c r="VT117" s="25"/>
      <c r="VU117" s="25"/>
      <c r="VV117" s="25"/>
      <c r="VW117" s="25"/>
      <c r="VX117" s="25"/>
      <c r="VY117" s="25"/>
      <c r="VZ117" s="25"/>
      <c r="WA117" s="25"/>
      <c r="WB117" s="25"/>
      <c r="WC117" s="25"/>
      <c r="WD117" s="25"/>
      <c r="WE117" s="25"/>
      <c r="WF117" s="25"/>
      <c r="WG117" s="25"/>
      <c r="WH117" s="25"/>
      <c r="WI117" s="25"/>
      <c r="WJ117" s="25"/>
      <c r="WK117" s="25"/>
      <c r="WL117" s="25"/>
      <c r="WM117" s="25"/>
      <c r="WN117" s="25"/>
      <c r="WO117" s="25"/>
      <c r="WP117" s="25"/>
      <c r="WQ117" s="25"/>
      <c r="WR117" s="25"/>
      <c r="WS117" s="25"/>
      <c r="WT117" s="25"/>
      <c r="WU117" s="25"/>
      <c r="WV117" s="25"/>
      <c r="WW117" s="25"/>
      <c r="WX117" s="25"/>
      <c r="WY117" s="25"/>
      <c r="WZ117" s="25"/>
      <c r="XA117" s="25"/>
      <c r="XB117" s="25"/>
      <c r="XC117" s="25"/>
      <c r="XD117" s="25"/>
      <c r="XE117" s="25"/>
      <c r="XF117" s="25"/>
      <c r="XG117" s="25"/>
      <c r="XH117" s="25"/>
      <c r="XI117" s="25"/>
      <c r="XJ117" s="25"/>
      <c r="XK117" s="25"/>
      <c r="XL117" s="25"/>
      <c r="XM117" s="25"/>
      <c r="XN117" s="25"/>
      <c r="XO117" s="25"/>
      <c r="XP117" s="25"/>
      <c r="XQ117" s="25"/>
      <c r="XR117" s="25"/>
      <c r="XS117" s="25"/>
      <c r="XT117" s="25"/>
      <c r="XU117" s="25"/>
      <c r="XV117" s="25"/>
      <c r="XW117" s="25"/>
      <c r="XX117" s="25"/>
      <c r="XY117" s="25"/>
      <c r="XZ117" s="25"/>
      <c r="YA117" s="25"/>
      <c r="YB117" s="25"/>
      <c r="YC117" s="25"/>
      <c r="YD117" s="25"/>
      <c r="YE117" s="25"/>
      <c r="YF117" s="25"/>
      <c r="YG117" s="25"/>
      <c r="YH117" s="25"/>
      <c r="YI117" s="25"/>
      <c r="YJ117" s="25"/>
      <c r="YK117" s="25"/>
      <c r="YL117" s="25"/>
      <c r="YM117" s="25"/>
      <c r="YN117" s="25"/>
      <c r="YO117" s="25"/>
      <c r="YP117" s="25"/>
      <c r="YQ117" s="25"/>
      <c r="YR117" s="25"/>
      <c r="YS117" s="25"/>
      <c r="YT117" s="25"/>
      <c r="YU117" s="25"/>
      <c r="YV117" s="25"/>
      <c r="YW117" s="25"/>
      <c r="YX117" s="25"/>
      <c r="YY117" s="25"/>
      <c r="YZ117" s="25"/>
      <c r="ZA117" s="25"/>
      <c r="ZB117" s="25"/>
      <c r="ZC117" s="25"/>
      <c r="ZD117" s="25"/>
      <c r="ZE117" s="25"/>
      <c r="ZF117" s="25"/>
      <c r="ZG117" s="25"/>
      <c r="ZH117" s="25"/>
      <c r="ZI117" s="25"/>
      <c r="ZJ117" s="25"/>
      <c r="ZK117" s="25"/>
      <c r="ZL117" s="25"/>
      <c r="ZM117" s="25"/>
      <c r="ZN117" s="25"/>
      <c r="ZO117" s="25"/>
      <c r="ZP117" s="25"/>
      <c r="ZQ117" s="25"/>
      <c r="ZR117" s="25"/>
      <c r="ZS117" s="25"/>
      <c r="ZT117" s="25"/>
      <c r="ZU117" s="25"/>
      <c r="ZV117" s="25"/>
      <c r="ZW117" s="25"/>
      <c r="ZX117" s="25"/>
      <c r="ZY117" s="25"/>
      <c r="ZZ117" s="25"/>
      <c r="AAA117" s="25"/>
      <c r="AAB117" s="25"/>
      <c r="AAC117" s="25"/>
      <c r="AAD117" s="25"/>
      <c r="AAE117" s="25"/>
      <c r="AAF117" s="25"/>
      <c r="AAG117" s="25"/>
      <c r="AAH117" s="25"/>
      <c r="AAI117" s="25"/>
      <c r="AAJ117" s="25"/>
      <c r="AAK117" s="25"/>
      <c r="AAL117" s="25"/>
      <c r="AAM117" s="25"/>
      <c r="AAN117" s="25"/>
      <c r="AAO117" s="25"/>
      <c r="AAP117" s="25"/>
      <c r="AAQ117" s="25"/>
      <c r="AAR117" s="25"/>
      <c r="AAS117" s="25"/>
      <c r="AAT117" s="25"/>
      <c r="AAU117" s="25"/>
      <c r="AAV117" s="25"/>
      <c r="AAW117" s="25"/>
      <c r="AAX117" s="25"/>
      <c r="AAY117" s="25"/>
      <c r="AAZ117" s="25"/>
      <c r="ABA117" s="25"/>
      <c r="ABB117" s="25"/>
      <c r="ABC117" s="25"/>
      <c r="ABD117" s="25"/>
      <c r="ABE117" s="25"/>
      <c r="ABF117" s="25"/>
      <c r="ABG117" s="25"/>
      <c r="ABH117" s="25"/>
      <c r="ABI117" s="25"/>
      <c r="ABJ117" s="25"/>
      <c r="ABK117" s="25"/>
      <c r="ABL117" s="25"/>
      <c r="ABM117" s="25"/>
      <c r="ABN117" s="25"/>
      <c r="ABO117" s="25"/>
      <c r="ABP117" s="25"/>
      <c r="ABQ117" s="25"/>
      <c r="ABR117" s="25"/>
      <c r="ABS117" s="25"/>
      <c r="ABT117" s="25"/>
      <c r="ABU117" s="25"/>
      <c r="ABV117" s="25"/>
      <c r="ABW117" s="25"/>
      <c r="ABX117" s="25"/>
      <c r="ABY117" s="25"/>
      <c r="ABZ117" s="25"/>
      <c r="ACA117" s="25"/>
      <c r="ACB117" s="25"/>
      <c r="ACC117" s="25"/>
      <c r="ACD117" s="25"/>
      <c r="ACE117" s="25"/>
      <c r="ACF117" s="25"/>
      <c r="ACG117" s="25"/>
      <c r="ACH117" s="25"/>
      <c r="ACI117" s="25"/>
      <c r="ACJ117" s="25"/>
      <c r="ACK117" s="25"/>
      <c r="ACL117" s="25"/>
      <c r="ACM117" s="25"/>
      <c r="ACN117" s="25"/>
      <c r="ACO117" s="25"/>
      <c r="ACP117" s="25"/>
      <c r="ACQ117" s="25"/>
      <c r="ACR117" s="25"/>
      <c r="ACS117" s="25"/>
      <c r="ACT117" s="25"/>
      <c r="ACU117" s="25"/>
      <c r="ACV117" s="25"/>
      <c r="ACW117" s="25"/>
      <c r="ACX117" s="25"/>
      <c r="ACY117" s="25"/>
      <c r="ACZ117" s="25"/>
      <c r="ADA117" s="25"/>
      <c r="ADB117" s="25"/>
      <c r="ADC117" s="25"/>
      <c r="ADD117" s="25"/>
      <c r="ADE117" s="25"/>
      <c r="ADF117" s="25"/>
      <c r="ADG117" s="25"/>
      <c r="ADH117" s="25"/>
      <c r="ADI117" s="25"/>
      <c r="ADJ117" s="25"/>
      <c r="ADK117" s="25"/>
      <c r="ADL117" s="25"/>
      <c r="ADM117" s="25"/>
      <c r="ADN117" s="25"/>
      <c r="ADO117" s="25"/>
      <c r="ADP117" s="25"/>
      <c r="ADQ117" s="25"/>
      <c r="ADR117" s="25"/>
      <c r="ADS117" s="25"/>
      <c r="ADT117" s="25"/>
      <c r="ADU117" s="25"/>
      <c r="ADV117" s="25"/>
      <c r="ADW117" s="25"/>
      <c r="ADX117" s="25"/>
      <c r="ADY117" s="25"/>
      <c r="ADZ117" s="25"/>
      <c r="AEA117" s="25"/>
      <c r="AEB117" s="25"/>
      <c r="AEC117" s="25"/>
      <c r="AED117" s="25"/>
      <c r="AEE117" s="25"/>
      <c r="AEF117" s="25"/>
      <c r="AEG117" s="25"/>
      <c r="AEH117" s="25"/>
      <c r="AEI117" s="25"/>
      <c r="AEJ117" s="25"/>
      <c r="AEK117" s="25"/>
      <c r="AEL117" s="25"/>
      <c r="AEM117" s="25"/>
      <c r="AEN117" s="25"/>
      <c r="AEO117" s="25"/>
      <c r="AEP117" s="25"/>
      <c r="AEQ117" s="25"/>
      <c r="AER117" s="25"/>
      <c r="AES117" s="25"/>
      <c r="AET117" s="25"/>
      <c r="AEU117" s="25"/>
      <c r="AEV117" s="25"/>
      <c r="AEW117" s="25"/>
      <c r="AEX117" s="25"/>
      <c r="AEY117" s="25"/>
      <c r="AEZ117" s="25"/>
      <c r="AFA117" s="25"/>
      <c r="AFB117" s="25"/>
      <c r="AFC117" s="25"/>
      <c r="AFD117" s="25"/>
      <c r="AFE117" s="25"/>
      <c r="AFF117" s="25"/>
      <c r="AFG117" s="25"/>
      <c r="AFH117" s="25"/>
      <c r="AFI117" s="25"/>
      <c r="AFJ117" s="25"/>
      <c r="AFK117" s="25"/>
      <c r="AFL117" s="25"/>
      <c r="AFM117" s="25"/>
      <c r="AFN117" s="25"/>
      <c r="AFO117" s="25"/>
      <c r="AFP117" s="25"/>
      <c r="AFQ117" s="25"/>
      <c r="AFR117" s="25"/>
      <c r="AFS117" s="25"/>
      <c r="AFT117" s="25"/>
      <c r="AFU117" s="25"/>
      <c r="AFV117" s="25"/>
      <c r="AFW117" s="25"/>
      <c r="AFX117" s="25"/>
      <c r="AFY117" s="25"/>
      <c r="AFZ117" s="25"/>
      <c r="AGA117" s="25"/>
      <c r="AGB117" s="25"/>
      <c r="AGC117" s="25"/>
      <c r="AGD117" s="25"/>
      <c r="AGE117" s="25"/>
      <c r="AGF117" s="25"/>
      <c r="AGG117" s="25"/>
      <c r="AGH117" s="25"/>
      <c r="AGI117" s="25"/>
      <c r="AGJ117" s="25"/>
      <c r="AGK117" s="25"/>
      <c r="AGL117" s="25"/>
      <c r="AGM117" s="25"/>
      <c r="AGN117" s="25"/>
      <c r="AGO117" s="25"/>
      <c r="AGP117" s="25"/>
      <c r="AGQ117" s="25"/>
      <c r="AGR117" s="25"/>
      <c r="AGS117" s="25"/>
      <c r="AGT117" s="25"/>
      <c r="AGU117" s="25"/>
      <c r="AGV117" s="25"/>
      <c r="AGW117" s="25"/>
      <c r="AGX117" s="25"/>
      <c r="AGY117" s="25"/>
      <c r="AGZ117" s="25"/>
      <c r="AHA117" s="25"/>
      <c r="AHB117" s="25"/>
      <c r="AHC117" s="25"/>
      <c r="AHD117" s="25"/>
      <c r="AHE117" s="25"/>
      <c r="AHF117" s="25"/>
      <c r="AHG117" s="25"/>
      <c r="AHH117" s="25"/>
      <c r="AHI117" s="25"/>
      <c r="AHJ117" s="25"/>
      <c r="AHK117" s="25"/>
      <c r="AHL117" s="25"/>
      <c r="AHM117" s="25"/>
      <c r="AHN117" s="25"/>
      <c r="AHO117" s="25"/>
      <c r="AHP117" s="25"/>
      <c r="AHQ117" s="25"/>
      <c r="AHR117" s="25"/>
      <c r="AHS117" s="25"/>
      <c r="AHT117" s="25"/>
      <c r="AHU117" s="25"/>
      <c r="AHV117" s="25"/>
      <c r="AHW117" s="25"/>
      <c r="AHX117" s="25"/>
      <c r="AHY117" s="25"/>
      <c r="AHZ117" s="25"/>
      <c r="AIA117" s="25"/>
      <c r="AIB117" s="25"/>
      <c r="AIC117" s="25"/>
      <c r="AID117" s="25"/>
      <c r="AIE117" s="25"/>
      <c r="AIF117" s="25"/>
      <c r="AIG117" s="25"/>
      <c r="AIH117" s="25"/>
      <c r="AII117" s="25"/>
      <c r="AIJ117" s="25"/>
      <c r="AIK117" s="25"/>
      <c r="AIL117" s="25"/>
      <c r="AIM117" s="25"/>
      <c r="AIN117" s="25"/>
      <c r="AIO117" s="25"/>
      <c r="AIP117" s="25"/>
      <c r="AIQ117" s="25"/>
      <c r="AIR117" s="25"/>
      <c r="AIS117" s="25"/>
      <c r="AIT117" s="25"/>
      <c r="AIU117" s="25"/>
      <c r="AIV117" s="25"/>
      <c r="AIW117" s="25"/>
      <c r="AIX117" s="25"/>
      <c r="AIY117" s="25"/>
      <c r="AIZ117" s="25"/>
      <c r="AJA117" s="25"/>
      <c r="AJB117" s="25"/>
      <c r="AJC117" s="25"/>
      <c r="AJD117" s="25"/>
      <c r="AJE117" s="25"/>
      <c r="AJF117" s="25"/>
      <c r="AJG117" s="25"/>
      <c r="AJH117" s="25"/>
      <c r="AJI117" s="25"/>
      <c r="AJJ117" s="25"/>
      <c r="AJK117" s="25"/>
      <c r="AJL117" s="25"/>
      <c r="AJM117" s="25"/>
      <c r="AJN117" s="25"/>
      <c r="AJO117" s="25"/>
      <c r="AJP117" s="25"/>
      <c r="AJQ117" s="25"/>
      <c r="AJR117" s="25"/>
      <c r="AJS117" s="25"/>
      <c r="AJT117" s="25"/>
      <c r="AJU117" s="25"/>
      <c r="AJV117" s="25"/>
      <c r="AJW117" s="25"/>
      <c r="AJX117" s="25"/>
      <c r="AJY117" s="25"/>
      <c r="AJZ117" s="25"/>
      <c r="AKA117" s="25"/>
      <c r="AKB117" s="25"/>
      <c r="AKC117" s="25"/>
      <c r="AKD117" s="25"/>
      <c r="AKE117" s="25"/>
      <c r="AKF117" s="25"/>
      <c r="AKG117" s="25"/>
      <c r="AKH117" s="25"/>
      <c r="AKI117" s="25"/>
      <c r="AKJ117" s="25"/>
      <c r="AKK117" s="25"/>
      <c r="AKL117" s="25"/>
      <c r="AKM117" s="25"/>
      <c r="AKN117" s="25"/>
      <c r="AKO117" s="25"/>
      <c r="AKP117" s="25"/>
      <c r="AKQ117" s="25"/>
      <c r="AKR117" s="25"/>
      <c r="AKS117" s="25"/>
      <c r="AKT117" s="25"/>
      <c r="AKU117" s="25"/>
      <c r="AKV117" s="25"/>
      <c r="AKW117" s="25"/>
      <c r="AKX117" s="25"/>
      <c r="AKY117" s="25"/>
      <c r="AKZ117" s="25"/>
      <c r="ALA117" s="25"/>
      <c r="ALB117" s="25"/>
      <c r="ALC117" s="25"/>
      <c r="ALD117" s="25"/>
      <c r="ALE117" s="25"/>
      <c r="ALF117" s="25"/>
      <c r="ALG117" s="25"/>
      <c r="ALH117" s="25"/>
      <c r="ALI117" s="25"/>
      <c r="ALJ117" s="25"/>
      <c r="ALK117" s="25"/>
      <c r="ALL117" s="25"/>
      <c r="ALM117" s="25"/>
      <c r="ALN117" s="25"/>
      <c r="ALO117" s="25"/>
      <c r="ALP117" s="25"/>
      <c r="ALQ117" s="25"/>
      <c r="ALR117" s="25"/>
      <c r="ALS117" s="25"/>
      <c r="ALT117" s="25"/>
      <c r="ALU117" s="25"/>
      <c r="ALV117" s="25"/>
      <c r="ALW117" s="25"/>
      <c r="ALX117" s="25"/>
      <c r="ALY117" s="25"/>
      <c r="ALZ117" s="25"/>
      <c r="AMA117" s="25"/>
      <c r="AMB117" s="25"/>
      <c r="AMC117" s="25"/>
      <c r="AMD117" s="25"/>
      <c r="AME117" s="25"/>
      <c r="AMF117" s="25"/>
      <c r="AMG117" s="25"/>
      <c r="AMH117" s="25"/>
      <c r="AMI117" s="25"/>
      <c r="AMJ117" s="25"/>
      <c r="AMK117" s="25"/>
      <c r="AML117" s="25"/>
      <c r="AMM117" s="25"/>
      <c r="AMN117" s="25"/>
      <c r="AMO117" s="25"/>
      <c r="AMP117" s="25"/>
      <c r="AMQ117" s="25"/>
      <c r="AMR117" s="25"/>
      <c r="AMS117" s="25"/>
      <c r="AMT117" s="25"/>
      <c r="AMU117" s="25"/>
      <c r="AMV117" s="25"/>
      <c r="AMW117" s="25"/>
      <c r="AMX117" s="25"/>
      <c r="AMY117" s="25"/>
      <c r="AMZ117" s="25"/>
      <c r="ANA117" s="25"/>
      <c r="ANB117" s="25"/>
      <c r="ANC117" s="25"/>
      <c r="AND117" s="25"/>
      <c r="ANE117" s="25"/>
      <c r="ANF117" s="25"/>
      <c r="ANG117" s="25"/>
      <c r="ANH117" s="25"/>
      <c r="ANI117" s="25"/>
      <c r="ANJ117" s="25"/>
      <c r="ANK117" s="25"/>
      <c r="ANL117" s="25"/>
      <c r="ANM117" s="25"/>
      <c r="ANN117" s="25"/>
      <c r="ANO117" s="25"/>
      <c r="ANP117" s="25"/>
      <c r="ANQ117" s="25"/>
      <c r="ANR117" s="25"/>
      <c r="ANS117" s="25"/>
      <c r="ANT117" s="25"/>
      <c r="ANU117" s="25"/>
      <c r="ANV117" s="25"/>
      <c r="ANW117" s="25"/>
      <c r="ANX117" s="25"/>
      <c r="ANY117" s="25"/>
      <c r="ANZ117" s="25"/>
      <c r="AOA117" s="25"/>
      <c r="AOB117" s="25"/>
      <c r="AOC117" s="25"/>
      <c r="AOD117" s="25"/>
      <c r="AOE117" s="25"/>
      <c r="AOF117" s="25"/>
      <c r="AOG117" s="25"/>
      <c r="AOH117" s="25"/>
      <c r="AOI117" s="25"/>
      <c r="AOJ117" s="25"/>
      <c r="AOK117" s="25"/>
      <c r="AOL117" s="25"/>
      <c r="AOM117" s="25"/>
      <c r="AON117" s="25"/>
      <c r="AOO117" s="25"/>
      <c r="AOP117" s="25"/>
      <c r="AOQ117" s="25"/>
      <c r="AOR117" s="25"/>
      <c r="AOS117" s="25"/>
      <c r="AOT117" s="25"/>
      <c r="AOU117" s="25"/>
      <c r="AOV117" s="25"/>
      <c r="AOW117" s="25"/>
      <c r="AOX117" s="25"/>
      <c r="AOY117" s="25"/>
      <c r="AOZ117" s="25"/>
      <c r="APA117" s="25"/>
      <c r="APB117" s="25"/>
      <c r="APC117" s="25"/>
      <c r="APD117" s="25"/>
      <c r="APE117" s="25"/>
      <c r="APF117" s="25"/>
      <c r="APG117" s="25"/>
      <c r="APH117" s="25"/>
      <c r="API117" s="25"/>
      <c r="APJ117" s="25"/>
      <c r="APK117" s="25"/>
      <c r="APL117" s="25"/>
      <c r="APM117" s="25"/>
      <c r="APN117" s="25"/>
      <c r="APO117" s="25"/>
      <c r="APP117" s="25"/>
      <c r="APQ117" s="25"/>
      <c r="APR117" s="25"/>
      <c r="APS117" s="25"/>
      <c r="APT117" s="25"/>
      <c r="APU117" s="25"/>
      <c r="APV117" s="25"/>
      <c r="APW117" s="25"/>
      <c r="APX117" s="25"/>
      <c r="APY117" s="25"/>
      <c r="APZ117" s="25"/>
      <c r="AQA117" s="25"/>
      <c r="AQB117" s="25"/>
      <c r="AQC117" s="25"/>
      <c r="AQD117" s="25"/>
      <c r="AQE117" s="25"/>
      <c r="AQF117" s="25"/>
      <c r="AQG117" s="25"/>
      <c r="AQH117" s="25"/>
      <c r="AQI117" s="25"/>
      <c r="AQJ117" s="25"/>
      <c r="AQK117" s="25"/>
      <c r="AQL117" s="25"/>
      <c r="AQM117" s="25"/>
      <c r="AQN117" s="25"/>
      <c r="AQO117" s="25"/>
      <c r="AQP117" s="25"/>
      <c r="AQQ117" s="25"/>
      <c r="AQR117" s="25"/>
      <c r="AQS117" s="25"/>
      <c r="AQT117" s="25"/>
      <c r="AQU117" s="25"/>
      <c r="AQV117" s="25"/>
      <c r="AQW117" s="25"/>
      <c r="AQX117" s="25"/>
      <c r="AQY117" s="25"/>
      <c r="AQZ117" s="25"/>
      <c r="ARA117" s="25"/>
      <c r="ARB117" s="25"/>
      <c r="ARC117" s="25"/>
      <c r="ARD117" s="25"/>
      <c r="ARE117" s="25"/>
      <c r="ARF117" s="25"/>
      <c r="ARG117" s="25"/>
      <c r="ARH117" s="25"/>
      <c r="ARI117" s="25"/>
      <c r="ARJ117" s="25"/>
      <c r="ARK117" s="25"/>
      <c r="ARL117" s="25"/>
      <c r="ARM117" s="25"/>
      <c r="ARN117" s="25"/>
      <c r="ARO117" s="25"/>
      <c r="ARP117" s="25"/>
      <c r="ARQ117" s="25"/>
      <c r="ARR117" s="25"/>
      <c r="ARS117" s="25"/>
      <c r="ART117" s="25"/>
      <c r="ARU117" s="25"/>
      <c r="ARV117" s="25"/>
      <c r="ARW117" s="25"/>
      <c r="ARX117" s="25"/>
      <c r="ARY117" s="25"/>
      <c r="ARZ117" s="25"/>
      <c r="ASA117" s="25"/>
      <c r="ASB117" s="25"/>
      <c r="ASC117" s="25"/>
      <c r="ASD117" s="25"/>
      <c r="ASE117" s="25"/>
      <c r="ASF117" s="25"/>
      <c r="ASG117" s="25"/>
      <c r="ASH117" s="25"/>
      <c r="ASI117" s="25"/>
      <c r="ASJ117" s="25"/>
      <c r="ASK117" s="25"/>
      <c r="ASL117" s="25"/>
      <c r="ASM117" s="25"/>
      <c r="ASN117" s="25"/>
      <c r="ASO117" s="25"/>
      <c r="ASP117" s="25"/>
      <c r="ASQ117" s="25"/>
      <c r="ASR117" s="25"/>
      <c r="ASS117" s="25"/>
      <c r="AST117" s="25"/>
      <c r="ASU117" s="25"/>
      <c r="ASV117" s="25"/>
      <c r="ASW117" s="25"/>
      <c r="ASX117" s="25"/>
      <c r="ASY117" s="25"/>
      <c r="ASZ117" s="25"/>
      <c r="ATA117" s="25"/>
      <c r="ATB117" s="25"/>
      <c r="ATC117" s="25"/>
      <c r="ATD117" s="25"/>
      <c r="ATE117" s="25"/>
      <c r="ATF117" s="25"/>
      <c r="ATG117" s="25"/>
      <c r="ATH117" s="25"/>
      <c r="ATI117" s="25"/>
      <c r="ATJ117" s="25"/>
      <c r="ATK117" s="25"/>
      <c r="ATL117" s="25"/>
      <c r="ATM117" s="25"/>
      <c r="ATN117" s="25"/>
      <c r="ATO117" s="25"/>
      <c r="ATP117" s="25"/>
      <c r="ATQ117" s="25"/>
      <c r="ATR117" s="25"/>
      <c r="ATS117" s="25"/>
      <c r="ATT117" s="25"/>
      <c r="ATU117" s="25"/>
      <c r="ATV117" s="25"/>
      <c r="ATW117" s="25"/>
      <c r="ATX117" s="25"/>
      <c r="ATY117" s="25"/>
      <c r="ATZ117" s="25"/>
      <c r="AUA117" s="25"/>
      <c r="AUB117" s="25"/>
      <c r="AUC117" s="25"/>
      <c r="AUD117" s="25"/>
      <c r="AUE117" s="25"/>
      <c r="AUF117" s="25"/>
      <c r="AUG117" s="25"/>
      <c r="AUH117" s="25"/>
      <c r="AUI117" s="25"/>
      <c r="AUJ117" s="25"/>
      <c r="AUK117" s="25"/>
      <c r="AUL117" s="25"/>
      <c r="AUM117" s="25"/>
      <c r="AUN117" s="25"/>
      <c r="AUO117" s="25"/>
      <c r="AUP117" s="25"/>
      <c r="AUQ117" s="25"/>
      <c r="AUR117" s="25"/>
      <c r="AUS117" s="25"/>
      <c r="AUT117" s="25"/>
      <c r="AUU117" s="25"/>
      <c r="AUV117" s="25"/>
      <c r="AUW117" s="25"/>
      <c r="AUX117" s="25"/>
      <c r="AUY117" s="25"/>
      <c r="AUZ117" s="25"/>
      <c r="AVA117" s="25"/>
      <c r="AVB117" s="25"/>
      <c r="AVC117" s="25"/>
      <c r="AVD117" s="25"/>
      <c r="AVE117" s="25"/>
      <c r="AVF117" s="25"/>
      <c r="AVG117" s="25"/>
      <c r="AVH117" s="25"/>
      <c r="AVI117" s="25"/>
      <c r="AVJ117" s="25"/>
      <c r="AVK117" s="25"/>
      <c r="AVL117" s="25"/>
      <c r="AVM117" s="25"/>
      <c r="AVN117" s="25"/>
      <c r="AVO117" s="25"/>
      <c r="AVP117" s="25"/>
      <c r="AVQ117" s="25"/>
      <c r="AVR117" s="25"/>
      <c r="AVS117" s="25"/>
      <c r="AVT117" s="25"/>
      <c r="AVU117" s="25"/>
      <c r="AVV117" s="25"/>
      <c r="AVW117" s="25"/>
      <c r="AVX117" s="25"/>
      <c r="AVY117" s="25"/>
      <c r="AVZ117" s="25"/>
      <c r="AWA117" s="25"/>
      <c r="AWB117" s="25"/>
      <c r="AWC117" s="25"/>
      <c r="AWD117" s="25"/>
      <c r="AWE117" s="25"/>
      <c r="AWF117" s="25"/>
      <c r="AWG117" s="25"/>
      <c r="AWH117" s="25"/>
      <c r="AWI117" s="25"/>
      <c r="AWJ117" s="25"/>
      <c r="AWK117" s="25"/>
      <c r="AWL117" s="25"/>
      <c r="AWM117" s="25"/>
      <c r="AWN117" s="25"/>
      <c r="AWO117" s="25"/>
      <c r="AWP117" s="25"/>
      <c r="AWQ117" s="25"/>
      <c r="AWR117" s="25"/>
      <c r="AWS117" s="25"/>
      <c r="AWT117" s="25"/>
      <c r="AWU117" s="25"/>
      <c r="AWV117" s="25"/>
      <c r="AWW117" s="25"/>
      <c r="AWX117" s="25"/>
      <c r="AWY117" s="25"/>
      <c r="AWZ117" s="25"/>
      <c r="AXA117" s="25"/>
      <c r="AXB117" s="25"/>
      <c r="AXC117" s="25"/>
      <c r="AXD117" s="25"/>
      <c r="AXE117" s="25"/>
      <c r="AXF117" s="25"/>
      <c r="AXG117" s="25"/>
      <c r="AXH117" s="25"/>
      <c r="AXI117" s="25"/>
      <c r="AXJ117" s="25"/>
      <c r="AXK117" s="25"/>
      <c r="AXL117" s="25"/>
      <c r="AXM117" s="25"/>
      <c r="AXN117" s="25"/>
      <c r="AXO117" s="25"/>
      <c r="AXP117" s="25"/>
      <c r="AXQ117" s="25"/>
      <c r="AXR117" s="25"/>
      <c r="AXS117" s="25"/>
      <c r="AXT117" s="25"/>
      <c r="AXU117" s="25"/>
      <c r="AXV117" s="25"/>
      <c r="AXW117" s="25"/>
      <c r="AXX117" s="25"/>
      <c r="AXY117" s="25"/>
      <c r="AXZ117" s="25"/>
      <c r="AYA117" s="25"/>
      <c r="AYB117" s="25"/>
      <c r="AYC117" s="25"/>
      <c r="AYD117" s="25"/>
      <c r="AYE117" s="25"/>
      <c r="AYF117" s="25"/>
      <c r="AYG117" s="25"/>
      <c r="AYH117" s="25"/>
      <c r="AYI117" s="25"/>
      <c r="AYJ117" s="25"/>
      <c r="AYK117" s="25"/>
      <c r="AYL117" s="25"/>
      <c r="AYM117" s="25"/>
      <c r="AYN117" s="25"/>
      <c r="AYO117" s="25"/>
      <c r="AYP117" s="25"/>
      <c r="AYQ117" s="25"/>
      <c r="AYR117" s="25"/>
      <c r="AYS117" s="25"/>
      <c r="AYT117" s="25"/>
      <c r="AYU117" s="25"/>
      <c r="AYV117" s="25"/>
      <c r="AYW117" s="25"/>
      <c r="AYX117" s="25"/>
      <c r="AYY117" s="25"/>
      <c r="AYZ117" s="25"/>
      <c r="AZA117" s="25"/>
      <c r="AZB117" s="25"/>
      <c r="AZC117" s="25"/>
      <c r="AZD117" s="25"/>
      <c r="AZE117" s="25"/>
      <c r="AZF117" s="25"/>
      <c r="AZG117" s="25"/>
      <c r="AZH117" s="25"/>
      <c r="AZI117" s="25"/>
      <c r="AZJ117" s="25"/>
      <c r="AZK117" s="25"/>
      <c r="AZL117" s="25"/>
      <c r="AZM117" s="25"/>
      <c r="AZN117" s="25"/>
      <c r="AZO117" s="25"/>
      <c r="AZP117" s="25"/>
      <c r="AZQ117" s="25"/>
      <c r="AZR117" s="25"/>
      <c r="AZS117" s="25"/>
      <c r="AZT117" s="25"/>
      <c r="AZU117" s="25"/>
      <c r="AZV117" s="25"/>
      <c r="AZW117" s="25"/>
      <c r="AZX117" s="25"/>
      <c r="AZY117" s="25"/>
      <c r="AZZ117" s="25"/>
      <c r="BAA117" s="25"/>
      <c r="BAB117" s="25"/>
      <c r="BAC117" s="25"/>
      <c r="BAD117" s="25"/>
      <c r="BAE117" s="25"/>
      <c r="BAF117" s="25"/>
      <c r="BAG117" s="25"/>
      <c r="BAH117" s="25"/>
      <c r="BAI117" s="25"/>
      <c r="BAJ117" s="25"/>
      <c r="BAK117" s="25"/>
      <c r="BAL117" s="25"/>
      <c r="BAM117" s="25"/>
      <c r="BAN117" s="25"/>
      <c r="BAO117" s="25"/>
      <c r="BAP117" s="25"/>
      <c r="BAQ117" s="25"/>
      <c r="BAR117" s="25"/>
      <c r="BAS117" s="25"/>
      <c r="BAT117" s="25"/>
      <c r="BAU117" s="25"/>
      <c r="BAV117" s="25"/>
      <c r="BAW117" s="25"/>
      <c r="BAX117" s="25"/>
      <c r="BAY117" s="25"/>
      <c r="BAZ117" s="25"/>
      <c r="BBA117" s="25"/>
      <c r="BBB117" s="25"/>
      <c r="BBC117" s="25"/>
      <c r="BBD117" s="25"/>
      <c r="BBE117" s="25"/>
      <c r="BBF117" s="25"/>
      <c r="BBG117" s="25"/>
      <c r="BBH117" s="25"/>
      <c r="BBI117" s="25"/>
      <c r="BBJ117" s="25"/>
      <c r="BBK117" s="25"/>
      <c r="BBL117" s="25"/>
      <c r="BBM117" s="25"/>
      <c r="BBN117" s="25"/>
      <c r="BBO117" s="25"/>
      <c r="BBP117" s="25"/>
      <c r="BBQ117" s="25"/>
      <c r="BBR117" s="25"/>
      <c r="BBS117" s="25"/>
      <c r="BBT117" s="25"/>
      <c r="BBU117" s="25"/>
      <c r="BBV117" s="25"/>
      <c r="BBW117" s="25"/>
      <c r="BBX117" s="25"/>
      <c r="BBY117" s="25"/>
      <c r="BBZ117" s="25"/>
      <c r="BCA117" s="25"/>
      <c r="BCB117" s="25"/>
      <c r="BCC117" s="25"/>
      <c r="BCD117" s="25"/>
      <c r="BCE117" s="25"/>
      <c r="BCF117" s="25"/>
      <c r="BCG117" s="25"/>
      <c r="BCH117" s="25"/>
      <c r="BCI117" s="25"/>
      <c r="BCJ117" s="25"/>
      <c r="BCK117" s="25"/>
      <c r="BCL117" s="25"/>
      <c r="BCM117" s="25"/>
      <c r="BCN117" s="25"/>
      <c r="BCO117" s="25"/>
      <c r="BCP117" s="25"/>
      <c r="BCQ117" s="25"/>
      <c r="BCR117" s="25"/>
      <c r="BCS117" s="25"/>
      <c r="BCT117" s="25"/>
      <c r="BCU117" s="25"/>
      <c r="BCV117" s="25"/>
      <c r="BCW117" s="25"/>
      <c r="BCX117" s="25"/>
      <c r="BCY117" s="25"/>
      <c r="BCZ117" s="25"/>
      <c r="BDA117" s="25"/>
      <c r="BDB117" s="25"/>
      <c r="BDC117" s="25"/>
      <c r="BDD117" s="25"/>
      <c r="BDE117" s="25"/>
      <c r="BDF117" s="25"/>
      <c r="BDG117" s="25"/>
      <c r="BDH117" s="25"/>
      <c r="BDI117" s="25"/>
      <c r="BDJ117" s="25"/>
      <c r="BDK117" s="25"/>
      <c r="BDL117" s="25"/>
      <c r="BDM117" s="25"/>
      <c r="BDN117" s="25"/>
      <c r="BDO117" s="25"/>
      <c r="BDP117" s="25"/>
      <c r="BDQ117" s="25"/>
      <c r="BDR117" s="25"/>
      <c r="BDS117" s="25"/>
      <c r="BDT117" s="25"/>
      <c r="BDU117" s="25"/>
      <c r="BDV117" s="25"/>
      <c r="BDW117" s="25"/>
      <c r="BDX117" s="25"/>
      <c r="BDY117" s="25"/>
      <c r="BDZ117" s="25"/>
      <c r="BEA117" s="25"/>
      <c r="BEB117" s="25"/>
      <c r="BEC117" s="25"/>
      <c r="BED117" s="25"/>
      <c r="BEE117" s="25"/>
      <c r="BEF117" s="25"/>
      <c r="BEG117" s="25"/>
      <c r="BEH117" s="25"/>
      <c r="BEI117" s="25"/>
      <c r="BEJ117" s="25"/>
      <c r="BEK117" s="25"/>
      <c r="BEL117" s="25"/>
      <c r="BEM117" s="25"/>
      <c r="BEN117" s="25"/>
      <c r="BEO117" s="25"/>
      <c r="BEP117" s="25"/>
      <c r="BEQ117" s="25"/>
      <c r="BER117" s="25"/>
      <c r="BES117" s="25"/>
      <c r="BET117" s="25"/>
      <c r="BEU117" s="25"/>
      <c r="BEV117" s="25"/>
      <c r="BEW117" s="25"/>
      <c r="BEX117" s="25"/>
      <c r="BEY117" s="25"/>
      <c r="BEZ117" s="25"/>
      <c r="BFA117" s="25"/>
      <c r="BFB117" s="25"/>
      <c r="BFC117" s="25"/>
      <c r="BFD117" s="25"/>
      <c r="BFE117" s="25"/>
      <c r="BFF117" s="25"/>
      <c r="BFG117" s="25"/>
      <c r="BFH117" s="25"/>
      <c r="BFI117" s="25"/>
      <c r="BFJ117" s="25"/>
      <c r="BFK117" s="25"/>
      <c r="BFL117" s="25"/>
      <c r="BFM117" s="25"/>
      <c r="BFN117" s="25"/>
      <c r="BFO117" s="25"/>
      <c r="BFP117" s="25"/>
      <c r="BFQ117" s="25"/>
      <c r="BFR117" s="25"/>
      <c r="BFS117" s="25"/>
      <c r="BFT117" s="25"/>
      <c r="BFU117" s="25"/>
      <c r="BFV117" s="25"/>
      <c r="BFW117" s="25"/>
      <c r="BFX117" s="25"/>
      <c r="BFY117" s="25"/>
      <c r="BFZ117" s="25"/>
      <c r="BGA117" s="25"/>
      <c r="BGB117" s="25"/>
      <c r="BGC117" s="25"/>
      <c r="BGD117" s="25"/>
      <c r="BGE117" s="25"/>
      <c r="BGF117" s="25"/>
      <c r="BGG117" s="25"/>
      <c r="BGH117" s="25"/>
      <c r="BGI117" s="25"/>
      <c r="BGJ117" s="25"/>
      <c r="BGK117" s="25"/>
      <c r="BGL117" s="25"/>
      <c r="BGM117" s="25"/>
      <c r="BGN117" s="25"/>
      <c r="BGO117" s="25"/>
      <c r="BGP117" s="25"/>
      <c r="BGQ117" s="25"/>
      <c r="BGR117" s="25"/>
      <c r="BGS117" s="25"/>
      <c r="BGT117" s="25"/>
      <c r="BGU117" s="25"/>
      <c r="BGV117" s="25"/>
      <c r="BGW117" s="25"/>
      <c r="BGX117" s="25"/>
      <c r="BGY117" s="25"/>
      <c r="BGZ117" s="25"/>
      <c r="BHA117" s="25"/>
      <c r="BHB117" s="25"/>
      <c r="BHC117" s="25"/>
      <c r="BHD117" s="25"/>
      <c r="BHE117" s="25"/>
      <c r="BHF117" s="25"/>
      <c r="BHG117" s="25"/>
      <c r="BHH117" s="25"/>
      <c r="BHI117" s="25"/>
      <c r="BHJ117" s="25"/>
      <c r="BHK117" s="25"/>
      <c r="BHL117" s="25"/>
      <c r="BHM117" s="25"/>
      <c r="BHN117" s="25"/>
      <c r="BHO117" s="25"/>
      <c r="BHP117" s="25"/>
      <c r="BHQ117" s="25"/>
      <c r="BHR117" s="25"/>
      <c r="BHS117" s="25"/>
      <c r="BHT117" s="25"/>
      <c r="BHU117" s="25"/>
      <c r="BHV117" s="25"/>
      <c r="BHW117" s="25"/>
      <c r="BHX117" s="25"/>
      <c r="BHY117" s="25"/>
      <c r="BHZ117" s="25"/>
      <c r="BIA117" s="25"/>
      <c r="BIB117" s="25"/>
      <c r="BIC117" s="25"/>
      <c r="BID117" s="25"/>
      <c r="BIE117" s="25"/>
      <c r="BIF117" s="25"/>
      <c r="BIG117" s="25"/>
      <c r="BIH117" s="25"/>
      <c r="BII117" s="25"/>
      <c r="BIJ117" s="25"/>
      <c r="BIK117" s="25"/>
      <c r="BIL117" s="25"/>
      <c r="BIM117" s="25"/>
      <c r="BIN117" s="25"/>
      <c r="BIO117" s="25"/>
      <c r="BIP117" s="25"/>
      <c r="BIQ117" s="25"/>
      <c r="BIR117" s="25"/>
      <c r="BIS117" s="25"/>
      <c r="BIT117" s="25"/>
      <c r="BIU117" s="25"/>
      <c r="BIV117" s="25"/>
      <c r="BIW117" s="25"/>
      <c r="BIX117" s="25"/>
      <c r="BIY117" s="25"/>
      <c r="BIZ117" s="25"/>
      <c r="BJA117" s="25"/>
      <c r="BJB117" s="25"/>
      <c r="BJC117" s="25"/>
      <c r="BJD117" s="25"/>
      <c r="BJE117" s="25"/>
      <c r="BJF117" s="25"/>
      <c r="BJG117" s="25"/>
      <c r="BJH117" s="25"/>
      <c r="BJI117" s="25"/>
      <c r="BJJ117" s="25"/>
      <c r="BJK117" s="25"/>
      <c r="BJL117" s="25"/>
      <c r="BJM117" s="25"/>
      <c r="BJN117" s="25"/>
      <c r="BJO117" s="25"/>
      <c r="BJP117" s="25"/>
      <c r="BJQ117" s="25"/>
      <c r="BJR117" s="25"/>
      <c r="BJS117" s="25"/>
      <c r="BJT117" s="25"/>
      <c r="BJU117" s="25"/>
      <c r="BJV117" s="25"/>
      <c r="BJW117" s="25"/>
      <c r="BJX117" s="25"/>
      <c r="BJY117" s="25"/>
      <c r="BJZ117" s="25"/>
      <c r="BKA117" s="25"/>
      <c r="BKB117" s="25"/>
      <c r="BKC117" s="25"/>
      <c r="BKD117" s="25"/>
      <c r="BKE117" s="25"/>
      <c r="BKF117" s="25"/>
      <c r="BKG117" s="25"/>
      <c r="BKH117" s="25"/>
      <c r="BKI117" s="25"/>
      <c r="BKJ117" s="25"/>
      <c r="BKK117" s="25"/>
      <c r="BKL117" s="25"/>
      <c r="BKM117" s="25"/>
      <c r="BKN117" s="25"/>
      <c r="BKO117" s="25"/>
      <c r="BKP117" s="25"/>
      <c r="BKQ117" s="25"/>
      <c r="BKR117" s="25"/>
      <c r="BKS117" s="25"/>
      <c r="BKT117" s="25"/>
      <c r="BKU117" s="25"/>
      <c r="BKV117" s="25"/>
      <c r="BKW117" s="25"/>
      <c r="BKX117" s="25"/>
      <c r="BKY117" s="25"/>
      <c r="BKZ117" s="25"/>
      <c r="BLA117" s="25"/>
      <c r="BLB117" s="25"/>
      <c r="BLC117" s="25"/>
      <c r="BLD117" s="25"/>
      <c r="BLE117" s="25"/>
      <c r="BLF117" s="25"/>
      <c r="BLG117" s="25"/>
      <c r="BLH117" s="25"/>
      <c r="BLI117" s="25"/>
      <c r="BLJ117" s="25"/>
      <c r="BLK117" s="25"/>
      <c r="BLL117" s="25"/>
      <c r="BLM117" s="25"/>
      <c r="BLN117" s="25"/>
      <c r="BLO117" s="25"/>
      <c r="BLP117" s="25"/>
      <c r="BLQ117" s="25"/>
      <c r="BLR117" s="25"/>
      <c r="BLS117" s="25"/>
      <c r="BLT117" s="25"/>
      <c r="BLU117" s="25"/>
      <c r="BLV117" s="25"/>
      <c r="BLW117" s="25"/>
      <c r="BLX117" s="25"/>
      <c r="BLY117" s="25"/>
      <c r="BLZ117" s="25"/>
      <c r="BMA117" s="25"/>
      <c r="BMB117" s="25"/>
      <c r="BMC117" s="25"/>
      <c r="BMD117" s="25"/>
      <c r="BME117" s="25"/>
      <c r="BMF117" s="25"/>
      <c r="BMG117" s="25"/>
      <c r="BMH117" s="25"/>
      <c r="BMI117" s="25"/>
      <c r="BMJ117" s="25"/>
      <c r="BMK117" s="25"/>
      <c r="BML117" s="25"/>
      <c r="BMM117" s="25"/>
      <c r="BMN117" s="25"/>
      <c r="BMO117" s="25"/>
      <c r="BMP117" s="25"/>
      <c r="BMQ117" s="25"/>
      <c r="BMR117" s="25"/>
      <c r="BMS117" s="25"/>
      <c r="BMT117" s="25"/>
      <c r="BMU117" s="25"/>
      <c r="BMV117" s="25"/>
      <c r="BMW117" s="25"/>
      <c r="BMX117" s="25"/>
      <c r="BMY117" s="25"/>
      <c r="BMZ117" s="25"/>
      <c r="BNA117" s="25"/>
      <c r="BNB117" s="25"/>
      <c r="BNC117" s="25"/>
      <c r="BND117" s="25"/>
      <c r="BNE117" s="25"/>
      <c r="BNF117" s="25"/>
      <c r="BNG117" s="25"/>
      <c r="BNH117" s="25"/>
      <c r="BNI117" s="25"/>
      <c r="BNJ117" s="25"/>
      <c r="BNK117" s="25"/>
      <c r="BNL117" s="25"/>
      <c r="BNM117" s="25"/>
      <c r="BNN117" s="25"/>
      <c r="BNO117" s="25"/>
      <c r="BNP117" s="25"/>
      <c r="BNQ117" s="25"/>
      <c r="BNR117" s="25"/>
      <c r="BNS117" s="25"/>
      <c r="BNT117" s="25"/>
      <c r="BNU117" s="25"/>
      <c r="BNV117" s="25"/>
      <c r="BNW117" s="25"/>
      <c r="BNX117" s="25"/>
      <c r="BNY117" s="25"/>
      <c r="BNZ117" s="25"/>
      <c r="BOA117" s="25"/>
      <c r="BOB117" s="25"/>
      <c r="BOC117" s="25"/>
      <c r="BOD117" s="25"/>
      <c r="BOE117" s="25"/>
      <c r="BOF117" s="25"/>
      <c r="BOG117" s="25"/>
      <c r="BOH117" s="25"/>
      <c r="BOI117" s="25"/>
      <c r="BOJ117" s="25"/>
      <c r="BOK117" s="25"/>
      <c r="BOL117" s="25"/>
      <c r="BOM117" s="25"/>
      <c r="BON117" s="25"/>
      <c r="BOO117" s="25"/>
      <c r="BOP117" s="25"/>
      <c r="BOQ117" s="25"/>
      <c r="BOR117" s="25"/>
      <c r="BOS117" s="25"/>
      <c r="BOT117" s="25"/>
      <c r="BOU117" s="25"/>
      <c r="BOV117" s="25"/>
      <c r="BOW117" s="25"/>
      <c r="BOX117" s="25"/>
      <c r="BOY117" s="25"/>
      <c r="BOZ117" s="25"/>
      <c r="BPA117" s="25"/>
      <c r="BPB117" s="25"/>
      <c r="BPC117" s="25"/>
      <c r="BPD117" s="25"/>
      <c r="BPE117" s="25"/>
      <c r="BPF117" s="25"/>
      <c r="BPG117" s="25"/>
      <c r="BPH117" s="25"/>
      <c r="BPI117" s="25"/>
      <c r="BPJ117" s="25"/>
      <c r="BPK117" s="25"/>
      <c r="BPL117" s="25"/>
      <c r="BPM117" s="25"/>
      <c r="BPN117" s="25"/>
      <c r="BPO117" s="25"/>
      <c r="BPP117" s="25"/>
      <c r="BPQ117" s="25"/>
      <c r="BPR117" s="25"/>
      <c r="BPS117" s="25"/>
      <c r="BPT117" s="25"/>
      <c r="BPU117" s="25"/>
      <c r="BPV117" s="25"/>
      <c r="BPW117" s="25"/>
      <c r="BPX117" s="25"/>
      <c r="BPY117" s="25"/>
      <c r="BPZ117" s="25"/>
      <c r="BQA117" s="25"/>
      <c r="BQB117" s="25"/>
      <c r="BQC117" s="25"/>
      <c r="BQD117" s="25"/>
      <c r="BQE117" s="25"/>
      <c r="BQF117" s="25"/>
      <c r="BQG117" s="25"/>
      <c r="BQH117" s="25"/>
      <c r="BQI117" s="25"/>
      <c r="BQJ117" s="25"/>
      <c r="BQK117" s="25"/>
      <c r="BQL117" s="25"/>
      <c r="BQM117" s="25"/>
      <c r="BQN117" s="25"/>
      <c r="BQO117" s="25"/>
      <c r="BQP117" s="25"/>
      <c r="BQQ117" s="25"/>
      <c r="BQR117" s="25"/>
      <c r="BQS117" s="25"/>
      <c r="BQT117" s="25"/>
      <c r="BQU117" s="25"/>
      <c r="BQV117" s="25"/>
      <c r="BQW117" s="25"/>
      <c r="BQX117" s="25"/>
      <c r="BQY117" s="25"/>
      <c r="BQZ117" s="25"/>
      <c r="BRA117" s="25"/>
      <c r="BRB117" s="25"/>
      <c r="BRC117" s="25"/>
      <c r="BRD117" s="25"/>
      <c r="BRE117" s="25"/>
      <c r="BRF117" s="25"/>
      <c r="BRG117" s="25"/>
      <c r="BRH117" s="25"/>
      <c r="BRI117" s="25"/>
      <c r="BRJ117" s="25"/>
      <c r="BRK117" s="25"/>
      <c r="BRL117" s="25"/>
      <c r="BRM117" s="25"/>
      <c r="BRN117" s="25"/>
      <c r="BRO117" s="25"/>
      <c r="BRP117" s="25"/>
      <c r="BRQ117" s="25"/>
      <c r="BRR117" s="25"/>
      <c r="BRS117" s="25"/>
      <c r="BRT117" s="25"/>
      <c r="BRU117" s="25"/>
      <c r="BRV117" s="25"/>
      <c r="BRW117" s="25"/>
      <c r="BRX117" s="25"/>
      <c r="BRY117" s="25"/>
      <c r="BRZ117" s="25"/>
      <c r="BSA117" s="25"/>
      <c r="BSB117" s="25"/>
      <c r="BSC117" s="25"/>
      <c r="BSD117" s="25"/>
      <c r="BSE117" s="25"/>
      <c r="BSF117" s="25"/>
      <c r="BSG117" s="25"/>
      <c r="BSH117" s="25"/>
      <c r="BSI117" s="25"/>
      <c r="BSJ117" s="25"/>
      <c r="BSK117" s="25"/>
      <c r="BSL117" s="25"/>
      <c r="BSM117" s="25"/>
      <c r="BSN117" s="25"/>
      <c r="BSO117" s="25"/>
      <c r="BSP117" s="25"/>
      <c r="BSQ117" s="25"/>
      <c r="BSR117" s="25"/>
      <c r="BSS117" s="25"/>
      <c r="BST117" s="25"/>
      <c r="BSU117" s="25"/>
      <c r="BSV117" s="25"/>
      <c r="BSW117" s="25"/>
      <c r="BSX117" s="25"/>
      <c r="BSY117" s="25"/>
      <c r="BSZ117" s="25"/>
      <c r="BTA117" s="25"/>
      <c r="BTB117" s="25"/>
      <c r="BTC117" s="25"/>
      <c r="BTD117" s="25"/>
      <c r="BTE117" s="25"/>
      <c r="BTF117" s="25"/>
      <c r="BTG117" s="25"/>
      <c r="BTH117" s="25"/>
      <c r="BTI117" s="25"/>
      <c r="BTJ117" s="25"/>
      <c r="BTK117" s="25"/>
      <c r="BTL117" s="25"/>
      <c r="BTM117" s="25"/>
      <c r="BTN117" s="25"/>
      <c r="BTO117" s="25"/>
      <c r="BTP117" s="25"/>
      <c r="BTQ117" s="25"/>
      <c r="BTR117" s="25"/>
      <c r="BTS117" s="25"/>
      <c r="BTT117" s="25"/>
      <c r="BTU117" s="25"/>
      <c r="BTV117" s="25"/>
      <c r="BTW117" s="25"/>
      <c r="BTX117" s="25"/>
      <c r="BTY117" s="25"/>
      <c r="BTZ117" s="25"/>
      <c r="BUA117" s="25"/>
      <c r="BUB117" s="25"/>
      <c r="BUC117" s="25"/>
      <c r="BUD117" s="25"/>
      <c r="BUE117" s="25"/>
      <c r="BUF117" s="25"/>
      <c r="BUG117" s="25"/>
      <c r="BUH117" s="25"/>
      <c r="BUI117" s="25"/>
      <c r="BUJ117" s="25"/>
      <c r="BUK117" s="25"/>
      <c r="BUL117" s="25"/>
      <c r="BUM117" s="25"/>
      <c r="BUN117" s="25"/>
      <c r="BUO117" s="25"/>
      <c r="BUP117" s="25"/>
      <c r="BUQ117" s="25"/>
      <c r="BUR117" s="25"/>
      <c r="BUS117" s="25"/>
      <c r="BUT117" s="25"/>
      <c r="BUU117" s="25"/>
      <c r="BUV117" s="25"/>
      <c r="BUW117" s="25"/>
      <c r="BUX117" s="25"/>
      <c r="BUY117" s="25"/>
      <c r="BUZ117" s="25"/>
      <c r="BVA117" s="25"/>
      <c r="BVB117" s="25"/>
      <c r="BVC117" s="25"/>
      <c r="BVD117" s="25"/>
      <c r="BVE117" s="25"/>
      <c r="BVF117" s="25"/>
      <c r="BVG117" s="25"/>
      <c r="BVH117" s="25"/>
      <c r="BVI117" s="25"/>
      <c r="BVJ117" s="25"/>
      <c r="BVK117" s="25"/>
      <c r="BVL117" s="25"/>
      <c r="BVM117" s="25"/>
      <c r="BVN117" s="25"/>
      <c r="BVO117" s="25"/>
      <c r="BVP117" s="25"/>
      <c r="BVQ117" s="25"/>
      <c r="BVR117" s="25"/>
      <c r="BVS117" s="25"/>
      <c r="BVT117" s="25"/>
      <c r="BVU117" s="25"/>
      <c r="BVV117" s="25"/>
      <c r="BVW117" s="25"/>
      <c r="BVX117" s="25"/>
      <c r="BVY117" s="25"/>
      <c r="BVZ117" s="25"/>
      <c r="BWA117" s="25"/>
      <c r="BWB117" s="25"/>
      <c r="BWC117" s="25"/>
      <c r="BWD117" s="25"/>
      <c r="BWE117" s="25"/>
      <c r="BWF117" s="25"/>
      <c r="BWG117" s="25"/>
      <c r="BWH117" s="25"/>
      <c r="BWI117" s="25"/>
      <c r="BWJ117" s="25"/>
      <c r="BWK117" s="25"/>
      <c r="BWL117" s="25"/>
      <c r="BWM117" s="25"/>
      <c r="BWN117" s="25"/>
      <c r="BWO117" s="25"/>
      <c r="BWP117" s="25"/>
      <c r="BWQ117" s="25"/>
      <c r="BWR117" s="25"/>
      <c r="BWS117" s="25"/>
      <c r="BWT117" s="25"/>
      <c r="BWU117" s="25"/>
      <c r="BWV117" s="25"/>
      <c r="BWW117" s="25"/>
      <c r="BWX117" s="25"/>
      <c r="BWY117" s="25"/>
      <c r="BWZ117" s="25"/>
      <c r="BXA117" s="25"/>
      <c r="BXB117" s="25"/>
      <c r="BXC117" s="25"/>
      <c r="BXD117" s="25"/>
      <c r="BXE117" s="25"/>
      <c r="BXF117" s="25"/>
      <c r="BXG117" s="25"/>
      <c r="BXH117" s="25"/>
      <c r="BXI117" s="25"/>
      <c r="BXJ117" s="25"/>
      <c r="BXK117" s="25"/>
      <c r="BXL117" s="25"/>
      <c r="BXM117" s="25"/>
      <c r="BXN117" s="25"/>
      <c r="BXO117" s="25"/>
      <c r="BXP117" s="25"/>
      <c r="BXQ117" s="25"/>
      <c r="BXR117" s="25"/>
      <c r="BXS117" s="25"/>
      <c r="BXT117" s="25"/>
      <c r="BXU117" s="25"/>
      <c r="BXV117" s="25"/>
      <c r="BXW117" s="25"/>
      <c r="BXX117" s="25"/>
      <c r="BXY117" s="25"/>
      <c r="BXZ117" s="25"/>
      <c r="BYA117" s="25"/>
      <c r="BYB117" s="25"/>
      <c r="BYC117" s="25"/>
      <c r="BYD117" s="25"/>
      <c r="BYE117" s="25"/>
      <c r="BYF117" s="25"/>
      <c r="BYG117" s="25"/>
      <c r="BYH117" s="25"/>
      <c r="BYI117" s="25"/>
      <c r="BYJ117" s="25"/>
      <c r="BYK117" s="25"/>
      <c r="BYL117" s="25"/>
      <c r="BYM117" s="25"/>
      <c r="BYN117" s="25"/>
      <c r="BYO117" s="25"/>
      <c r="BYP117" s="25"/>
      <c r="BYQ117" s="25"/>
      <c r="BYR117" s="25"/>
      <c r="BYS117" s="25"/>
      <c r="BYT117" s="25"/>
      <c r="BYU117" s="25"/>
      <c r="BYV117" s="25"/>
      <c r="BYW117" s="25"/>
      <c r="BYX117" s="25"/>
      <c r="BYY117" s="25"/>
      <c r="BYZ117" s="25"/>
      <c r="BZA117" s="25"/>
      <c r="BZB117" s="25"/>
      <c r="BZC117" s="25"/>
      <c r="BZD117" s="25"/>
      <c r="BZE117" s="25"/>
      <c r="BZF117" s="25"/>
      <c r="BZG117" s="25"/>
      <c r="BZH117" s="25"/>
      <c r="BZI117" s="25"/>
      <c r="BZJ117" s="25"/>
      <c r="BZK117" s="25"/>
      <c r="BZL117" s="25"/>
      <c r="BZM117" s="25"/>
      <c r="BZN117" s="25"/>
      <c r="BZO117" s="25"/>
      <c r="BZP117" s="25"/>
      <c r="BZQ117" s="25"/>
      <c r="BZR117" s="25"/>
      <c r="BZS117" s="25"/>
      <c r="BZT117" s="25"/>
      <c r="BZU117" s="25"/>
      <c r="BZV117" s="25"/>
      <c r="BZW117" s="25"/>
      <c r="BZX117" s="25"/>
      <c r="BZY117" s="25"/>
      <c r="BZZ117" s="25"/>
      <c r="CAA117" s="25"/>
      <c r="CAB117" s="25"/>
      <c r="CAC117" s="25"/>
      <c r="CAD117" s="25"/>
      <c r="CAE117" s="25"/>
      <c r="CAF117" s="25"/>
      <c r="CAG117" s="25"/>
      <c r="CAH117" s="25"/>
      <c r="CAI117" s="25"/>
      <c r="CAJ117" s="25"/>
      <c r="CAK117" s="25"/>
      <c r="CAL117" s="25"/>
      <c r="CAM117" s="25"/>
      <c r="CAN117" s="25"/>
      <c r="CAO117" s="25"/>
      <c r="CAP117" s="25"/>
      <c r="CAQ117" s="25"/>
      <c r="CAR117" s="25"/>
      <c r="CAS117" s="25"/>
      <c r="CAT117" s="25"/>
      <c r="CAU117" s="25"/>
      <c r="CAV117" s="25"/>
      <c r="CAW117" s="25"/>
      <c r="CAX117" s="25"/>
      <c r="CAY117" s="25"/>
      <c r="CAZ117" s="25"/>
      <c r="CBA117" s="25"/>
      <c r="CBB117" s="25"/>
      <c r="CBC117" s="25"/>
      <c r="CBD117" s="25"/>
      <c r="CBE117" s="25"/>
      <c r="CBF117" s="25"/>
      <c r="CBG117" s="25"/>
      <c r="CBH117" s="25"/>
      <c r="CBI117" s="25"/>
      <c r="CBJ117" s="25"/>
      <c r="CBK117" s="25"/>
      <c r="CBL117" s="25"/>
      <c r="CBM117" s="25"/>
      <c r="CBN117" s="25"/>
      <c r="CBO117" s="25"/>
      <c r="CBP117" s="25"/>
      <c r="CBQ117" s="25"/>
      <c r="CBR117" s="25"/>
      <c r="CBS117" s="25"/>
      <c r="CBT117" s="25"/>
      <c r="CBU117" s="25"/>
      <c r="CBV117" s="25"/>
      <c r="CBW117" s="25"/>
      <c r="CBX117" s="25"/>
      <c r="CBY117" s="25"/>
      <c r="CBZ117" s="25"/>
      <c r="CCA117" s="25"/>
      <c r="CCB117" s="25"/>
      <c r="CCC117" s="25"/>
      <c r="CCD117" s="25"/>
      <c r="CCE117" s="25"/>
      <c r="CCF117" s="25"/>
      <c r="CCG117" s="25"/>
      <c r="CCH117" s="25"/>
      <c r="CCI117" s="25"/>
      <c r="CCJ117" s="25"/>
      <c r="CCK117" s="25"/>
      <c r="CCL117" s="25"/>
      <c r="CCM117" s="25"/>
      <c r="CCN117" s="25"/>
      <c r="CCO117" s="25"/>
      <c r="CCP117" s="25"/>
      <c r="CCQ117" s="25"/>
      <c r="CCR117" s="25"/>
      <c r="CCS117" s="25"/>
      <c r="CCT117" s="25"/>
      <c r="CCU117" s="25"/>
      <c r="CCV117" s="25"/>
      <c r="CCW117" s="25"/>
      <c r="CCX117" s="25"/>
      <c r="CCY117" s="25"/>
      <c r="CCZ117" s="25"/>
      <c r="CDA117" s="25"/>
      <c r="CDB117" s="25"/>
      <c r="CDC117" s="25"/>
      <c r="CDD117" s="25"/>
      <c r="CDE117" s="25"/>
      <c r="CDF117" s="25"/>
      <c r="CDG117" s="25"/>
      <c r="CDH117" s="25"/>
      <c r="CDI117" s="25"/>
      <c r="CDJ117" s="25"/>
      <c r="CDK117" s="25"/>
      <c r="CDL117" s="25"/>
      <c r="CDM117" s="25"/>
      <c r="CDN117" s="25"/>
      <c r="CDO117" s="25"/>
      <c r="CDP117" s="25"/>
      <c r="CDQ117" s="25"/>
      <c r="CDR117" s="25"/>
      <c r="CDS117" s="25"/>
      <c r="CDT117" s="25"/>
      <c r="CDU117" s="25"/>
      <c r="CDV117" s="25"/>
      <c r="CDW117" s="25"/>
      <c r="CDX117" s="25"/>
      <c r="CDY117" s="25"/>
      <c r="CDZ117" s="25"/>
      <c r="CEA117" s="25"/>
      <c r="CEB117" s="25"/>
      <c r="CEC117" s="25"/>
      <c r="CED117" s="25"/>
      <c r="CEE117" s="25"/>
      <c r="CEF117" s="25"/>
      <c r="CEG117" s="25"/>
      <c r="CEH117" s="25"/>
      <c r="CEI117" s="25"/>
      <c r="CEJ117" s="25"/>
      <c r="CEK117" s="25"/>
      <c r="CEL117" s="25"/>
      <c r="CEM117" s="25"/>
      <c r="CEN117" s="25"/>
      <c r="CEO117" s="25"/>
      <c r="CEP117" s="25"/>
      <c r="CEQ117" s="25"/>
      <c r="CER117" s="25"/>
      <c r="CES117" s="25"/>
      <c r="CET117" s="25"/>
      <c r="CEU117" s="25"/>
      <c r="CEV117" s="25"/>
      <c r="CEW117" s="25"/>
      <c r="CEX117" s="25"/>
      <c r="CEY117" s="25"/>
      <c r="CEZ117" s="25"/>
      <c r="CFA117" s="25"/>
      <c r="CFB117" s="25"/>
      <c r="CFC117" s="25"/>
      <c r="CFD117" s="25"/>
      <c r="CFE117" s="25"/>
      <c r="CFF117" s="25"/>
      <c r="CFG117" s="25"/>
      <c r="CFH117" s="25"/>
      <c r="CFI117" s="25"/>
      <c r="CFJ117" s="25"/>
      <c r="CFK117" s="25"/>
      <c r="CFL117" s="25"/>
      <c r="CFM117" s="25"/>
      <c r="CFN117" s="25"/>
      <c r="CFO117" s="25"/>
      <c r="CFP117" s="25"/>
      <c r="CFQ117" s="25"/>
      <c r="CFR117" s="25"/>
      <c r="CFS117" s="25"/>
      <c r="CFT117" s="25"/>
      <c r="CFU117" s="25"/>
      <c r="CFV117" s="25"/>
      <c r="CFW117" s="25"/>
      <c r="CFX117" s="25"/>
      <c r="CFY117" s="25"/>
      <c r="CFZ117" s="25"/>
      <c r="CGA117" s="25"/>
      <c r="CGB117" s="25"/>
      <c r="CGC117" s="25"/>
      <c r="CGD117" s="25"/>
      <c r="CGE117" s="25"/>
      <c r="CGF117" s="25"/>
      <c r="CGG117" s="25"/>
      <c r="CGH117" s="25"/>
      <c r="CGI117" s="25"/>
      <c r="CGJ117" s="25"/>
      <c r="CGK117" s="25"/>
      <c r="CGL117" s="25"/>
      <c r="CGM117" s="25"/>
      <c r="CGN117" s="25"/>
      <c r="CGO117" s="25"/>
      <c r="CGP117" s="25"/>
      <c r="CGQ117" s="25"/>
      <c r="CGR117" s="25"/>
      <c r="CGS117" s="25"/>
      <c r="CGT117" s="25"/>
      <c r="CGU117" s="25"/>
      <c r="CGV117" s="25"/>
      <c r="CGW117" s="25"/>
      <c r="CGX117" s="25"/>
      <c r="CGY117" s="25"/>
      <c r="CGZ117" s="25"/>
      <c r="CHA117" s="25"/>
      <c r="CHB117" s="25"/>
      <c r="CHC117" s="25"/>
      <c r="CHD117" s="25"/>
      <c r="CHE117" s="25"/>
      <c r="CHF117" s="25"/>
      <c r="CHG117" s="25"/>
      <c r="CHH117" s="25"/>
      <c r="CHI117" s="25"/>
      <c r="CHJ117" s="25"/>
      <c r="CHK117" s="25"/>
      <c r="CHL117" s="25"/>
      <c r="CHM117" s="25"/>
      <c r="CHN117" s="25"/>
      <c r="CHO117" s="25"/>
      <c r="CHP117" s="25"/>
      <c r="CHQ117" s="25"/>
      <c r="CHR117" s="25"/>
      <c r="CHS117" s="25"/>
      <c r="CHT117" s="25"/>
      <c r="CHU117" s="25"/>
      <c r="CHV117" s="25"/>
      <c r="CHW117" s="25"/>
      <c r="CHX117" s="25"/>
      <c r="CHY117" s="25"/>
      <c r="CHZ117" s="25"/>
      <c r="CIA117" s="25"/>
      <c r="CIB117" s="25"/>
      <c r="CIC117" s="25"/>
      <c r="CID117" s="25"/>
      <c r="CIE117" s="25"/>
      <c r="CIF117" s="25"/>
      <c r="CIG117" s="25"/>
      <c r="CIH117" s="25"/>
      <c r="CII117" s="25"/>
      <c r="CIJ117" s="25"/>
      <c r="CIK117" s="25"/>
      <c r="CIL117" s="25"/>
      <c r="CIM117" s="25"/>
      <c r="CIN117" s="25"/>
      <c r="CIO117" s="25"/>
      <c r="CIP117" s="25"/>
      <c r="CIQ117" s="25"/>
      <c r="CIR117" s="25"/>
      <c r="CIS117" s="25"/>
      <c r="CIT117" s="25"/>
      <c r="CIU117" s="25"/>
      <c r="CIV117" s="25"/>
      <c r="CIW117" s="25"/>
      <c r="CIX117" s="25"/>
      <c r="CIY117" s="25"/>
      <c r="CIZ117" s="25"/>
      <c r="CJA117" s="25"/>
      <c r="CJB117" s="25"/>
      <c r="CJC117" s="25"/>
      <c r="CJD117" s="25"/>
      <c r="CJE117" s="25"/>
      <c r="CJF117" s="25"/>
      <c r="CJG117" s="25"/>
      <c r="CJH117" s="25"/>
      <c r="CJI117" s="25"/>
      <c r="CJJ117" s="25"/>
      <c r="CJK117" s="25"/>
      <c r="CJL117" s="25"/>
      <c r="CJM117" s="25"/>
      <c r="CJN117" s="25"/>
      <c r="CJO117" s="25"/>
      <c r="CJP117" s="25"/>
      <c r="CJQ117" s="25"/>
      <c r="CJR117" s="25"/>
      <c r="CJS117" s="25"/>
      <c r="CJT117" s="25"/>
      <c r="CJU117" s="25"/>
      <c r="CJV117" s="25"/>
      <c r="CJW117" s="25"/>
      <c r="CJX117" s="25"/>
      <c r="CJY117" s="25"/>
      <c r="CJZ117" s="25"/>
      <c r="CKA117" s="25"/>
      <c r="CKB117" s="25"/>
      <c r="CKC117" s="25"/>
      <c r="CKD117" s="25"/>
      <c r="CKE117" s="25"/>
      <c r="CKF117" s="25"/>
      <c r="CKG117" s="25"/>
      <c r="CKH117" s="25"/>
      <c r="CKI117" s="25"/>
      <c r="CKJ117" s="25"/>
      <c r="CKK117" s="25"/>
      <c r="CKL117" s="25"/>
      <c r="CKM117" s="25"/>
      <c r="CKN117" s="25"/>
      <c r="CKO117" s="25"/>
      <c r="CKP117" s="25"/>
      <c r="CKQ117" s="25"/>
      <c r="CKR117" s="25"/>
      <c r="CKS117" s="25"/>
      <c r="CKT117" s="25"/>
      <c r="CKU117" s="25"/>
      <c r="CKV117" s="25"/>
      <c r="CKW117" s="25"/>
      <c r="CKX117" s="25"/>
      <c r="CKY117" s="25"/>
      <c r="CKZ117" s="25"/>
      <c r="CLA117" s="25"/>
      <c r="CLB117" s="25"/>
      <c r="CLC117" s="25"/>
      <c r="CLD117" s="25"/>
      <c r="CLE117" s="25"/>
      <c r="CLF117" s="25"/>
      <c r="CLG117" s="25"/>
      <c r="CLH117" s="25"/>
      <c r="CLI117" s="25"/>
      <c r="CLJ117" s="25"/>
      <c r="CLK117" s="25"/>
      <c r="CLL117" s="25"/>
      <c r="CLM117" s="25"/>
      <c r="CLN117" s="25"/>
      <c r="CLO117" s="25"/>
      <c r="CLP117" s="25"/>
      <c r="CLQ117" s="25"/>
      <c r="CLR117" s="25"/>
      <c r="CLS117" s="25"/>
      <c r="CLT117" s="25"/>
      <c r="CLU117" s="25"/>
      <c r="CLV117" s="25"/>
      <c r="CLW117" s="25"/>
      <c r="CLX117" s="25"/>
      <c r="CLY117" s="25"/>
      <c r="CLZ117" s="25"/>
      <c r="CMA117" s="25"/>
      <c r="CMB117" s="25"/>
      <c r="CMC117" s="25"/>
      <c r="CMD117" s="25"/>
      <c r="CME117" s="25"/>
      <c r="CMF117" s="25"/>
      <c r="CMG117" s="25"/>
      <c r="CMH117" s="25"/>
      <c r="CMI117" s="25"/>
      <c r="CMJ117" s="25"/>
      <c r="CMK117" s="25"/>
      <c r="CML117" s="25"/>
      <c r="CMM117" s="25"/>
      <c r="CMN117" s="25"/>
      <c r="CMO117" s="25"/>
      <c r="CMP117" s="25"/>
      <c r="CMQ117" s="25"/>
      <c r="CMR117" s="25"/>
      <c r="CMS117" s="25"/>
      <c r="CMT117" s="25"/>
      <c r="CMU117" s="25"/>
      <c r="CMV117" s="25"/>
      <c r="CMW117" s="25"/>
      <c r="CMX117" s="25"/>
      <c r="CMY117" s="25"/>
      <c r="CMZ117" s="25"/>
      <c r="CNA117" s="25"/>
      <c r="CNB117" s="25"/>
      <c r="CNC117" s="25"/>
      <c r="CND117" s="25"/>
      <c r="CNE117" s="25"/>
      <c r="CNF117" s="25"/>
      <c r="CNG117" s="25"/>
      <c r="CNH117" s="25"/>
      <c r="CNI117" s="25"/>
      <c r="CNJ117" s="25"/>
      <c r="CNK117" s="25"/>
      <c r="CNL117" s="25"/>
      <c r="CNM117" s="25"/>
      <c r="CNN117" s="25"/>
      <c r="CNO117" s="25"/>
      <c r="CNP117" s="25"/>
      <c r="CNQ117" s="25"/>
      <c r="CNR117" s="25"/>
      <c r="CNS117" s="25"/>
      <c r="CNT117" s="25"/>
      <c r="CNU117" s="25"/>
      <c r="CNV117" s="25"/>
      <c r="CNW117" s="25"/>
      <c r="CNX117" s="25"/>
      <c r="CNY117" s="25"/>
      <c r="CNZ117" s="25"/>
      <c r="COA117" s="25"/>
      <c r="COB117" s="25"/>
      <c r="COC117" s="25"/>
      <c r="COD117" s="25"/>
      <c r="COE117" s="25"/>
      <c r="COF117" s="25"/>
      <c r="COG117" s="25"/>
      <c r="COH117" s="25"/>
      <c r="COI117" s="25"/>
      <c r="COJ117" s="25"/>
      <c r="COK117" s="25"/>
      <c r="COL117" s="25"/>
      <c r="COM117" s="25"/>
      <c r="CON117" s="25"/>
      <c r="COO117" s="25"/>
      <c r="COP117" s="25"/>
      <c r="COQ117" s="25"/>
      <c r="COR117" s="25"/>
      <c r="COS117" s="25"/>
      <c r="COT117" s="25"/>
      <c r="COU117" s="25"/>
      <c r="COV117" s="25"/>
      <c r="COW117" s="25"/>
      <c r="COX117" s="25"/>
      <c r="COY117" s="25"/>
      <c r="COZ117" s="25"/>
      <c r="CPA117" s="25"/>
      <c r="CPB117" s="25"/>
      <c r="CPC117" s="25"/>
      <c r="CPD117" s="25"/>
      <c r="CPE117" s="25"/>
      <c r="CPF117" s="25"/>
      <c r="CPG117" s="25"/>
      <c r="CPH117" s="25"/>
      <c r="CPI117" s="25"/>
      <c r="CPJ117" s="25"/>
      <c r="CPK117" s="25"/>
      <c r="CPL117" s="25"/>
      <c r="CPM117" s="25"/>
      <c r="CPN117" s="25"/>
      <c r="CPO117" s="25"/>
      <c r="CPP117" s="25"/>
      <c r="CPQ117" s="25"/>
      <c r="CPR117" s="25"/>
      <c r="CPS117" s="25"/>
      <c r="CPT117" s="25"/>
      <c r="CPU117" s="25"/>
      <c r="CPV117" s="25"/>
      <c r="CPW117" s="25"/>
      <c r="CPX117" s="25"/>
      <c r="CPY117" s="25"/>
      <c r="CPZ117" s="25"/>
      <c r="CQA117" s="25"/>
      <c r="CQB117" s="25"/>
      <c r="CQC117" s="25"/>
      <c r="CQD117" s="25"/>
      <c r="CQE117" s="25"/>
      <c r="CQF117" s="25"/>
      <c r="CQG117" s="25"/>
      <c r="CQH117" s="25"/>
      <c r="CQI117" s="25"/>
      <c r="CQJ117" s="25"/>
      <c r="CQK117" s="25"/>
      <c r="CQL117" s="25"/>
      <c r="CQM117" s="25"/>
      <c r="CQN117" s="25"/>
      <c r="CQO117" s="25"/>
      <c r="CQP117" s="25"/>
      <c r="CQQ117" s="25"/>
      <c r="CQR117" s="25"/>
      <c r="CQS117" s="25"/>
      <c r="CQT117" s="25"/>
      <c r="CQU117" s="25"/>
      <c r="CQV117" s="25"/>
      <c r="CQW117" s="25"/>
      <c r="CQX117" s="25"/>
      <c r="CQY117" s="25"/>
      <c r="CQZ117" s="25"/>
      <c r="CRA117" s="25"/>
      <c r="CRB117" s="25"/>
      <c r="CRC117" s="25"/>
      <c r="CRD117" s="25"/>
      <c r="CRE117" s="25"/>
      <c r="CRF117" s="25"/>
      <c r="CRG117" s="25"/>
      <c r="CRH117" s="25"/>
      <c r="CRI117" s="25"/>
      <c r="CRJ117" s="25"/>
      <c r="CRK117" s="25"/>
      <c r="CRL117" s="25"/>
      <c r="CRM117" s="25"/>
      <c r="CRN117" s="25"/>
      <c r="CRO117" s="25"/>
      <c r="CRP117" s="25"/>
      <c r="CRQ117" s="25"/>
      <c r="CRR117" s="25"/>
      <c r="CRS117" s="25"/>
      <c r="CRT117" s="25"/>
      <c r="CRU117" s="25"/>
      <c r="CRV117" s="25"/>
      <c r="CRW117" s="25"/>
      <c r="CRX117" s="25"/>
      <c r="CRY117" s="25"/>
      <c r="CRZ117" s="25"/>
      <c r="CSA117" s="25"/>
      <c r="CSB117" s="25"/>
      <c r="CSC117" s="25"/>
      <c r="CSD117" s="25"/>
      <c r="CSE117" s="25"/>
      <c r="CSF117" s="25"/>
      <c r="CSG117" s="25"/>
      <c r="CSH117" s="25"/>
      <c r="CSI117" s="25"/>
      <c r="CSJ117" s="25"/>
      <c r="CSK117" s="25"/>
      <c r="CSL117" s="25"/>
      <c r="CSM117" s="25"/>
      <c r="CSN117" s="25"/>
      <c r="CSO117" s="25"/>
      <c r="CSP117" s="25"/>
      <c r="CSQ117" s="25"/>
      <c r="CSR117" s="25"/>
      <c r="CSS117" s="25"/>
      <c r="CST117" s="25"/>
      <c r="CSU117" s="25"/>
      <c r="CSV117" s="25"/>
      <c r="CSW117" s="25"/>
      <c r="CSX117" s="25"/>
      <c r="CSY117" s="25"/>
      <c r="CSZ117" s="25"/>
      <c r="CTA117" s="25"/>
      <c r="CTB117" s="25"/>
      <c r="CTC117" s="25"/>
      <c r="CTD117" s="25"/>
      <c r="CTE117" s="25"/>
      <c r="CTF117" s="25"/>
      <c r="CTG117" s="25"/>
      <c r="CTH117" s="25"/>
      <c r="CTI117" s="25"/>
      <c r="CTJ117" s="25"/>
      <c r="CTK117" s="25"/>
      <c r="CTL117" s="25"/>
      <c r="CTM117" s="25"/>
      <c r="CTN117" s="25"/>
      <c r="CTO117" s="25"/>
      <c r="CTP117" s="25"/>
      <c r="CTQ117" s="25"/>
      <c r="CTR117" s="25"/>
      <c r="CTS117" s="25"/>
      <c r="CTT117" s="25"/>
      <c r="CTU117" s="25"/>
      <c r="CTV117" s="25"/>
      <c r="CTW117" s="25"/>
      <c r="CTX117" s="25"/>
    </row>
    <row r="118" spans="1:2572" s="15" customFormat="1" ht="24" customHeight="1">
      <c r="A118" s="21">
        <v>45439</v>
      </c>
      <c r="B118" s="8" t="s">
        <v>7</v>
      </c>
      <c r="C118" s="8" t="s">
        <v>8</v>
      </c>
      <c r="D118" s="8">
        <v>0</v>
      </c>
      <c r="E118" s="9" t="s">
        <v>144</v>
      </c>
      <c r="F118" s="8" t="s">
        <v>10</v>
      </c>
    </row>
    <row r="119" spans="1:2572" s="15" customFormat="1" ht="24" customHeight="1">
      <c r="A119" s="21">
        <v>45440</v>
      </c>
      <c r="B119" s="8" t="s">
        <v>14</v>
      </c>
      <c r="C119" s="8" t="s">
        <v>87</v>
      </c>
      <c r="D119" s="8">
        <v>80</v>
      </c>
      <c r="E119" s="9" t="s">
        <v>23</v>
      </c>
      <c r="F119" s="8" t="s">
        <v>10</v>
      </c>
    </row>
    <row r="120" spans="1:2572" s="15" customFormat="1" ht="24" customHeight="1">
      <c r="A120" s="21">
        <v>45440</v>
      </c>
      <c r="B120" s="8" t="s">
        <v>24</v>
      </c>
      <c r="C120" s="8" t="s">
        <v>126</v>
      </c>
      <c r="D120" s="8">
        <v>128</v>
      </c>
      <c r="E120" s="9" t="s">
        <v>145</v>
      </c>
      <c r="F120" s="8" t="s">
        <v>10</v>
      </c>
    </row>
    <row r="121" spans="1:2572" s="15" customFormat="1" ht="24" customHeight="1">
      <c r="A121" s="21">
        <v>45440</v>
      </c>
      <c r="B121" s="8" t="s">
        <v>24</v>
      </c>
      <c r="C121" s="8" t="s">
        <v>146</v>
      </c>
      <c r="D121" s="8">
        <v>36</v>
      </c>
      <c r="E121" s="9" t="s">
        <v>147</v>
      </c>
      <c r="F121" s="8" t="s">
        <v>10</v>
      </c>
    </row>
    <row r="122" spans="1:2572" s="15" customFormat="1" ht="24" customHeight="1">
      <c r="A122" s="21">
        <v>45440</v>
      </c>
      <c r="B122" s="8" t="s">
        <v>78</v>
      </c>
      <c r="C122" s="8" t="s">
        <v>148</v>
      </c>
      <c r="D122" s="8">
        <v>30</v>
      </c>
      <c r="E122" s="9" t="s">
        <v>149</v>
      </c>
      <c r="F122" s="8" t="s">
        <v>10</v>
      </c>
    </row>
    <row r="123" spans="1:2572" s="15" customFormat="1" ht="24" customHeight="1">
      <c r="A123" s="21">
        <v>45440</v>
      </c>
      <c r="B123" s="8" t="s">
        <v>78</v>
      </c>
      <c r="C123" s="8" t="s">
        <v>150</v>
      </c>
      <c r="D123" s="8">
        <v>30</v>
      </c>
      <c r="E123" s="9" t="s">
        <v>151</v>
      </c>
      <c r="F123" s="8" t="s">
        <v>10</v>
      </c>
    </row>
    <row r="124" spans="1:2572" s="15" customFormat="1" ht="24" customHeight="1">
      <c r="A124" s="21">
        <v>45440</v>
      </c>
      <c r="B124" s="8" t="s">
        <v>78</v>
      </c>
      <c r="C124" s="8" t="s">
        <v>152</v>
      </c>
      <c r="D124" s="8">
        <v>20</v>
      </c>
      <c r="E124" s="9" t="s">
        <v>153</v>
      </c>
      <c r="F124" s="8" t="s">
        <v>10</v>
      </c>
    </row>
    <row r="125" spans="1:2572" s="15" customFormat="1" ht="24" customHeight="1">
      <c r="A125" s="21">
        <v>45440</v>
      </c>
      <c r="B125" s="8" t="s">
        <v>78</v>
      </c>
      <c r="C125" s="8" t="s">
        <v>139</v>
      </c>
      <c r="D125" s="8">
        <v>568</v>
      </c>
      <c r="E125" s="9" t="s">
        <v>140</v>
      </c>
      <c r="F125" s="8" t="s">
        <v>10</v>
      </c>
    </row>
    <row r="126" spans="1:2572" s="15" customFormat="1" ht="24" customHeight="1">
      <c r="A126" s="21">
        <v>45440</v>
      </c>
      <c r="B126" s="8" t="s">
        <v>7</v>
      </c>
      <c r="C126" s="8" t="s">
        <v>8</v>
      </c>
      <c r="D126" s="8">
        <v>0</v>
      </c>
      <c r="E126" s="9" t="s">
        <v>154</v>
      </c>
      <c r="F126" s="8" t="s">
        <v>10</v>
      </c>
    </row>
    <row r="127" spans="1:2572" s="15" customFormat="1" ht="24" customHeight="1">
      <c r="A127" s="21">
        <v>45440</v>
      </c>
      <c r="B127" s="8" t="s">
        <v>7</v>
      </c>
      <c r="C127" s="8" t="s">
        <v>155</v>
      </c>
      <c r="D127" s="8">
        <v>20</v>
      </c>
      <c r="E127" s="9" t="s">
        <v>156</v>
      </c>
      <c r="F127" s="8" t="s">
        <v>10</v>
      </c>
    </row>
    <row r="128" spans="1:2572" s="15" customFormat="1" ht="24" customHeight="1">
      <c r="A128" s="21">
        <v>45440</v>
      </c>
      <c r="B128" s="8" t="s">
        <v>78</v>
      </c>
      <c r="C128" s="8" t="s">
        <v>142</v>
      </c>
      <c r="D128" s="8">
        <v>600</v>
      </c>
      <c r="E128" s="9" t="s">
        <v>143</v>
      </c>
      <c r="F128" s="8" t="s">
        <v>10</v>
      </c>
    </row>
    <row r="129" spans="1:2572" s="15" customFormat="1" ht="24" customHeight="1">
      <c r="A129" s="21">
        <v>45441</v>
      </c>
      <c r="B129" s="8" t="s">
        <v>14</v>
      </c>
      <c r="C129" s="8" t="s">
        <v>87</v>
      </c>
      <c r="D129" s="8">
        <v>200</v>
      </c>
      <c r="E129" s="9" t="s">
        <v>23</v>
      </c>
      <c r="F129" s="8" t="s">
        <v>10</v>
      </c>
    </row>
    <row r="130" spans="1:2572" s="15" customFormat="1" ht="24" customHeight="1">
      <c r="A130" s="21">
        <v>45441</v>
      </c>
      <c r="B130" s="8" t="s">
        <v>78</v>
      </c>
      <c r="C130" s="8" t="s">
        <v>31</v>
      </c>
      <c r="D130" s="8">
        <v>50</v>
      </c>
      <c r="E130" s="9" t="s">
        <v>133</v>
      </c>
      <c r="F130" s="8" t="s">
        <v>10</v>
      </c>
    </row>
    <row r="131" spans="1:2572" s="15" customFormat="1" ht="24" customHeight="1">
      <c r="A131" s="21">
        <v>45441</v>
      </c>
      <c r="B131" s="8" t="s">
        <v>24</v>
      </c>
      <c r="C131" s="8" t="s">
        <v>157</v>
      </c>
      <c r="D131" s="8">
        <v>159</v>
      </c>
      <c r="E131" s="9" t="s">
        <v>158</v>
      </c>
      <c r="F131" s="8" t="s">
        <v>10</v>
      </c>
    </row>
    <row r="132" spans="1:2572" s="15" customFormat="1" ht="24" customHeight="1">
      <c r="A132" s="21">
        <v>45441</v>
      </c>
      <c r="B132" s="8" t="s">
        <v>24</v>
      </c>
      <c r="C132" s="8" t="s">
        <v>152</v>
      </c>
      <c r="D132" s="8">
        <v>289</v>
      </c>
      <c r="E132" s="9" t="s">
        <v>159</v>
      </c>
      <c r="F132" s="8" t="s">
        <v>10</v>
      </c>
    </row>
    <row r="133" spans="1:2572" s="16" customFormat="1" ht="24" customHeight="1">
      <c r="A133" s="22">
        <v>45441</v>
      </c>
      <c r="B133" s="23" t="s">
        <v>14</v>
      </c>
      <c r="C133" s="23" t="s">
        <v>54</v>
      </c>
      <c r="D133" s="23">
        <v>559</v>
      </c>
      <c r="E133" s="24" t="s">
        <v>16</v>
      </c>
      <c r="F133" s="23" t="s">
        <v>10</v>
      </c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  <c r="MI133" s="25"/>
      <c r="MJ133" s="25"/>
      <c r="MK133" s="25"/>
      <c r="ML133" s="25"/>
      <c r="MM133" s="25"/>
      <c r="MN133" s="25"/>
      <c r="MO133" s="25"/>
      <c r="MP133" s="25"/>
      <c r="MQ133" s="25"/>
      <c r="MR133" s="25"/>
      <c r="MS133" s="25"/>
      <c r="MT133" s="25"/>
      <c r="MU133" s="25"/>
      <c r="MV133" s="25"/>
      <c r="MW133" s="25"/>
      <c r="MX133" s="25"/>
      <c r="MY133" s="25"/>
      <c r="MZ133" s="25"/>
      <c r="NA133" s="25"/>
      <c r="NB133" s="25"/>
      <c r="NC133" s="25"/>
      <c r="ND133" s="25"/>
      <c r="NE133" s="25"/>
      <c r="NF133" s="25"/>
      <c r="NG133" s="25"/>
      <c r="NH133" s="25"/>
      <c r="NI133" s="25"/>
      <c r="NJ133" s="25"/>
      <c r="NK133" s="25"/>
      <c r="NL133" s="25"/>
      <c r="NM133" s="25"/>
      <c r="NN133" s="25"/>
      <c r="NO133" s="25"/>
      <c r="NP133" s="25"/>
      <c r="NQ133" s="25"/>
      <c r="NR133" s="25"/>
      <c r="NS133" s="25"/>
      <c r="NT133" s="25"/>
      <c r="NU133" s="25"/>
      <c r="NV133" s="25"/>
      <c r="NW133" s="25"/>
      <c r="NX133" s="25"/>
      <c r="NY133" s="25"/>
      <c r="NZ133" s="25"/>
      <c r="OA133" s="25"/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5"/>
      <c r="OO133" s="25"/>
      <c r="OP133" s="25"/>
      <c r="OQ133" s="25"/>
      <c r="OR133" s="25"/>
      <c r="OS133" s="25"/>
      <c r="OT133" s="25"/>
      <c r="OU133" s="25"/>
      <c r="OV133" s="25"/>
      <c r="OW133" s="25"/>
      <c r="OX133" s="25"/>
      <c r="OY133" s="25"/>
      <c r="OZ133" s="25"/>
      <c r="PA133" s="25"/>
      <c r="PB133" s="25"/>
      <c r="PC133" s="25"/>
      <c r="PD133" s="25"/>
      <c r="PE133" s="25"/>
      <c r="PF133" s="25"/>
      <c r="PG133" s="25"/>
      <c r="PH133" s="25"/>
      <c r="PI133" s="25"/>
      <c r="PJ133" s="25"/>
      <c r="PK133" s="25"/>
      <c r="PL133" s="25"/>
      <c r="PM133" s="25"/>
      <c r="PN133" s="25"/>
      <c r="PO133" s="25"/>
      <c r="PP133" s="25"/>
      <c r="PQ133" s="25"/>
      <c r="PR133" s="25"/>
      <c r="PS133" s="25"/>
      <c r="PT133" s="25"/>
      <c r="PU133" s="25"/>
      <c r="PV133" s="25"/>
      <c r="PW133" s="25"/>
      <c r="PX133" s="25"/>
      <c r="PY133" s="25"/>
      <c r="PZ133" s="25"/>
      <c r="QA133" s="25"/>
      <c r="QB133" s="25"/>
      <c r="QC133" s="25"/>
      <c r="QD133" s="25"/>
      <c r="QE133" s="25"/>
      <c r="QF133" s="25"/>
      <c r="QG133" s="25"/>
      <c r="QH133" s="25"/>
      <c r="QI133" s="25"/>
      <c r="QJ133" s="25"/>
      <c r="QK133" s="25"/>
      <c r="QL133" s="25"/>
      <c r="QM133" s="25"/>
      <c r="QN133" s="25"/>
      <c r="QO133" s="25"/>
      <c r="QP133" s="25"/>
      <c r="QQ133" s="25"/>
      <c r="QR133" s="25"/>
      <c r="QS133" s="25"/>
      <c r="QT133" s="25"/>
      <c r="QU133" s="25"/>
      <c r="QV133" s="25"/>
      <c r="QW133" s="25"/>
      <c r="QX133" s="25"/>
      <c r="QY133" s="25"/>
      <c r="QZ133" s="25"/>
      <c r="RA133" s="25"/>
      <c r="RB133" s="25"/>
      <c r="RC133" s="25"/>
      <c r="RD133" s="25"/>
      <c r="RE133" s="25"/>
      <c r="RF133" s="25"/>
      <c r="RG133" s="25"/>
      <c r="RH133" s="25"/>
      <c r="RI133" s="25"/>
      <c r="RJ133" s="25"/>
      <c r="RK133" s="25"/>
      <c r="RL133" s="25"/>
      <c r="RM133" s="25"/>
      <c r="RN133" s="25"/>
      <c r="RO133" s="25"/>
      <c r="RP133" s="25"/>
      <c r="RQ133" s="25"/>
      <c r="RR133" s="25"/>
      <c r="RS133" s="25"/>
      <c r="RT133" s="25"/>
      <c r="RU133" s="25"/>
      <c r="RV133" s="25"/>
      <c r="RW133" s="25"/>
      <c r="RX133" s="25"/>
      <c r="RY133" s="25"/>
      <c r="RZ133" s="25"/>
      <c r="SA133" s="25"/>
      <c r="SB133" s="25"/>
      <c r="SC133" s="25"/>
      <c r="SD133" s="25"/>
      <c r="SE133" s="25"/>
      <c r="SF133" s="25"/>
      <c r="SG133" s="25"/>
      <c r="SH133" s="25"/>
      <c r="SI133" s="25"/>
      <c r="SJ133" s="25"/>
      <c r="SK133" s="25"/>
      <c r="SL133" s="25"/>
      <c r="SM133" s="25"/>
      <c r="SN133" s="25"/>
      <c r="SO133" s="25"/>
      <c r="SP133" s="25"/>
      <c r="SQ133" s="25"/>
      <c r="SR133" s="25"/>
      <c r="SS133" s="25"/>
      <c r="ST133" s="25"/>
      <c r="SU133" s="25"/>
      <c r="SV133" s="25"/>
      <c r="SW133" s="25"/>
      <c r="SX133" s="25"/>
      <c r="SY133" s="25"/>
      <c r="SZ133" s="25"/>
      <c r="TA133" s="25"/>
      <c r="TB133" s="25"/>
      <c r="TC133" s="25"/>
      <c r="TD133" s="25"/>
      <c r="TE133" s="25"/>
      <c r="TF133" s="25"/>
      <c r="TG133" s="25"/>
      <c r="TH133" s="25"/>
      <c r="TI133" s="25"/>
      <c r="TJ133" s="25"/>
      <c r="TK133" s="25"/>
      <c r="TL133" s="25"/>
      <c r="TM133" s="25"/>
      <c r="TN133" s="25"/>
      <c r="TO133" s="25"/>
      <c r="TP133" s="25"/>
      <c r="TQ133" s="25"/>
      <c r="TR133" s="25"/>
      <c r="TS133" s="25"/>
      <c r="TT133" s="25"/>
      <c r="TU133" s="25"/>
      <c r="TV133" s="25"/>
      <c r="TW133" s="25"/>
      <c r="TX133" s="25"/>
      <c r="TY133" s="25"/>
      <c r="TZ133" s="25"/>
      <c r="UA133" s="25"/>
      <c r="UB133" s="25"/>
      <c r="UC133" s="25"/>
      <c r="UD133" s="25"/>
      <c r="UE133" s="25"/>
      <c r="UF133" s="25"/>
      <c r="UG133" s="25"/>
      <c r="UH133" s="25"/>
      <c r="UI133" s="25"/>
      <c r="UJ133" s="25"/>
      <c r="UK133" s="25"/>
      <c r="UL133" s="25"/>
      <c r="UM133" s="25"/>
      <c r="UN133" s="25"/>
      <c r="UO133" s="25"/>
      <c r="UP133" s="25"/>
      <c r="UQ133" s="25"/>
      <c r="UR133" s="25"/>
      <c r="US133" s="25"/>
      <c r="UT133" s="25"/>
      <c r="UU133" s="25"/>
      <c r="UV133" s="25"/>
      <c r="UW133" s="25"/>
      <c r="UX133" s="25"/>
      <c r="UY133" s="25"/>
      <c r="UZ133" s="25"/>
      <c r="VA133" s="25"/>
      <c r="VB133" s="25"/>
      <c r="VC133" s="25"/>
      <c r="VD133" s="25"/>
      <c r="VE133" s="25"/>
      <c r="VF133" s="25"/>
      <c r="VG133" s="25"/>
      <c r="VH133" s="25"/>
      <c r="VI133" s="25"/>
      <c r="VJ133" s="25"/>
      <c r="VK133" s="25"/>
      <c r="VL133" s="25"/>
      <c r="VM133" s="25"/>
      <c r="VN133" s="25"/>
      <c r="VO133" s="25"/>
      <c r="VP133" s="25"/>
      <c r="VQ133" s="25"/>
      <c r="VR133" s="25"/>
      <c r="VS133" s="25"/>
      <c r="VT133" s="25"/>
      <c r="VU133" s="25"/>
      <c r="VV133" s="25"/>
      <c r="VW133" s="25"/>
      <c r="VX133" s="25"/>
      <c r="VY133" s="25"/>
      <c r="VZ133" s="25"/>
      <c r="WA133" s="25"/>
      <c r="WB133" s="25"/>
      <c r="WC133" s="25"/>
      <c r="WD133" s="25"/>
      <c r="WE133" s="25"/>
      <c r="WF133" s="25"/>
      <c r="WG133" s="25"/>
      <c r="WH133" s="25"/>
      <c r="WI133" s="25"/>
      <c r="WJ133" s="25"/>
      <c r="WK133" s="25"/>
      <c r="WL133" s="25"/>
      <c r="WM133" s="25"/>
      <c r="WN133" s="25"/>
      <c r="WO133" s="25"/>
      <c r="WP133" s="25"/>
      <c r="WQ133" s="25"/>
      <c r="WR133" s="25"/>
      <c r="WS133" s="25"/>
      <c r="WT133" s="25"/>
      <c r="WU133" s="25"/>
      <c r="WV133" s="25"/>
      <c r="WW133" s="25"/>
      <c r="WX133" s="25"/>
      <c r="WY133" s="25"/>
      <c r="WZ133" s="25"/>
      <c r="XA133" s="25"/>
      <c r="XB133" s="25"/>
      <c r="XC133" s="25"/>
      <c r="XD133" s="25"/>
      <c r="XE133" s="25"/>
      <c r="XF133" s="25"/>
      <c r="XG133" s="25"/>
      <c r="XH133" s="25"/>
      <c r="XI133" s="25"/>
      <c r="XJ133" s="25"/>
      <c r="XK133" s="25"/>
      <c r="XL133" s="25"/>
      <c r="XM133" s="25"/>
      <c r="XN133" s="25"/>
      <c r="XO133" s="25"/>
      <c r="XP133" s="25"/>
      <c r="XQ133" s="25"/>
      <c r="XR133" s="25"/>
      <c r="XS133" s="25"/>
      <c r="XT133" s="25"/>
      <c r="XU133" s="25"/>
      <c r="XV133" s="25"/>
      <c r="XW133" s="25"/>
      <c r="XX133" s="25"/>
      <c r="XY133" s="25"/>
      <c r="XZ133" s="25"/>
      <c r="YA133" s="25"/>
      <c r="YB133" s="25"/>
      <c r="YC133" s="25"/>
      <c r="YD133" s="25"/>
      <c r="YE133" s="25"/>
      <c r="YF133" s="25"/>
      <c r="YG133" s="25"/>
      <c r="YH133" s="25"/>
      <c r="YI133" s="25"/>
      <c r="YJ133" s="25"/>
      <c r="YK133" s="25"/>
      <c r="YL133" s="25"/>
      <c r="YM133" s="25"/>
      <c r="YN133" s="25"/>
      <c r="YO133" s="25"/>
      <c r="YP133" s="25"/>
      <c r="YQ133" s="25"/>
      <c r="YR133" s="25"/>
      <c r="YS133" s="25"/>
      <c r="YT133" s="25"/>
      <c r="YU133" s="25"/>
      <c r="YV133" s="25"/>
      <c r="YW133" s="25"/>
      <c r="YX133" s="25"/>
      <c r="YY133" s="25"/>
      <c r="YZ133" s="25"/>
      <c r="ZA133" s="25"/>
      <c r="ZB133" s="25"/>
      <c r="ZC133" s="25"/>
      <c r="ZD133" s="25"/>
      <c r="ZE133" s="25"/>
      <c r="ZF133" s="25"/>
      <c r="ZG133" s="25"/>
      <c r="ZH133" s="25"/>
      <c r="ZI133" s="25"/>
      <c r="ZJ133" s="25"/>
      <c r="ZK133" s="25"/>
      <c r="ZL133" s="25"/>
      <c r="ZM133" s="25"/>
      <c r="ZN133" s="25"/>
      <c r="ZO133" s="25"/>
      <c r="ZP133" s="25"/>
      <c r="ZQ133" s="25"/>
      <c r="ZR133" s="25"/>
      <c r="ZS133" s="25"/>
      <c r="ZT133" s="25"/>
      <c r="ZU133" s="25"/>
      <c r="ZV133" s="25"/>
      <c r="ZW133" s="25"/>
      <c r="ZX133" s="25"/>
      <c r="ZY133" s="25"/>
      <c r="ZZ133" s="25"/>
      <c r="AAA133" s="25"/>
      <c r="AAB133" s="25"/>
      <c r="AAC133" s="25"/>
      <c r="AAD133" s="25"/>
      <c r="AAE133" s="25"/>
      <c r="AAF133" s="25"/>
      <c r="AAG133" s="25"/>
      <c r="AAH133" s="25"/>
      <c r="AAI133" s="25"/>
      <c r="AAJ133" s="25"/>
      <c r="AAK133" s="25"/>
      <c r="AAL133" s="25"/>
      <c r="AAM133" s="25"/>
      <c r="AAN133" s="25"/>
      <c r="AAO133" s="25"/>
      <c r="AAP133" s="25"/>
      <c r="AAQ133" s="25"/>
      <c r="AAR133" s="25"/>
      <c r="AAS133" s="25"/>
      <c r="AAT133" s="25"/>
      <c r="AAU133" s="25"/>
      <c r="AAV133" s="25"/>
      <c r="AAW133" s="25"/>
      <c r="AAX133" s="25"/>
      <c r="AAY133" s="25"/>
      <c r="AAZ133" s="25"/>
      <c r="ABA133" s="25"/>
      <c r="ABB133" s="25"/>
      <c r="ABC133" s="25"/>
      <c r="ABD133" s="25"/>
      <c r="ABE133" s="25"/>
      <c r="ABF133" s="25"/>
      <c r="ABG133" s="25"/>
      <c r="ABH133" s="25"/>
      <c r="ABI133" s="25"/>
      <c r="ABJ133" s="25"/>
      <c r="ABK133" s="25"/>
      <c r="ABL133" s="25"/>
      <c r="ABM133" s="25"/>
      <c r="ABN133" s="25"/>
      <c r="ABO133" s="25"/>
      <c r="ABP133" s="25"/>
      <c r="ABQ133" s="25"/>
      <c r="ABR133" s="25"/>
      <c r="ABS133" s="25"/>
      <c r="ABT133" s="25"/>
      <c r="ABU133" s="25"/>
      <c r="ABV133" s="25"/>
      <c r="ABW133" s="25"/>
      <c r="ABX133" s="25"/>
      <c r="ABY133" s="25"/>
      <c r="ABZ133" s="25"/>
      <c r="ACA133" s="25"/>
      <c r="ACB133" s="25"/>
      <c r="ACC133" s="25"/>
      <c r="ACD133" s="25"/>
      <c r="ACE133" s="25"/>
      <c r="ACF133" s="25"/>
      <c r="ACG133" s="25"/>
      <c r="ACH133" s="25"/>
      <c r="ACI133" s="25"/>
      <c r="ACJ133" s="25"/>
      <c r="ACK133" s="25"/>
      <c r="ACL133" s="25"/>
      <c r="ACM133" s="25"/>
      <c r="ACN133" s="25"/>
      <c r="ACO133" s="25"/>
      <c r="ACP133" s="25"/>
      <c r="ACQ133" s="25"/>
      <c r="ACR133" s="25"/>
      <c r="ACS133" s="25"/>
      <c r="ACT133" s="25"/>
      <c r="ACU133" s="25"/>
      <c r="ACV133" s="25"/>
      <c r="ACW133" s="25"/>
      <c r="ACX133" s="25"/>
      <c r="ACY133" s="25"/>
      <c r="ACZ133" s="25"/>
      <c r="ADA133" s="25"/>
      <c r="ADB133" s="25"/>
      <c r="ADC133" s="25"/>
      <c r="ADD133" s="25"/>
      <c r="ADE133" s="25"/>
      <c r="ADF133" s="25"/>
      <c r="ADG133" s="25"/>
      <c r="ADH133" s="25"/>
      <c r="ADI133" s="25"/>
      <c r="ADJ133" s="25"/>
      <c r="ADK133" s="25"/>
      <c r="ADL133" s="25"/>
      <c r="ADM133" s="25"/>
      <c r="ADN133" s="25"/>
      <c r="ADO133" s="25"/>
      <c r="ADP133" s="25"/>
      <c r="ADQ133" s="25"/>
      <c r="ADR133" s="25"/>
      <c r="ADS133" s="25"/>
      <c r="ADT133" s="25"/>
      <c r="ADU133" s="25"/>
      <c r="ADV133" s="25"/>
      <c r="ADW133" s="25"/>
      <c r="ADX133" s="25"/>
      <c r="ADY133" s="25"/>
      <c r="ADZ133" s="25"/>
      <c r="AEA133" s="25"/>
      <c r="AEB133" s="25"/>
      <c r="AEC133" s="25"/>
      <c r="AED133" s="25"/>
      <c r="AEE133" s="25"/>
      <c r="AEF133" s="25"/>
      <c r="AEG133" s="25"/>
      <c r="AEH133" s="25"/>
      <c r="AEI133" s="25"/>
      <c r="AEJ133" s="25"/>
      <c r="AEK133" s="25"/>
      <c r="AEL133" s="25"/>
      <c r="AEM133" s="25"/>
      <c r="AEN133" s="25"/>
      <c r="AEO133" s="25"/>
      <c r="AEP133" s="25"/>
      <c r="AEQ133" s="25"/>
      <c r="AER133" s="25"/>
      <c r="AES133" s="25"/>
      <c r="AET133" s="25"/>
      <c r="AEU133" s="25"/>
      <c r="AEV133" s="25"/>
      <c r="AEW133" s="25"/>
      <c r="AEX133" s="25"/>
      <c r="AEY133" s="25"/>
      <c r="AEZ133" s="25"/>
      <c r="AFA133" s="25"/>
      <c r="AFB133" s="25"/>
      <c r="AFC133" s="25"/>
      <c r="AFD133" s="25"/>
      <c r="AFE133" s="25"/>
      <c r="AFF133" s="25"/>
      <c r="AFG133" s="25"/>
      <c r="AFH133" s="25"/>
      <c r="AFI133" s="25"/>
      <c r="AFJ133" s="25"/>
      <c r="AFK133" s="25"/>
      <c r="AFL133" s="25"/>
      <c r="AFM133" s="25"/>
      <c r="AFN133" s="25"/>
      <c r="AFO133" s="25"/>
      <c r="AFP133" s="25"/>
      <c r="AFQ133" s="25"/>
      <c r="AFR133" s="25"/>
      <c r="AFS133" s="25"/>
      <c r="AFT133" s="25"/>
      <c r="AFU133" s="25"/>
      <c r="AFV133" s="25"/>
      <c r="AFW133" s="25"/>
      <c r="AFX133" s="25"/>
      <c r="AFY133" s="25"/>
      <c r="AFZ133" s="25"/>
      <c r="AGA133" s="25"/>
      <c r="AGB133" s="25"/>
      <c r="AGC133" s="25"/>
      <c r="AGD133" s="25"/>
      <c r="AGE133" s="25"/>
      <c r="AGF133" s="25"/>
      <c r="AGG133" s="25"/>
      <c r="AGH133" s="25"/>
      <c r="AGI133" s="25"/>
      <c r="AGJ133" s="25"/>
      <c r="AGK133" s="25"/>
      <c r="AGL133" s="25"/>
      <c r="AGM133" s="25"/>
      <c r="AGN133" s="25"/>
      <c r="AGO133" s="25"/>
      <c r="AGP133" s="25"/>
      <c r="AGQ133" s="25"/>
      <c r="AGR133" s="25"/>
      <c r="AGS133" s="25"/>
      <c r="AGT133" s="25"/>
      <c r="AGU133" s="25"/>
      <c r="AGV133" s="25"/>
      <c r="AGW133" s="25"/>
      <c r="AGX133" s="25"/>
      <c r="AGY133" s="25"/>
      <c r="AGZ133" s="25"/>
      <c r="AHA133" s="25"/>
      <c r="AHB133" s="25"/>
      <c r="AHC133" s="25"/>
      <c r="AHD133" s="25"/>
      <c r="AHE133" s="25"/>
      <c r="AHF133" s="25"/>
      <c r="AHG133" s="25"/>
      <c r="AHH133" s="25"/>
      <c r="AHI133" s="25"/>
      <c r="AHJ133" s="25"/>
      <c r="AHK133" s="25"/>
      <c r="AHL133" s="25"/>
      <c r="AHM133" s="25"/>
      <c r="AHN133" s="25"/>
      <c r="AHO133" s="25"/>
      <c r="AHP133" s="25"/>
      <c r="AHQ133" s="25"/>
      <c r="AHR133" s="25"/>
      <c r="AHS133" s="25"/>
      <c r="AHT133" s="25"/>
      <c r="AHU133" s="25"/>
      <c r="AHV133" s="25"/>
      <c r="AHW133" s="25"/>
      <c r="AHX133" s="25"/>
      <c r="AHY133" s="25"/>
      <c r="AHZ133" s="25"/>
      <c r="AIA133" s="25"/>
      <c r="AIB133" s="25"/>
      <c r="AIC133" s="25"/>
      <c r="AID133" s="25"/>
      <c r="AIE133" s="25"/>
      <c r="AIF133" s="25"/>
      <c r="AIG133" s="25"/>
      <c r="AIH133" s="25"/>
      <c r="AII133" s="25"/>
      <c r="AIJ133" s="25"/>
      <c r="AIK133" s="25"/>
      <c r="AIL133" s="25"/>
      <c r="AIM133" s="25"/>
      <c r="AIN133" s="25"/>
      <c r="AIO133" s="25"/>
      <c r="AIP133" s="25"/>
      <c r="AIQ133" s="25"/>
      <c r="AIR133" s="25"/>
      <c r="AIS133" s="25"/>
      <c r="AIT133" s="25"/>
      <c r="AIU133" s="25"/>
      <c r="AIV133" s="25"/>
      <c r="AIW133" s="25"/>
      <c r="AIX133" s="25"/>
      <c r="AIY133" s="25"/>
      <c r="AIZ133" s="25"/>
      <c r="AJA133" s="25"/>
      <c r="AJB133" s="25"/>
      <c r="AJC133" s="25"/>
      <c r="AJD133" s="25"/>
      <c r="AJE133" s="25"/>
      <c r="AJF133" s="25"/>
      <c r="AJG133" s="25"/>
      <c r="AJH133" s="25"/>
      <c r="AJI133" s="25"/>
      <c r="AJJ133" s="25"/>
      <c r="AJK133" s="25"/>
      <c r="AJL133" s="25"/>
      <c r="AJM133" s="25"/>
      <c r="AJN133" s="25"/>
      <c r="AJO133" s="25"/>
      <c r="AJP133" s="25"/>
      <c r="AJQ133" s="25"/>
      <c r="AJR133" s="25"/>
      <c r="AJS133" s="25"/>
      <c r="AJT133" s="25"/>
      <c r="AJU133" s="25"/>
      <c r="AJV133" s="25"/>
      <c r="AJW133" s="25"/>
      <c r="AJX133" s="25"/>
      <c r="AJY133" s="25"/>
      <c r="AJZ133" s="25"/>
      <c r="AKA133" s="25"/>
      <c r="AKB133" s="25"/>
      <c r="AKC133" s="25"/>
      <c r="AKD133" s="25"/>
      <c r="AKE133" s="25"/>
      <c r="AKF133" s="25"/>
      <c r="AKG133" s="25"/>
      <c r="AKH133" s="25"/>
      <c r="AKI133" s="25"/>
      <c r="AKJ133" s="25"/>
      <c r="AKK133" s="25"/>
      <c r="AKL133" s="25"/>
      <c r="AKM133" s="25"/>
      <c r="AKN133" s="25"/>
      <c r="AKO133" s="25"/>
      <c r="AKP133" s="25"/>
      <c r="AKQ133" s="25"/>
      <c r="AKR133" s="25"/>
      <c r="AKS133" s="25"/>
      <c r="AKT133" s="25"/>
      <c r="AKU133" s="25"/>
      <c r="AKV133" s="25"/>
      <c r="AKW133" s="25"/>
      <c r="AKX133" s="25"/>
      <c r="AKY133" s="25"/>
      <c r="AKZ133" s="25"/>
      <c r="ALA133" s="25"/>
      <c r="ALB133" s="25"/>
      <c r="ALC133" s="25"/>
      <c r="ALD133" s="25"/>
      <c r="ALE133" s="25"/>
      <c r="ALF133" s="25"/>
      <c r="ALG133" s="25"/>
      <c r="ALH133" s="25"/>
      <c r="ALI133" s="25"/>
      <c r="ALJ133" s="25"/>
      <c r="ALK133" s="25"/>
      <c r="ALL133" s="25"/>
      <c r="ALM133" s="25"/>
      <c r="ALN133" s="25"/>
      <c r="ALO133" s="25"/>
      <c r="ALP133" s="25"/>
      <c r="ALQ133" s="25"/>
      <c r="ALR133" s="25"/>
      <c r="ALS133" s="25"/>
      <c r="ALT133" s="25"/>
      <c r="ALU133" s="25"/>
      <c r="ALV133" s="25"/>
      <c r="ALW133" s="25"/>
      <c r="ALX133" s="25"/>
      <c r="ALY133" s="25"/>
      <c r="ALZ133" s="25"/>
      <c r="AMA133" s="25"/>
      <c r="AMB133" s="25"/>
      <c r="AMC133" s="25"/>
      <c r="AMD133" s="25"/>
      <c r="AME133" s="25"/>
      <c r="AMF133" s="25"/>
      <c r="AMG133" s="25"/>
      <c r="AMH133" s="25"/>
      <c r="AMI133" s="25"/>
      <c r="AMJ133" s="25"/>
      <c r="AMK133" s="25"/>
      <c r="AML133" s="25"/>
      <c r="AMM133" s="25"/>
      <c r="AMN133" s="25"/>
      <c r="AMO133" s="25"/>
      <c r="AMP133" s="25"/>
      <c r="AMQ133" s="25"/>
      <c r="AMR133" s="25"/>
      <c r="AMS133" s="25"/>
      <c r="AMT133" s="25"/>
      <c r="AMU133" s="25"/>
      <c r="AMV133" s="25"/>
      <c r="AMW133" s="25"/>
      <c r="AMX133" s="25"/>
      <c r="AMY133" s="25"/>
      <c r="AMZ133" s="25"/>
      <c r="ANA133" s="25"/>
      <c r="ANB133" s="25"/>
      <c r="ANC133" s="25"/>
      <c r="AND133" s="25"/>
      <c r="ANE133" s="25"/>
      <c r="ANF133" s="25"/>
      <c r="ANG133" s="25"/>
      <c r="ANH133" s="25"/>
      <c r="ANI133" s="25"/>
      <c r="ANJ133" s="25"/>
      <c r="ANK133" s="25"/>
      <c r="ANL133" s="25"/>
      <c r="ANM133" s="25"/>
      <c r="ANN133" s="25"/>
      <c r="ANO133" s="25"/>
      <c r="ANP133" s="25"/>
      <c r="ANQ133" s="25"/>
      <c r="ANR133" s="25"/>
      <c r="ANS133" s="25"/>
      <c r="ANT133" s="25"/>
      <c r="ANU133" s="25"/>
      <c r="ANV133" s="25"/>
      <c r="ANW133" s="25"/>
      <c r="ANX133" s="25"/>
      <c r="ANY133" s="25"/>
      <c r="ANZ133" s="25"/>
      <c r="AOA133" s="25"/>
      <c r="AOB133" s="25"/>
      <c r="AOC133" s="25"/>
      <c r="AOD133" s="25"/>
      <c r="AOE133" s="25"/>
      <c r="AOF133" s="25"/>
      <c r="AOG133" s="25"/>
      <c r="AOH133" s="25"/>
      <c r="AOI133" s="25"/>
      <c r="AOJ133" s="25"/>
      <c r="AOK133" s="25"/>
      <c r="AOL133" s="25"/>
      <c r="AOM133" s="25"/>
      <c r="AON133" s="25"/>
      <c r="AOO133" s="25"/>
      <c r="AOP133" s="25"/>
      <c r="AOQ133" s="25"/>
      <c r="AOR133" s="25"/>
      <c r="AOS133" s="25"/>
      <c r="AOT133" s="25"/>
      <c r="AOU133" s="25"/>
      <c r="AOV133" s="25"/>
      <c r="AOW133" s="25"/>
      <c r="AOX133" s="25"/>
      <c r="AOY133" s="25"/>
      <c r="AOZ133" s="25"/>
      <c r="APA133" s="25"/>
      <c r="APB133" s="25"/>
      <c r="APC133" s="25"/>
      <c r="APD133" s="25"/>
      <c r="APE133" s="25"/>
      <c r="APF133" s="25"/>
      <c r="APG133" s="25"/>
      <c r="APH133" s="25"/>
      <c r="API133" s="25"/>
      <c r="APJ133" s="25"/>
      <c r="APK133" s="25"/>
      <c r="APL133" s="25"/>
      <c r="APM133" s="25"/>
      <c r="APN133" s="25"/>
      <c r="APO133" s="25"/>
      <c r="APP133" s="25"/>
      <c r="APQ133" s="25"/>
      <c r="APR133" s="25"/>
      <c r="APS133" s="25"/>
      <c r="APT133" s="25"/>
      <c r="APU133" s="25"/>
      <c r="APV133" s="25"/>
      <c r="APW133" s="25"/>
      <c r="APX133" s="25"/>
      <c r="APY133" s="25"/>
      <c r="APZ133" s="25"/>
      <c r="AQA133" s="25"/>
      <c r="AQB133" s="25"/>
      <c r="AQC133" s="25"/>
      <c r="AQD133" s="25"/>
      <c r="AQE133" s="25"/>
      <c r="AQF133" s="25"/>
      <c r="AQG133" s="25"/>
      <c r="AQH133" s="25"/>
      <c r="AQI133" s="25"/>
      <c r="AQJ133" s="25"/>
      <c r="AQK133" s="25"/>
      <c r="AQL133" s="25"/>
      <c r="AQM133" s="25"/>
      <c r="AQN133" s="25"/>
      <c r="AQO133" s="25"/>
      <c r="AQP133" s="25"/>
      <c r="AQQ133" s="25"/>
      <c r="AQR133" s="25"/>
      <c r="AQS133" s="25"/>
      <c r="AQT133" s="25"/>
      <c r="AQU133" s="25"/>
      <c r="AQV133" s="25"/>
      <c r="AQW133" s="25"/>
      <c r="AQX133" s="25"/>
      <c r="AQY133" s="25"/>
      <c r="AQZ133" s="25"/>
      <c r="ARA133" s="25"/>
      <c r="ARB133" s="25"/>
      <c r="ARC133" s="25"/>
      <c r="ARD133" s="25"/>
      <c r="ARE133" s="25"/>
      <c r="ARF133" s="25"/>
      <c r="ARG133" s="25"/>
      <c r="ARH133" s="25"/>
      <c r="ARI133" s="25"/>
      <c r="ARJ133" s="25"/>
      <c r="ARK133" s="25"/>
      <c r="ARL133" s="25"/>
      <c r="ARM133" s="25"/>
      <c r="ARN133" s="25"/>
      <c r="ARO133" s="25"/>
      <c r="ARP133" s="25"/>
      <c r="ARQ133" s="25"/>
      <c r="ARR133" s="25"/>
      <c r="ARS133" s="25"/>
      <c r="ART133" s="25"/>
      <c r="ARU133" s="25"/>
      <c r="ARV133" s="25"/>
      <c r="ARW133" s="25"/>
      <c r="ARX133" s="25"/>
      <c r="ARY133" s="25"/>
      <c r="ARZ133" s="25"/>
      <c r="ASA133" s="25"/>
      <c r="ASB133" s="25"/>
      <c r="ASC133" s="25"/>
      <c r="ASD133" s="25"/>
      <c r="ASE133" s="25"/>
      <c r="ASF133" s="25"/>
      <c r="ASG133" s="25"/>
      <c r="ASH133" s="25"/>
      <c r="ASI133" s="25"/>
      <c r="ASJ133" s="25"/>
      <c r="ASK133" s="25"/>
      <c r="ASL133" s="25"/>
      <c r="ASM133" s="25"/>
      <c r="ASN133" s="25"/>
      <c r="ASO133" s="25"/>
      <c r="ASP133" s="25"/>
      <c r="ASQ133" s="25"/>
      <c r="ASR133" s="25"/>
      <c r="ASS133" s="25"/>
      <c r="AST133" s="25"/>
      <c r="ASU133" s="25"/>
      <c r="ASV133" s="25"/>
      <c r="ASW133" s="25"/>
      <c r="ASX133" s="25"/>
      <c r="ASY133" s="25"/>
      <c r="ASZ133" s="25"/>
      <c r="ATA133" s="25"/>
      <c r="ATB133" s="25"/>
      <c r="ATC133" s="25"/>
      <c r="ATD133" s="25"/>
      <c r="ATE133" s="25"/>
      <c r="ATF133" s="25"/>
      <c r="ATG133" s="25"/>
      <c r="ATH133" s="25"/>
      <c r="ATI133" s="25"/>
      <c r="ATJ133" s="25"/>
      <c r="ATK133" s="25"/>
      <c r="ATL133" s="25"/>
      <c r="ATM133" s="25"/>
      <c r="ATN133" s="25"/>
      <c r="ATO133" s="25"/>
      <c r="ATP133" s="25"/>
      <c r="ATQ133" s="25"/>
      <c r="ATR133" s="25"/>
      <c r="ATS133" s="25"/>
      <c r="ATT133" s="25"/>
      <c r="ATU133" s="25"/>
      <c r="ATV133" s="25"/>
      <c r="ATW133" s="25"/>
      <c r="ATX133" s="25"/>
      <c r="ATY133" s="25"/>
      <c r="ATZ133" s="25"/>
      <c r="AUA133" s="25"/>
      <c r="AUB133" s="25"/>
      <c r="AUC133" s="25"/>
      <c r="AUD133" s="25"/>
      <c r="AUE133" s="25"/>
      <c r="AUF133" s="25"/>
      <c r="AUG133" s="25"/>
      <c r="AUH133" s="25"/>
      <c r="AUI133" s="25"/>
      <c r="AUJ133" s="25"/>
      <c r="AUK133" s="25"/>
      <c r="AUL133" s="25"/>
      <c r="AUM133" s="25"/>
      <c r="AUN133" s="25"/>
      <c r="AUO133" s="25"/>
      <c r="AUP133" s="25"/>
      <c r="AUQ133" s="25"/>
      <c r="AUR133" s="25"/>
      <c r="AUS133" s="25"/>
      <c r="AUT133" s="25"/>
      <c r="AUU133" s="25"/>
      <c r="AUV133" s="25"/>
      <c r="AUW133" s="25"/>
      <c r="AUX133" s="25"/>
      <c r="AUY133" s="25"/>
      <c r="AUZ133" s="25"/>
      <c r="AVA133" s="25"/>
      <c r="AVB133" s="25"/>
      <c r="AVC133" s="25"/>
      <c r="AVD133" s="25"/>
      <c r="AVE133" s="25"/>
      <c r="AVF133" s="25"/>
      <c r="AVG133" s="25"/>
      <c r="AVH133" s="25"/>
      <c r="AVI133" s="25"/>
      <c r="AVJ133" s="25"/>
      <c r="AVK133" s="25"/>
      <c r="AVL133" s="25"/>
      <c r="AVM133" s="25"/>
      <c r="AVN133" s="25"/>
      <c r="AVO133" s="25"/>
      <c r="AVP133" s="25"/>
      <c r="AVQ133" s="25"/>
      <c r="AVR133" s="25"/>
      <c r="AVS133" s="25"/>
      <c r="AVT133" s="25"/>
      <c r="AVU133" s="25"/>
      <c r="AVV133" s="25"/>
      <c r="AVW133" s="25"/>
      <c r="AVX133" s="25"/>
      <c r="AVY133" s="25"/>
      <c r="AVZ133" s="25"/>
      <c r="AWA133" s="25"/>
      <c r="AWB133" s="25"/>
      <c r="AWC133" s="25"/>
      <c r="AWD133" s="25"/>
      <c r="AWE133" s="25"/>
      <c r="AWF133" s="25"/>
      <c r="AWG133" s="25"/>
      <c r="AWH133" s="25"/>
      <c r="AWI133" s="25"/>
      <c r="AWJ133" s="25"/>
      <c r="AWK133" s="25"/>
      <c r="AWL133" s="25"/>
      <c r="AWM133" s="25"/>
      <c r="AWN133" s="25"/>
      <c r="AWO133" s="25"/>
      <c r="AWP133" s="25"/>
      <c r="AWQ133" s="25"/>
      <c r="AWR133" s="25"/>
      <c r="AWS133" s="25"/>
      <c r="AWT133" s="25"/>
      <c r="AWU133" s="25"/>
      <c r="AWV133" s="25"/>
      <c r="AWW133" s="25"/>
      <c r="AWX133" s="25"/>
      <c r="AWY133" s="25"/>
      <c r="AWZ133" s="25"/>
      <c r="AXA133" s="25"/>
      <c r="AXB133" s="25"/>
      <c r="AXC133" s="25"/>
      <c r="AXD133" s="25"/>
      <c r="AXE133" s="25"/>
      <c r="AXF133" s="25"/>
      <c r="AXG133" s="25"/>
      <c r="AXH133" s="25"/>
      <c r="AXI133" s="25"/>
      <c r="AXJ133" s="25"/>
      <c r="AXK133" s="25"/>
      <c r="AXL133" s="25"/>
      <c r="AXM133" s="25"/>
      <c r="AXN133" s="25"/>
      <c r="AXO133" s="25"/>
      <c r="AXP133" s="25"/>
      <c r="AXQ133" s="25"/>
      <c r="AXR133" s="25"/>
      <c r="AXS133" s="25"/>
      <c r="AXT133" s="25"/>
      <c r="AXU133" s="25"/>
      <c r="AXV133" s="25"/>
      <c r="AXW133" s="25"/>
      <c r="AXX133" s="25"/>
      <c r="AXY133" s="25"/>
      <c r="AXZ133" s="25"/>
      <c r="AYA133" s="25"/>
      <c r="AYB133" s="25"/>
      <c r="AYC133" s="25"/>
      <c r="AYD133" s="25"/>
      <c r="AYE133" s="25"/>
      <c r="AYF133" s="25"/>
      <c r="AYG133" s="25"/>
      <c r="AYH133" s="25"/>
      <c r="AYI133" s="25"/>
      <c r="AYJ133" s="25"/>
      <c r="AYK133" s="25"/>
      <c r="AYL133" s="25"/>
      <c r="AYM133" s="25"/>
      <c r="AYN133" s="25"/>
      <c r="AYO133" s="25"/>
      <c r="AYP133" s="25"/>
      <c r="AYQ133" s="25"/>
      <c r="AYR133" s="25"/>
      <c r="AYS133" s="25"/>
      <c r="AYT133" s="25"/>
      <c r="AYU133" s="25"/>
      <c r="AYV133" s="25"/>
      <c r="AYW133" s="25"/>
      <c r="AYX133" s="25"/>
      <c r="AYY133" s="25"/>
      <c r="AYZ133" s="25"/>
      <c r="AZA133" s="25"/>
      <c r="AZB133" s="25"/>
      <c r="AZC133" s="25"/>
      <c r="AZD133" s="25"/>
      <c r="AZE133" s="25"/>
      <c r="AZF133" s="25"/>
      <c r="AZG133" s="25"/>
      <c r="AZH133" s="25"/>
      <c r="AZI133" s="25"/>
      <c r="AZJ133" s="25"/>
      <c r="AZK133" s="25"/>
      <c r="AZL133" s="25"/>
      <c r="AZM133" s="25"/>
      <c r="AZN133" s="25"/>
      <c r="AZO133" s="25"/>
      <c r="AZP133" s="25"/>
      <c r="AZQ133" s="25"/>
      <c r="AZR133" s="25"/>
      <c r="AZS133" s="25"/>
      <c r="AZT133" s="25"/>
      <c r="AZU133" s="25"/>
      <c r="AZV133" s="25"/>
      <c r="AZW133" s="25"/>
      <c r="AZX133" s="25"/>
      <c r="AZY133" s="25"/>
      <c r="AZZ133" s="25"/>
      <c r="BAA133" s="25"/>
      <c r="BAB133" s="25"/>
      <c r="BAC133" s="25"/>
      <c r="BAD133" s="25"/>
      <c r="BAE133" s="25"/>
      <c r="BAF133" s="25"/>
      <c r="BAG133" s="25"/>
      <c r="BAH133" s="25"/>
      <c r="BAI133" s="25"/>
      <c r="BAJ133" s="25"/>
      <c r="BAK133" s="25"/>
      <c r="BAL133" s="25"/>
      <c r="BAM133" s="25"/>
      <c r="BAN133" s="25"/>
      <c r="BAO133" s="25"/>
      <c r="BAP133" s="25"/>
      <c r="BAQ133" s="25"/>
      <c r="BAR133" s="25"/>
      <c r="BAS133" s="25"/>
      <c r="BAT133" s="25"/>
      <c r="BAU133" s="25"/>
      <c r="BAV133" s="25"/>
      <c r="BAW133" s="25"/>
      <c r="BAX133" s="25"/>
      <c r="BAY133" s="25"/>
      <c r="BAZ133" s="25"/>
      <c r="BBA133" s="25"/>
      <c r="BBB133" s="25"/>
      <c r="BBC133" s="25"/>
      <c r="BBD133" s="25"/>
      <c r="BBE133" s="25"/>
      <c r="BBF133" s="25"/>
      <c r="BBG133" s="25"/>
      <c r="BBH133" s="25"/>
      <c r="BBI133" s="25"/>
      <c r="BBJ133" s="25"/>
      <c r="BBK133" s="25"/>
      <c r="BBL133" s="25"/>
      <c r="BBM133" s="25"/>
      <c r="BBN133" s="25"/>
      <c r="BBO133" s="25"/>
      <c r="BBP133" s="25"/>
      <c r="BBQ133" s="25"/>
      <c r="BBR133" s="25"/>
      <c r="BBS133" s="25"/>
      <c r="BBT133" s="25"/>
      <c r="BBU133" s="25"/>
      <c r="BBV133" s="25"/>
      <c r="BBW133" s="25"/>
      <c r="BBX133" s="25"/>
      <c r="BBY133" s="25"/>
      <c r="BBZ133" s="25"/>
      <c r="BCA133" s="25"/>
      <c r="BCB133" s="25"/>
      <c r="BCC133" s="25"/>
      <c r="BCD133" s="25"/>
      <c r="BCE133" s="25"/>
      <c r="BCF133" s="25"/>
      <c r="BCG133" s="25"/>
      <c r="BCH133" s="25"/>
      <c r="BCI133" s="25"/>
      <c r="BCJ133" s="25"/>
      <c r="BCK133" s="25"/>
      <c r="BCL133" s="25"/>
      <c r="BCM133" s="25"/>
      <c r="BCN133" s="25"/>
      <c r="BCO133" s="25"/>
      <c r="BCP133" s="25"/>
      <c r="BCQ133" s="25"/>
      <c r="BCR133" s="25"/>
      <c r="BCS133" s="25"/>
      <c r="BCT133" s="25"/>
      <c r="BCU133" s="25"/>
      <c r="BCV133" s="25"/>
      <c r="BCW133" s="25"/>
      <c r="BCX133" s="25"/>
      <c r="BCY133" s="25"/>
      <c r="BCZ133" s="25"/>
      <c r="BDA133" s="25"/>
      <c r="BDB133" s="25"/>
      <c r="BDC133" s="25"/>
      <c r="BDD133" s="25"/>
      <c r="BDE133" s="25"/>
      <c r="BDF133" s="25"/>
      <c r="BDG133" s="25"/>
      <c r="BDH133" s="25"/>
      <c r="BDI133" s="25"/>
      <c r="BDJ133" s="25"/>
      <c r="BDK133" s="25"/>
      <c r="BDL133" s="25"/>
      <c r="BDM133" s="25"/>
      <c r="BDN133" s="25"/>
      <c r="BDO133" s="25"/>
      <c r="BDP133" s="25"/>
      <c r="BDQ133" s="25"/>
      <c r="BDR133" s="25"/>
      <c r="BDS133" s="25"/>
      <c r="BDT133" s="25"/>
      <c r="BDU133" s="25"/>
      <c r="BDV133" s="25"/>
      <c r="BDW133" s="25"/>
      <c r="BDX133" s="25"/>
      <c r="BDY133" s="25"/>
      <c r="BDZ133" s="25"/>
      <c r="BEA133" s="25"/>
      <c r="BEB133" s="25"/>
      <c r="BEC133" s="25"/>
      <c r="BED133" s="25"/>
      <c r="BEE133" s="25"/>
      <c r="BEF133" s="25"/>
      <c r="BEG133" s="25"/>
      <c r="BEH133" s="25"/>
      <c r="BEI133" s="25"/>
      <c r="BEJ133" s="25"/>
      <c r="BEK133" s="25"/>
      <c r="BEL133" s="25"/>
      <c r="BEM133" s="25"/>
      <c r="BEN133" s="25"/>
      <c r="BEO133" s="25"/>
      <c r="BEP133" s="25"/>
      <c r="BEQ133" s="25"/>
      <c r="BER133" s="25"/>
      <c r="BES133" s="25"/>
      <c r="BET133" s="25"/>
      <c r="BEU133" s="25"/>
      <c r="BEV133" s="25"/>
      <c r="BEW133" s="25"/>
      <c r="BEX133" s="25"/>
      <c r="BEY133" s="25"/>
      <c r="BEZ133" s="25"/>
      <c r="BFA133" s="25"/>
      <c r="BFB133" s="25"/>
      <c r="BFC133" s="25"/>
      <c r="BFD133" s="25"/>
      <c r="BFE133" s="25"/>
      <c r="BFF133" s="25"/>
      <c r="BFG133" s="25"/>
      <c r="BFH133" s="25"/>
      <c r="BFI133" s="25"/>
      <c r="BFJ133" s="25"/>
      <c r="BFK133" s="25"/>
      <c r="BFL133" s="25"/>
      <c r="BFM133" s="25"/>
      <c r="BFN133" s="25"/>
      <c r="BFO133" s="25"/>
      <c r="BFP133" s="25"/>
      <c r="BFQ133" s="25"/>
      <c r="BFR133" s="25"/>
      <c r="BFS133" s="25"/>
      <c r="BFT133" s="25"/>
      <c r="BFU133" s="25"/>
      <c r="BFV133" s="25"/>
      <c r="BFW133" s="25"/>
      <c r="BFX133" s="25"/>
      <c r="BFY133" s="25"/>
      <c r="BFZ133" s="25"/>
      <c r="BGA133" s="25"/>
      <c r="BGB133" s="25"/>
      <c r="BGC133" s="25"/>
      <c r="BGD133" s="25"/>
      <c r="BGE133" s="25"/>
      <c r="BGF133" s="25"/>
      <c r="BGG133" s="25"/>
      <c r="BGH133" s="25"/>
      <c r="BGI133" s="25"/>
      <c r="BGJ133" s="25"/>
      <c r="BGK133" s="25"/>
      <c r="BGL133" s="25"/>
      <c r="BGM133" s="25"/>
      <c r="BGN133" s="25"/>
      <c r="BGO133" s="25"/>
      <c r="BGP133" s="25"/>
      <c r="BGQ133" s="25"/>
      <c r="BGR133" s="25"/>
      <c r="BGS133" s="25"/>
      <c r="BGT133" s="25"/>
      <c r="BGU133" s="25"/>
      <c r="BGV133" s="25"/>
      <c r="BGW133" s="25"/>
      <c r="BGX133" s="25"/>
      <c r="BGY133" s="25"/>
      <c r="BGZ133" s="25"/>
      <c r="BHA133" s="25"/>
      <c r="BHB133" s="25"/>
      <c r="BHC133" s="25"/>
      <c r="BHD133" s="25"/>
      <c r="BHE133" s="25"/>
      <c r="BHF133" s="25"/>
      <c r="BHG133" s="25"/>
      <c r="BHH133" s="25"/>
      <c r="BHI133" s="25"/>
      <c r="BHJ133" s="25"/>
      <c r="BHK133" s="25"/>
      <c r="BHL133" s="25"/>
      <c r="BHM133" s="25"/>
      <c r="BHN133" s="25"/>
      <c r="BHO133" s="25"/>
      <c r="BHP133" s="25"/>
      <c r="BHQ133" s="25"/>
      <c r="BHR133" s="25"/>
      <c r="BHS133" s="25"/>
      <c r="BHT133" s="25"/>
      <c r="BHU133" s="25"/>
      <c r="BHV133" s="25"/>
      <c r="BHW133" s="25"/>
      <c r="BHX133" s="25"/>
      <c r="BHY133" s="25"/>
      <c r="BHZ133" s="25"/>
      <c r="BIA133" s="25"/>
      <c r="BIB133" s="25"/>
      <c r="BIC133" s="25"/>
      <c r="BID133" s="25"/>
      <c r="BIE133" s="25"/>
      <c r="BIF133" s="25"/>
      <c r="BIG133" s="25"/>
      <c r="BIH133" s="25"/>
      <c r="BII133" s="25"/>
      <c r="BIJ133" s="25"/>
      <c r="BIK133" s="25"/>
      <c r="BIL133" s="25"/>
      <c r="BIM133" s="25"/>
      <c r="BIN133" s="25"/>
      <c r="BIO133" s="25"/>
      <c r="BIP133" s="25"/>
      <c r="BIQ133" s="25"/>
      <c r="BIR133" s="25"/>
      <c r="BIS133" s="25"/>
      <c r="BIT133" s="25"/>
      <c r="BIU133" s="25"/>
      <c r="BIV133" s="25"/>
      <c r="BIW133" s="25"/>
      <c r="BIX133" s="25"/>
      <c r="BIY133" s="25"/>
      <c r="BIZ133" s="25"/>
      <c r="BJA133" s="25"/>
      <c r="BJB133" s="25"/>
      <c r="BJC133" s="25"/>
      <c r="BJD133" s="25"/>
      <c r="BJE133" s="25"/>
      <c r="BJF133" s="25"/>
      <c r="BJG133" s="25"/>
      <c r="BJH133" s="25"/>
      <c r="BJI133" s="25"/>
      <c r="BJJ133" s="25"/>
      <c r="BJK133" s="25"/>
      <c r="BJL133" s="25"/>
      <c r="BJM133" s="25"/>
      <c r="BJN133" s="25"/>
      <c r="BJO133" s="25"/>
      <c r="BJP133" s="25"/>
      <c r="BJQ133" s="25"/>
      <c r="BJR133" s="25"/>
      <c r="BJS133" s="25"/>
      <c r="BJT133" s="25"/>
      <c r="BJU133" s="25"/>
      <c r="BJV133" s="25"/>
      <c r="BJW133" s="25"/>
      <c r="BJX133" s="25"/>
      <c r="BJY133" s="25"/>
      <c r="BJZ133" s="25"/>
      <c r="BKA133" s="25"/>
      <c r="BKB133" s="25"/>
      <c r="BKC133" s="25"/>
      <c r="BKD133" s="25"/>
      <c r="BKE133" s="25"/>
      <c r="BKF133" s="25"/>
      <c r="BKG133" s="25"/>
      <c r="BKH133" s="25"/>
      <c r="BKI133" s="25"/>
      <c r="BKJ133" s="25"/>
      <c r="BKK133" s="25"/>
      <c r="BKL133" s="25"/>
      <c r="BKM133" s="25"/>
      <c r="BKN133" s="25"/>
      <c r="BKO133" s="25"/>
      <c r="BKP133" s="25"/>
      <c r="BKQ133" s="25"/>
      <c r="BKR133" s="25"/>
      <c r="BKS133" s="25"/>
      <c r="BKT133" s="25"/>
      <c r="BKU133" s="25"/>
      <c r="BKV133" s="25"/>
      <c r="BKW133" s="25"/>
      <c r="BKX133" s="25"/>
      <c r="BKY133" s="25"/>
      <c r="BKZ133" s="25"/>
      <c r="BLA133" s="25"/>
      <c r="BLB133" s="25"/>
      <c r="BLC133" s="25"/>
      <c r="BLD133" s="25"/>
      <c r="BLE133" s="25"/>
      <c r="BLF133" s="25"/>
      <c r="BLG133" s="25"/>
      <c r="BLH133" s="25"/>
      <c r="BLI133" s="25"/>
      <c r="BLJ133" s="25"/>
      <c r="BLK133" s="25"/>
      <c r="BLL133" s="25"/>
      <c r="BLM133" s="25"/>
      <c r="BLN133" s="25"/>
      <c r="BLO133" s="25"/>
      <c r="BLP133" s="25"/>
      <c r="BLQ133" s="25"/>
      <c r="BLR133" s="25"/>
      <c r="BLS133" s="25"/>
      <c r="BLT133" s="25"/>
      <c r="BLU133" s="25"/>
      <c r="BLV133" s="25"/>
      <c r="BLW133" s="25"/>
      <c r="BLX133" s="25"/>
      <c r="BLY133" s="25"/>
      <c r="BLZ133" s="25"/>
      <c r="BMA133" s="25"/>
      <c r="BMB133" s="25"/>
      <c r="BMC133" s="25"/>
      <c r="BMD133" s="25"/>
      <c r="BME133" s="25"/>
      <c r="BMF133" s="25"/>
      <c r="BMG133" s="25"/>
      <c r="BMH133" s="25"/>
      <c r="BMI133" s="25"/>
      <c r="BMJ133" s="25"/>
      <c r="BMK133" s="25"/>
      <c r="BML133" s="25"/>
      <c r="BMM133" s="25"/>
      <c r="BMN133" s="25"/>
      <c r="BMO133" s="25"/>
      <c r="BMP133" s="25"/>
      <c r="BMQ133" s="25"/>
      <c r="BMR133" s="25"/>
      <c r="BMS133" s="25"/>
      <c r="BMT133" s="25"/>
      <c r="BMU133" s="25"/>
      <c r="BMV133" s="25"/>
      <c r="BMW133" s="25"/>
      <c r="BMX133" s="25"/>
      <c r="BMY133" s="25"/>
      <c r="BMZ133" s="25"/>
      <c r="BNA133" s="25"/>
      <c r="BNB133" s="25"/>
      <c r="BNC133" s="25"/>
      <c r="BND133" s="25"/>
      <c r="BNE133" s="25"/>
      <c r="BNF133" s="25"/>
      <c r="BNG133" s="25"/>
      <c r="BNH133" s="25"/>
      <c r="BNI133" s="25"/>
      <c r="BNJ133" s="25"/>
      <c r="BNK133" s="25"/>
      <c r="BNL133" s="25"/>
      <c r="BNM133" s="25"/>
      <c r="BNN133" s="25"/>
      <c r="BNO133" s="25"/>
      <c r="BNP133" s="25"/>
      <c r="BNQ133" s="25"/>
      <c r="BNR133" s="25"/>
      <c r="BNS133" s="25"/>
      <c r="BNT133" s="25"/>
      <c r="BNU133" s="25"/>
      <c r="BNV133" s="25"/>
      <c r="BNW133" s="25"/>
      <c r="BNX133" s="25"/>
      <c r="BNY133" s="25"/>
      <c r="BNZ133" s="25"/>
      <c r="BOA133" s="25"/>
      <c r="BOB133" s="25"/>
      <c r="BOC133" s="25"/>
      <c r="BOD133" s="25"/>
      <c r="BOE133" s="25"/>
      <c r="BOF133" s="25"/>
      <c r="BOG133" s="25"/>
      <c r="BOH133" s="25"/>
      <c r="BOI133" s="25"/>
      <c r="BOJ133" s="25"/>
      <c r="BOK133" s="25"/>
      <c r="BOL133" s="25"/>
      <c r="BOM133" s="25"/>
      <c r="BON133" s="25"/>
      <c r="BOO133" s="25"/>
      <c r="BOP133" s="25"/>
      <c r="BOQ133" s="25"/>
      <c r="BOR133" s="25"/>
      <c r="BOS133" s="25"/>
      <c r="BOT133" s="25"/>
      <c r="BOU133" s="25"/>
      <c r="BOV133" s="25"/>
      <c r="BOW133" s="25"/>
      <c r="BOX133" s="25"/>
      <c r="BOY133" s="25"/>
      <c r="BOZ133" s="25"/>
      <c r="BPA133" s="25"/>
      <c r="BPB133" s="25"/>
      <c r="BPC133" s="25"/>
      <c r="BPD133" s="25"/>
      <c r="BPE133" s="25"/>
      <c r="BPF133" s="25"/>
      <c r="BPG133" s="25"/>
      <c r="BPH133" s="25"/>
      <c r="BPI133" s="25"/>
      <c r="BPJ133" s="25"/>
      <c r="BPK133" s="25"/>
      <c r="BPL133" s="25"/>
      <c r="BPM133" s="25"/>
      <c r="BPN133" s="25"/>
      <c r="BPO133" s="25"/>
      <c r="BPP133" s="25"/>
      <c r="BPQ133" s="25"/>
      <c r="BPR133" s="25"/>
      <c r="BPS133" s="25"/>
      <c r="BPT133" s="25"/>
      <c r="BPU133" s="25"/>
      <c r="BPV133" s="25"/>
      <c r="BPW133" s="25"/>
      <c r="BPX133" s="25"/>
      <c r="BPY133" s="25"/>
      <c r="BPZ133" s="25"/>
      <c r="BQA133" s="25"/>
      <c r="BQB133" s="25"/>
      <c r="BQC133" s="25"/>
      <c r="BQD133" s="25"/>
      <c r="BQE133" s="25"/>
      <c r="BQF133" s="25"/>
      <c r="BQG133" s="25"/>
      <c r="BQH133" s="25"/>
      <c r="BQI133" s="25"/>
      <c r="BQJ133" s="25"/>
      <c r="BQK133" s="25"/>
      <c r="BQL133" s="25"/>
      <c r="BQM133" s="25"/>
      <c r="BQN133" s="25"/>
      <c r="BQO133" s="25"/>
      <c r="BQP133" s="25"/>
      <c r="BQQ133" s="25"/>
      <c r="BQR133" s="25"/>
      <c r="BQS133" s="25"/>
      <c r="BQT133" s="25"/>
      <c r="BQU133" s="25"/>
      <c r="BQV133" s="25"/>
      <c r="BQW133" s="25"/>
      <c r="BQX133" s="25"/>
      <c r="BQY133" s="25"/>
      <c r="BQZ133" s="25"/>
      <c r="BRA133" s="25"/>
      <c r="BRB133" s="25"/>
      <c r="BRC133" s="25"/>
      <c r="BRD133" s="25"/>
      <c r="BRE133" s="25"/>
      <c r="BRF133" s="25"/>
      <c r="BRG133" s="25"/>
      <c r="BRH133" s="25"/>
      <c r="BRI133" s="25"/>
      <c r="BRJ133" s="25"/>
      <c r="BRK133" s="25"/>
      <c r="BRL133" s="25"/>
      <c r="BRM133" s="25"/>
      <c r="BRN133" s="25"/>
      <c r="BRO133" s="25"/>
      <c r="BRP133" s="25"/>
      <c r="BRQ133" s="25"/>
      <c r="BRR133" s="25"/>
      <c r="BRS133" s="25"/>
      <c r="BRT133" s="25"/>
      <c r="BRU133" s="25"/>
      <c r="BRV133" s="25"/>
      <c r="BRW133" s="25"/>
      <c r="BRX133" s="25"/>
      <c r="BRY133" s="25"/>
      <c r="BRZ133" s="25"/>
      <c r="BSA133" s="25"/>
      <c r="BSB133" s="25"/>
      <c r="BSC133" s="25"/>
      <c r="BSD133" s="25"/>
      <c r="BSE133" s="25"/>
      <c r="BSF133" s="25"/>
      <c r="BSG133" s="25"/>
      <c r="BSH133" s="25"/>
      <c r="BSI133" s="25"/>
      <c r="BSJ133" s="25"/>
      <c r="BSK133" s="25"/>
      <c r="BSL133" s="25"/>
      <c r="BSM133" s="25"/>
      <c r="BSN133" s="25"/>
      <c r="BSO133" s="25"/>
      <c r="BSP133" s="25"/>
      <c r="BSQ133" s="25"/>
      <c r="BSR133" s="25"/>
      <c r="BSS133" s="25"/>
      <c r="BST133" s="25"/>
      <c r="BSU133" s="25"/>
      <c r="BSV133" s="25"/>
      <c r="BSW133" s="25"/>
      <c r="BSX133" s="25"/>
      <c r="BSY133" s="25"/>
      <c r="BSZ133" s="25"/>
      <c r="BTA133" s="25"/>
      <c r="BTB133" s="25"/>
      <c r="BTC133" s="25"/>
      <c r="BTD133" s="25"/>
      <c r="BTE133" s="25"/>
      <c r="BTF133" s="25"/>
      <c r="BTG133" s="25"/>
      <c r="BTH133" s="25"/>
      <c r="BTI133" s="25"/>
      <c r="BTJ133" s="25"/>
      <c r="BTK133" s="25"/>
      <c r="BTL133" s="25"/>
      <c r="BTM133" s="25"/>
      <c r="BTN133" s="25"/>
      <c r="BTO133" s="25"/>
      <c r="BTP133" s="25"/>
      <c r="BTQ133" s="25"/>
      <c r="BTR133" s="25"/>
      <c r="BTS133" s="25"/>
      <c r="BTT133" s="25"/>
      <c r="BTU133" s="25"/>
      <c r="BTV133" s="25"/>
      <c r="BTW133" s="25"/>
      <c r="BTX133" s="25"/>
      <c r="BTY133" s="25"/>
      <c r="BTZ133" s="25"/>
      <c r="BUA133" s="25"/>
      <c r="BUB133" s="25"/>
      <c r="BUC133" s="25"/>
      <c r="BUD133" s="25"/>
      <c r="BUE133" s="25"/>
      <c r="BUF133" s="25"/>
      <c r="BUG133" s="25"/>
      <c r="BUH133" s="25"/>
      <c r="BUI133" s="25"/>
      <c r="BUJ133" s="25"/>
      <c r="BUK133" s="25"/>
      <c r="BUL133" s="25"/>
      <c r="BUM133" s="25"/>
      <c r="BUN133" s="25"/>
      <c r="BUO133" s="25"/>
      <c r="BUP133" s="25"/>
      <c r="BUQ133" s="25"/>
      <c r="BUR133" s="25"/>
      <c r="BUS133" s="25"/>
      <c r="BUT133" s="25"/>
      <c r="BUU133" s="25"/>
      <c r="BUV133" s="25"/>
      <c r="BUW133" s="25"/>
      <c r="BUX133" s="25"/>
      <c r="BUY133" s="25"/>
      <c r="BUZ133" s="25"/>
      <c r="BVA133" s="25"/>
      <c r="BVB133" s="25"/>
      <c r="BVC133" s="25"/>
      <c r="BVD133" s="25"/>
      <c r="BVE133" s="25"/>
      <c r="BVF133" s="25"/>
      <c r="BVG133" s="25"/>
      <c r="BVH133" s="25"/>
      <c r="BVI133" s="25"/>
      <c r="BVJ133" s="25"/>
      <c r="BVK133" s="25"/>
      <c r="BVL133" s="25"/>
      <c r="BVM133" s="25"/>
      <c r="BVN133" s="25"/>
      <c r="BVO133" s="25"/>
      <c r="BVP133" s="25"/>
      <c r="BVQ133" s="25"/>
      <c r="BVR133" s="25"/>
      <c r="BVS133" s="25"/>
      <c r="BVT133" s="25"/>
      <c r="BVU133" s="25"/>
      <c r="BVV133" s="25"/>
      <c r="BVW133" s="25"/>
      <c r="BVX133" s="25"/>
      <c r="BVY133" s="25"/>
      <c r="BVZ133" s="25"/>
      <c r="BWA133" s="25"/>
      <c r="BWB133" s="25"/>
      <c r="BWC133" s="25"/>
      <c r="BWD133" s="25"/>
      <c r="BWE133" s="25"/>
      <c r="BWF133" s="25"/>
      <c r="BWG133" s="25"/>
      <c r="BWH133" s="25"/>
      <c r="BWI133" s="25"/>
      <c r="BWJ133" s="25"/>
      <c r="BWK133" s="25"/>
      <c r="BWL133" s="25"/>
      <c r="BWM133" s="25"/>
      <c r="BWN133" s="25"/>
      <c r="BWO133" s="25"/>
      <c r="BWP133" s="25"/>
      <c r="BWQ133" s="25"/>
      <c r="BWR133" s="25"/>
      <c r="BWS133" s="25"/>
      <c r="BWT133" s="25"/>
      <c r="BWU133" s="25"/>
      <c r="BWV133" s="25"/>
      <c r="BWW133" s="25"/>
      <c r="BWX133" s="25"/>
      <c r="BWY133" s="25"/>
      <c r="BWZ133" s="25"/>
      <c r="BXA133" s="25"/>
      <c r="BXB133" s="25"/>
      <c r="BXC133" s="25"/>
      <c r="BXD133" s="25"/>
      <c r="BXE133" s="25"/>
      <c r="BXF133" s="25"/>
      <c r="BXG133" s="25"/>
      <c r="BXH133" s="25"/>
      <c r="BXI133" s="25"/>
      <c r="BXJ133" s="25"/>
      <c r="BXK133" s="25"/>
      <c r="BXL133" s="25"/>
      <c r="BXM133" s="25"/>
      <c r="BXN133" s="25"/>
      <c r="BXO133" s="25"/>
      <c r="BXP133" s="25"/>
      <c r="BXQ133" s="25"/>
      <c r="BXR133" s="25"/>
      <c r="BXS133" s="25"/>
      <c r="BXT133" s="25"/>
      <c r="BXU133" s="25"/>
      <c r="BXV133" s="25"/>
      <c r="BXW133" s="25"/>
      <c r="BXX133" s="25"/>
      <c r="BXY133" s="25"/>
      <c r="BXZ133" s="25"/>
      <c r="BYA133" s="25"/>
      <c r="BYB133" s="25"/>
      <c r="BYC133" s="25"/>
      <c r="BYD133" s="25"/>
      <c r="BYE133" s="25"/>
      <c r="BYF133" s="25"/>
      <c r="BYG133" s="25"/>
      <c r="BYH133" s="25"/>
      <c r="BYI133" s="25"/>
      <c r="BYJ133" s="25"/>
      <c r="BYK133" s="25"/>
      <c r="BYL133" s="25"/>
      <c r="BYM133" s="25"/>
      <c r="BYN133" s="25"/>
      <c r="BYO133" s="25"/>
      <c r="BYP133" s="25"/>
      <c r="BYQ133" s="25"/>
      <c r="BYR133" s="25"/>
      <c r="BYS133" s="25"/>
      <c r="BYT133" s="25"/>
      <c r="BYU133" s="25"/>
      <c r="BYV133" s="25"/>
      <c r="BYW133" s="25"/>
      <c r="BYX133" s="25"/>
      <c r="BYY133" s="25"/>
      <c r="BYZ133" s="25"/>
      <c r="BZA133" s="25"/>
      <c r="BZB133" s="25"/>
      <c r="BZC133" s="25"/>
      <c r="BZD133" s="25"/>
      <c r="BZE133" s="25"/>
      <c r="BZF133" s="25"/>
      <c r="BZG133" s="25"/>
      <c r="BZH133" s="25"/>
      <c r="BZI133" s="25"/>
      <c r="BZJ133" s="25"/>
      <c r="BZK133" s="25"/>
      <c r="BZL133" s="25"/>
      <c r="BZM133" s="25"/>
      <c r="BZN133" s="25"/>
      <c r="BZO133" s="25"/>
      <c r="BZP133" s="25"/>
      <c r="BZQ133" s="25"/>
      <c r="BZR133" s="25"/>
      <c r="BZS133" s="25"/>
      <c r="BZT133" s="25"/>
      <c r="BZU133" s="25"/>
      <c r="BZV133" s="25"/>
      <c r="BZW133" s="25"/>
      <c r="BZX133" s="25"/>
      <c r="BZY133" s="25"/>
      <c r="BZZ133" s="25"/>
      <c r="CAA133" s="25"/>
      <c r="CAB133" s="25"/>
      <c r="CAC133" s="25"/>
      <c r="CAD133" s="25"/>
      <c r="CAE133" s="25"/>
      <c r="CAF133" s="25"/>
      <c r="CAG133" s="25"/>
      <c r="CAH133" s="25"/>
      <c r="CAI133" s="25"/>
      <c r="CAJ133" s="25"/>
      <c r="CAK133" s="25"/>
      <c r="CAL133" s="25"/>
      <c r="CAM133" s="25"/>
      <c r="CAN133" s="25"/>
      <c r="CAO133" s="25"/>
      <c r="CAP133" s="25"/>
      <c r="CAQ133" s="25"/>
      <c r="CAR133" s="25"/>
      <c r="CAS133" s="25"/>
      <c r="CAT133" s="25"/>
      <c r="CAU133" s="25"/>
      <c r="CAV133" s="25"/>
      <c r="CAW133" s="25"/>
      <c r="CAX133" s="25"/>
      <c r="CAY133" s="25"/>
      <c r="CAZ133" s="25"/>
      <c r="CBA133" s="25"/>
      <c r="CBB133" s="25"/>
      <c r="CBC133" s="25"/>
      <c r="CBD133" s="25"/>
      <c r="CBE133" s="25"/>
      <c r="CBF133" s="25"/>
      <c r="CBG133" s="25"/>
      <c r="CBH133" s="25"/>
      <c r="CBI133" s="25"/>
      <c r="CBJ133" s="25"/>
      <c r="CBK133" s="25"/>
      <c r="CBL133" s="25"/>
      <c r="CBM133" s="25"/>
      <c r="CBN133" s="25"/>
      <c r="CBO133" s="25"/>
      <c r="CBP133" s="25"/>
      <c r="CBQ133" s="25"/>
      <c r="CBR133" s="25"/>
      <c r="CBS133" s="25"/>
      <c r="CBT133" s="25"/>
      <c r="CBU133" s="25"/>
      <c r="CBV133" s="25"/>
      <c r="CBW133" s="25"/>
      <c r="CBX133" s="25"/>
      <c r="CBY133" s="25"/>
      <c r="CBZ133" s="25"/>
      <c r="CCA133" s="25"/>
      <c r="CCB133" s="25"/>
      <c r="CCC133" s="25"/>
      <c r="CCD133" s="25"/>
      <c r="CCE133" s="25"/>
      <c r="CCF133" s="25"/>
      <c r="CCG133" s="25"/>
      <c r="CCH133" s="25"/>
      <c r="CCI133" s="25"/>
      <c r="CCJ133" s="25"/>
      <c r="CCK133" s="25"/>
      <c r="CCL133" s="25"/>
      <c r="CCM133" s="25"/>
      <c r="CCN133" s="25"/>
      <c r="CCO133" s="25"/>
      <c r="CCP133" s="25"/>
      <c r="CCQ133" s="25"/>
      <c r="CCR133" s="25"/>
      <c r="CCS133" s="25"/>
      <c r="CCT133" s="25"/>
      <c r="CCU133" s="25"/>
      <c r="CCV133" s="25"/>
      <c r="CCW133" s="25"/>
      <c r="CCX133" s="25"/>
      <c r="CCY133" s="25"/>
      <c r="CCZ133" s="25"/>
      <c r="CDA133" s="25"/>
      <c r="CDB133" s="25"/>
      <c r="CDC133" s="25"/>
      <c r="CDD133" s="25"/>
      <c r="CDE133" s="25"/>
      <c r="CDF133" s="25"/>
      <c r="CDG133" s="25"/>
      <c r="CDH133" s="25"/>
      <c r="CDI133" s="25"/>
      <c r="CDJ133" s="25"/>
      <c r="CDK133" s="25"/>
      <c r="CDL133" s="25"/>
      <c r="CDM133" s="25"/>
      <c r="CDN133" s="25"/>
      <c r="CDO133" s="25"/>
      <c r="CDP133" s="25"/>
      <c r="CDQ133" s="25"/>
      <c r="CDR133" s="25"/>
      <c r="CDS133" s="25"/>
      <c r="CDT133" s="25"/>
      <c r="CDU133" s="25"/>
      <c r="CDV133" s="25"/>
      <c r="CDW133" s="25"/>
      <c r="CDX133" s="25"/>
      <c r="CDY133" s="25"/>
      <c r="CDZ133" s="25"/>
      <c r="CEA133" s="25"/>
      <c r="CEB133" s="25"/>
      <c r="CEC133" s="25"/>
      <c r="CED133" s="25"/>
      <c r="CEE133" s="25"/>
      <c r="CEF133" s="25"/>
      <c r="CEG133" s="25"/>
      <c r="CEH133" s="25"/>
      <c r="CEI133" s="25"/>
      <c r="CEJ133" s="25"/>
      <c r="CEK133" s="25"/>
      <c r="CEL133" s="25"/>
      <c r="CEM133" s="25"/>
      <c r="CEN133" s="25"/>
      <c r="CEO133" s="25"/>
      <c r="CEP133" s="25"/>
      <c r="CEQ133" s="25"/>
      <c r="CER133" s="25"/>
      <c r="CES133" s="25"/>
      <c r="CET133" s="25"/>
      <c r="CEU133" s="25"/>
      <c r="CEV133" s="25"/>
      <c r="CEW133" s="25"/>
      <c r="CEX133" s="25"/>
      <c r="CEY133" s="25"/>
      <c r="CEZ133" s="25"/>
      <c r="CFA133" s="25"/>
      <c r="CFB133" s="25"/>
      <c r="CFC133" s="25"/>
      <c r="CFD133" s="25"/>
      <c r="CFE133" s="25"/>
      <c r="CFF133" s="25"/>
      <c r="CFG133" s="25"/>
      <c r="CFH133" s="25"/>
      <c r="CFI133" s="25"/>
      <c r="CFJ133" s="25"/>
      <c r="CFK133" s="25"/>
      <c r="CFL133" s="25"/>
      <c r="CFM133" s="25"/>
      <c r="CFN133" s="25"/>
      <c r="CFO133" s="25"/>
      <c r="CFP133" s="25"/>
      <c r="CFQ133" s="25"/>
      <c r="CFR133" s="25"/>
      <c r="CFS133" s="25"/>
      <c r="CFT133" s="25"/>
      <c r="CFU133" s="25"/>
      <c r="CFV133" s="25"/>
      <c r="CFW133" s="25"/>
      <c r="CFX133" s="25"/>
      <c r="CFY133" s="25"/>
      <c r="CFZ133" s="25"/>
      <c r="CGA133" s="25"/>
      <c r="CGB133" s="25"/>
      <c r="CGC133" s="25"/>
      <c r="CGD133" s="25"/>
      <c r="CGE133" s="25"/>
      <c r="CGF133" s="25"/>
      <c r="CGG133" s="25"/>
      <c r="CGH133" s="25"/>
      <c r="CGI133" s="25"/>
      <c r="CGJ133" s="25"/>
      <c r="CGK133" s="25"/>
      <c r="CGL133" s="25"/>
      <c r="CGM133" s="25"/>
      <c r="CGN133" s="25"/>
      <c r="CGO133" s="25"/>
      <c r="CGP133" s="25"/>
      <c r="CGQ133" s="25"/>
      <c r="CGR133" s="25"/>
      <c r="CGS133" s="25"/>
      <c r="CGT133" s="25"/>
      <c r="CGU133" s="25"/>
      <c r="CGV133" s="25"/>
      <c r="CGW133" s="25"/>
      <c r="CGX133" s="25"/>
      <c r="CGY133" s="25"/>
      <c r="CGZ133" s="25"/>
      <c r="CHA133" s="25"/>
      <c r="CHB133" s="25"/>
      <c r="CHC133" s="25"/>
      <c r="CHD133" s="25"/>
      <c r="CHE133" s="25"/>
      <c r="CHF133" s="25"/>
      <c r="CHG133" s="25"/>
      <c r="CHH133" s="25"/>
      <c r="CHI133" s="25"/>
      <c r="CHJ133" s="25"/>
      <c r="CHK133" s="25"/>
      <c r="CHL133" s="25"/>
      <c r="CHM133" s="25"/>
      <c r="CHN133" s="25"/>
      <c r="CHO133" s="25"/>
      <c r="CHP133" s="25"/>
      <c r="CHQ133" s="25"/>
      <c r="CHR133" s="25"/>
      <c r="CHS133" s="25"/>
      <c r="CHT133" s="25"/>
      <c r="CHU133" s="25"/>
      <c r="CHV133" s="25"/>
      <c r="CHW133" s="25"/>
      <c r="CHX133" s="25"/>
      <c r="CHY133" s="25"/>
      <c r="CHZ133" s="25"/>
      <c r="CIA133" s="25"/>
      <c r="CIB133" s="25"/>
      <c r="CIC133" s="25"/>
      <c r="CID133" s="25"/>
      <c r="CIE133" s="25"/>
      <c r="CIF133" s="25"/>
      <c r="CIG133" s="25"/>
      <c r="CIH133" s="25"/>
      <c r="CII133" s="25"/>
      <c r="CIJ133" s="25"/>
      <c r="CIK133" s="25"/>
      <c r="CIL133" s="25"/>
      <c r="CIM133" s="25"/>
      <c r="CIN133" s="25"/>
      <c r="CIO133" s="25"/>
      <c r="CIP133" s="25"/>
      <c r="CIQ133" s="25"/>
      <c r="CIR133" s="25"/>
      <c r="CIS133" s="25"/>
      <c r="CIT133" s="25"/>
      <c r="CIU133" s="25"/>
      <c r="CIV133" s="25"/>
      <c r="CIW133" s="25"/>
      <c r="CIX133" s="25"/>
      <c r="CIY133" s="25"/>
      <c r="CIZ133" s="25"/>
      <c r="CJA133" s="25"/>
      <c r="CJB133" s="25"/>
      <c r="CJC133" s="25"/>
      <c r="CJD133" s="25"/>
      <c r="CJE133" s="25"/>
      <c r="CJF133" s="25"/>
      <c r="CJG133" s="25"/>
      <c r="CJH133" s="25"/>
      <c r="CJI133" s="25"/>
      <c r="CJJ133" s="25"/>
      <c r="CJK133" s="25"/>
      <c r="CJL133" s="25"/>
      <c r="CJM133" s="25"/>
      <c r="CJN133" s="25"/>
      <c r="CJO133" s="25"/>
      <c r="CJP133" s="25"/>
      <c r="CJQ133" s="25"/>
      <c r="CJR133" s="25"/>
      <c r="CJS133" s="25"/>
      <c r="CJT133" s="25"/>
      <c r="CJU133" s="25"/>
      <c r="CJV133" s="25"/>
      <c r="CJW133" s="25"/>
      <c r="CJX133" s="25"/>
      <c r="CJY133" s="25"/>
      <c r="CJZ133" s="25"/>
      <c r="CKA133" s="25"/>
      <c r="CKB133" s="25"/>
      <c r="CKC133" s="25"/>
      <c r="CKD133" s="25"/>
      <c r="CKE133" s="25"/>
      <c r="CKF133" s="25"/>
      <c r="CKG133" s="25"/>
      <c r="CKH133" s="25"/>
      <c r="CKI133" s="25"/>
      <c r="CKJ133" s="25"/>
      <c r="CKK133" s="25"/>
      <c r="CKL133" s="25"/>
      <c r="CKM133" s="25"/>
      <c r="CKN133" s="25"/>
      <c r="CKO133" s="25"/>
      <c r="CKP133" s="25"/>
      <c r="CKQ133" s="25"/>
      <c r="CKR133" s="25"/>
      <c r="CKS133" s="25"/>
      <c r="CKT133" s="25"/>
      <c r="CKU133" s="25"/>
      <c r="CKV133" s="25"/>
      <c r="CKW133" s="25"/>
      <c r="CKX133" s="25"/>
      <c r="CKY133" s="25"/>
      <c r="CKZ133" s="25"/>
      <c r="CLA133" s="25"/>
      <c r="CLB133" s="25"/>
      <c r="CLC133" s="25"/>
      <c r="CLD133" s="25"/>
      <c r="CLE133" s="25"/>
      <c r="CLF133" s="25"/>
      <c r="CLG133" s="25"/>
      <c r="CLH133" s="25"/>
      <c r="CLI133" s="25"/>
      <c r="CLJ133" s="25"/>
      <c r="CLK133" s="25"/>
      <c r="CLL133" s="25"/>
      <c r="CLM133" s="25"/>
      <c r="CLN133" s="25"/>
      <c r="CLO133" s="25"/>
      <c r="CLP133" s="25"/>
      <c r="CLQ133" s="25"/>
      <c r="CLR133" s="25"/>
      <c r="CLS133" s="25"/>
      <c r="CLT133" s="25"/>
      <c r="CLU133" s="25"/>
      <c r="CLV133" s="25"/>
      <c r="CLW133" s="25"/>
      <c r="CLX133" s="25"/>
      <c r="CLY133" s="25"/>
      <c r="CLZ133" s="25"/>
      <c r="CMA133" s="25"/>
      <c r="CMB133" s="25"/>
      <c r="CMC133" s="25"/>
      <c r="CMD133" s="25"/>
      <c r="CME133" s="25"/>
      <c r="CMF133" s="25"/>
      <c r="CMG133" s="25"/>
      <c r="CMH133" s="25"/>
      <c r="CMI133" s="25"/>
      <c r="CMJ133" s="25"/>
      <c r="CMK133" s="25"/>
      <c r="CML133" s="25"/>
      <c r="CMM133" s="25"/>
      <c r="CMN133" s="25"/>
      <c r="CMO133" s="25"/>
      <c r="CMP133" s="25"/>
      <c r="CMQ133" s="25"/>
      <c r="CMR133" s="25"/>
      <c r="CMS133" s="25"/>
      <c r="CMT133" s="25"/>
      <c r="CMU133" s="25"/>
      <c r="CMV133" s="25"/>
      <c r="CMW133" s="25"/>
      <c r="CMX133" s="25"/>
      <c r="CMY133" s="25"/>
      <c r="CMZ133" s="25"/>
      <c r="CNA133" s="25"/>
      <c r="CNB133" s="25"/>
      <c r="CNC133" s="25"/>
      <c r="CND133" s="25"/>
      <c r="CNE133" s="25"/>
      <c r="CNF133" s="25"/>
      <c r="CNG133" s="25"/>
      <c r="CNH133" s="25"/>
      <c r="CNI133" s="25"/>
      <c r="CNJ133" s="25"/>
      <c r="CNK133" s="25"/>
      <c r="CNL133" s="25"/>
      <c r="CNM133" s="25"/>
      <c r="CNN133" s="25"/>
      <c r="CNO133" s="25"/>
      <c r="CNP133" s="25"/>
      <c r="CNQ133" s="25"/>
      <c r="CNR133" s="25"/>
      <c r="CNS133" s="25"/>
      <c r="CNT133" s="25"/>
      <c r="CNU133" s="25"/>
      <c r="CNV133" s="25"/>
      <c r="CNW133" s="25"/>
      <c r="CNX133" s="25"/>
      <c r="CNY133" s="25"/>
      <c r="CNZ133" s="25"/>
      <c r="COA133" s="25"/>
      <c r="COB133" s="25"/>
      <c r="COC133" s="25"/>
      <c r="COD133" s="25"/>
      <c r="COE133" s="25"/>
      <c r="COF133" s="25"/>
      <c r="COG133" s="25"/>
      <c r="COH133" s="25"/>
      <c r="COI133" s="25"/>
      <c r="COJ133" s="25"/>
      <c r="COK133" s="25"/>
      <c r="COL133" s="25"/>
      <c r="COM133" s="25"/>
      <c r="CON133" s="25"/>
      <c r="COO133" s="25"/>
      <c r="COP133" s="25"/>
      <c r="COQ133" s="25"/>
      <c r="COR133" s="25"/>
      <c r="COS133" s="25"/>
      <c r="COT133" s="25"/>
      <c r="COU133" s="25"/>
      <c r="COV133" s="25"/>
      <c r="COW133" s="25"/>
      <c r="COX133" s="25"/>
      <c r="COY133" s="25"/>
      <c r="COZ133" s="25"/>
      <c r="CPA133" s="25"/>
      <c r="CPB133" s="25"/>
      <c r="CPC133" s="25"/>
      <c r="CPD133" s="25"/>
      <c r="CPE133" s="25"/>
      <c r="CPF133" s="25"/>
      <c r="CPG133" s="25"/>
      <c r="CPH133" s="25"/>
      <c r="CPI133" s="25"/>
      <c r="CPJ133" s="25"/>
      <c r="CPK133" s="25"/>
      <c r="CPL133" s="25"/>
      <c r="CPM133" s="25"/>
      <c r="CPN133" s="25"/>
      <c r="CPO133" s="25"/>
      <c r="CPP133" s="25"/>
      <c r="CPQ133" s="25"/>
      <c r="CPR133" s="25"/>
      <c r="CPS133" s="25"/>
      <c r="CPT133" s="25"/>
      <c r="CPU133" s="25"/>
      <c r="CPV133" s="25"/>
      <c r="CPW133" s="25"/>
      <c r="CPX133" s="25"/>
      <c r="CPY133" s="25"/>
      <c r="CPZ133" s="25"/>
      <c r="CQA133" s="25"/>
      <c r="CQB133" s="25"/>
      <c r="CQC133" s="25"/>
      <c r="CQD133" s="25"/>
      <c r="CQE133" s="25"/>
      <c r="CQF133" s="25"/>
      <c r="CQG133" s="25"/>
      <c r="CQH133" s="25"/>
      <c r="CQI133" s="25"/>
      <c r="CQJ133" s="25"/>
      <c r="CQK133" s="25"/>
      <c r="CQL133" s="25"/>
      <c r="CQM133" s="25"/>
      <c r="CQN133" s="25"/>
      <c r="CQO133" s="25"/>
      <c r="CQP133" s="25"/>
      <c r="CQQ133" s="25"/>
      <c r="CQR133" s="25"/>
      <c r="CQS133" s="25"/>
      <c r="CQT133" s="25"/>
      <c r="CQU133" s="25"/>
      <c r="CQV133" s="25"/>
      <c r="CQW133" s="25"/>
      <c r="CQX133" s="25"/>
      <c r="CQY133" s="25"/>
      <c r="CQZ133" s="25"/>
      <c r="CRA133" s="25"/>
      <c r="CRB133" s="25"/>
      <c r="CRC133" s="25"/>
      <c r="CRD133" s="25"/>
      <c r="CRE133" s="25"/>
      <c r="CRF133" s="25"/>
      <c r="CRG133" s="25"/>
      <c r="CRH133" s="25"/>
      <c r="CRI133" s="25"/>
      <c r="CRJ133" s="25"/>
      <c r="CRK133" s="25"/>
      <c r="CRL133" s="25"/>
      <c r="CRM133" s="25"/>
      <c r="CRN133" s="25"/>
      <c r="CRO133" s="25"/>
      <c r="CRP133" s="25"/>
      <c r="CRQ133" s="25"/>
      <c r="CRR133" s="25"/>
      <c r="CRS133" s="25"/>
      <c r="CRT133" s="25"/>
      <c r="CRU133" s="25"/>
      <c r="CRV133" s="25"/>
      <c r="CRW133" s="25"/>
      <c r="CRX133" s="25"/>
      <c r="CRY133" s="25"/>
      <c r="CRZ133" s="25"/>
      <c r="CSA133" s="25"/>
      <c r="CSB133" s="25"/>
      <c r="CSC133" s="25"/>
      <c r="CSD133" s="25"/>
      <c r="CSE133" s="25"/>
      <c r="CSF133" s="25"/>
      <c r="CSG133" s="25"/>
      <c r="CSH133" s="25"/>
      <c r="CSI133" s="25"/>
      <c r="CSJ133" s="25"/>
      <c r="CSK133" s="25"/>
      <c r="CSL133" s="25"/>
      <c r="CSM133" s="25"/>
      <c r="CSN133" s="25"/>
      <c r="CSO133" s="25"/>
      <c r="CSP133" s="25"/>
      <c r="CSQ133" s="25"/>
      <c r="CSR133" s="25"/>
      <c r="CSS133" s="25"/>
      <c r="CST133" s="25"/>
      <c r="CSU133" s="25"/>
      <c r="CSV133" s="25"/>
      <c r="CSW133" s="25"/>
      <c r="CSX133" s="25"/>
      <c r="CSY133" s="25"/>
      <c r="CSZ133" s="25"/>
      <c r="CTA133" s="25"/>
      <c r="CTB133" s="25"/>
      <c r="CTC133" s="25"/>
      <c r="CTD133" s="25"/>
      <c r="CTE133" s="25"/>
      <c r="CTF133" s="25"/>
      <c r="CTG133" s="25"/>
      <c r="CTH133" s="25"/>
      <c r="CTI133" s="25"/>
      <c r="CTJ133" s="25"/>
      <c r="CTK133" s="25"/>
      <c r="CTL133" s="25"/>
      <c r="CTM133" s="25"/>
      <c r="CTN133" s="25"/>
      <c r="CTO133" s="25"/>
      <c r="CTP133" s="25"/>
      <c r="CTQ133" s="25"/>
      <c r="CTR133" s="25"/>
      <c r="CTS133" s="25"/>
      <c r="CTT133" s="25"/>
      <c r="CTU133" s="25"/>
      <c r="CTV133" s="25"/>
      <c r="CTW133" s="25"/>
      <c r="CTX133" s="25"/>
    </row>
    <row r="134" spans="1:2572" s="15" customFormat="1" ht="24" customHeight="1">
      <c r="A134" s="21">
        <v>45441</v>
      </c>
      <c r="B134" s="8" t="s">
        <v>7</v>
      </c>
      <c r="C134" s="8" t="s">
        <v>8</v>
      </c>
      <c r="D134" s="8">
        <v>0</v>
      </c>
      <c r="E134" s="9" t="s">
        <v>160</v>
      </c>
      <c r="F134" s="8" t="s">
        <v>10</v>
      </c>
    </row>
    <row r="135" spans="1:2572" s="15" customFormat="1" ht="24" customHeight="1">
      <c r="A135" s="21">
        <v>45442</v>
      </c>
      <c r="B135" s="8" t="s">
        <v>78</v>
      </c>
      <c r="C135" s="8" t="s">
        <v>31</v>
      </c>
      <c r="D135" s="8">
        <v>450</v>
      </c>
      <c r="E135" s="9" t="s">
        <v>133</v>
      </c>
      <c r="F135" s="8" t="s">
        <v>10</v>
      </c>
    </row>
    <row r="136" spans="1:2572" s="15" customFormat="1" ht="24" customHeight="1">
      <c r="A136" s="21">
        <v>45442</v>
      </c>
      <c r="B136" s="8" t="s">
        <v>14</v>
      </c>
      <c r="C136" s="8" t="s">
        <v>27</v>
      </c>
      <c r="D136" s="8">
        <v>200</v>
      </c>
      <c r="E136" s="9" t="s">
        <v>23</v>
      </c>
      <c r="F136" s="8" t="s">
        <v>10</v>
      </c>
    </row>
    <row r="137" spans="1:2572" s="15" customFormat="1" ht="24" customHeight="1">
      <c r="A137" s="21">
        <v>45442</v>
      </c>
      <c r="B137" s="8" t="s">
        <v>24</v>
      </c>
      <c r="C137" s="8" t="s">
        <v>44</v>
      </c>
      <c r="D137" s="8">
        <v>288</v>
      </c>
      <c r="E137" s="9" t="s">
        <v>45</v>
      </c>
      <c r="F137" s="8" t="s">
        <v>10</v>
      </c>
    </row>
    <row r="138" spans="1:2572" s="15" customFormat="1" ht="24" customHeight="1">
      <c r="A138" s="21">
        <v>45442</v>
      </c>
      <c r="B138" s="8" t="s">
        <v>7</v>
      </c>
      <c r="C138" s="8" t="s">
        <v>8</v>
      </c>
      <c r="D138" s="8">
        <v>0</v>
      </c>
      <c r="E138" s="9" t="s">
        <v>160</v>
      </c>
      <c r="F138" s="8" t="s">
        <v>10</v>
      </c>
    </row>
    <row r="139" spans="1:2572" s="15" customFormat="1" ht="24" customHeight="1">
      <c r="A139" s="21">
        <v>45383</v>
      </c>
      <c r="B139" s="8" t="s">
        <v>78</v>
      </c>
      <c r="C139" s="8" t="s">
        <v>161</v>
      </c>
      <c r="D139" s="8">
        <v>98</v>
      </c>
      <c r="E139" s="9" t="s">
        <v>162</v>
      </c>
      <c r="F139" s="8"/>
    </row>
    <row r="140" spans="1:2572" s="15" customFormat="1" ht="24" customHeight="1">
      <c r="A140" s="21">
        <v>45383</v>
      </c>
      <c r="B140" s="8" t="s">
        <v>14</v>
      </c>
      <c r="C140" s="8" t="s">
        <v>15</v>
      </c>
      <c r="D140" s="8">
        <v>500</v>
      </c>
      <c r="E140" s="9" t="s">
        <v>16</v>
      </c>
      <c r="F140" s="8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  <c r="IZ140" s="17"/>
      <c r="JA140" s="17"/>
      <c r="JB140" s="17"/>
      <c r="JC140" s="17"/>
      <c r="JD140" s="17"/>
      <c r="JE140" s="17"/>
      <c r="JF140" s="17"/>
      <c r="JG140" s="17"/>
      <c r="JH140" s="17"/>
      <c r="JI140" s="17"/>
      <c r="JJ140" s="17"/>
      <c r="JK140" s="17"/>
      <c r="JL140" s="17"/>
      <c r="JM140" s="17"/>
      <c r="JN140" s="17"/>
      <c r="JO140" s="17"/>
      <c r="JP140" s="17"/>
      <c r="JQ140" s="17"/>
      <c r="JR140" s="17"/>
      <c r="JS140" s="17"/>
      <c r="JT140" s="17"/>
      <c r="JU140" s="17"/>
      <c r="JV140" s="17"/>
      <c r="JW140" s="17"/>
      <c r="JX140" s="17"/>
      <c r="JY140" s="17"/>
      <c r="JZ140" s="17"/>
      <c r="KA140" s="17"/>
      <c r="KB140" s="17"/>
      <c r="KC140" s="17"/>
      <c r="KD140" s="17"/>
      <c r="KE140" s="17"/>
      <c r="KF140" s="17"/>
      <c r="KG140" s="17"/>
      <c r="KH140" s="17"/>
      <c r="KI140" s="17"/>
      <c r="KJ140" s="17"/>
      <c r="KK140" s="17"/>
      <c r="KL140" s="17"/>
      <c r="KM140" s="17"/>
      <c r="KN140" s="17"/>
      <c r="KO140" s="17"/>
      <c r="KP140" s="17"/>
      <c r="KQ140" s="17"/>
      <c r="KR140" s="17"/>
      <c r="KS140" s="17"/>
      <c r="KT140" s="17"/>
      <c r="KU140" s="17"/>
      <c r="KV140" s="17"/>
      <c r="KW140" s="17"/>
      <c r="KX140" s="17"/>
      <c r="KY140" s="17"/>
      <c r="KZ140" s="17"/>
      <c r="LA140" s="17"/>
      <c r="LB140" s="17"/>
      <c r="LC140" s="17"/>
      <c r="LD140" s="17"/>
      <c r="LE140" s="17"/>
      <c r="LF140" s="17"/>
      <c r="LG140" s="17"/>
      <c r="LH140" s="17"/>
      <c r="LI140" s="17"/>
      <c r="LJ140" s="17"/>
      <c r="LK140" s="17"/>
      <c r="LL140" s="17"/>
      <c r="LM140" s="17"/>
      <c r="LN140" s="17"/>
      <c r="LO140" s="17"/>
      <c r="LP140" s="17"/>
      <c r="LQ140" s="17"/>
      <c r="LR140" s="17"/>
      <c r="LS140" s="17"/>
      <c r="LT140" s="17"/>
      <c r="LU140" s="17"/>
      <c r="LV140" s="17"/>
      <c r="LW140" s="17"/>
      <c r="LX140" s="17"/>
      <c r="LY140" s="17"/>
      <c r="LZ140" s="17"/>
      <c r="MA140" s="17"/>
      <c r="MB140" s="17"/>
      <c r="MC140" s="17"/>
      <c r="MD140" s="17"/>
      <c r="ME140" s="17"/>
      <c r="MF140" s="17"/>
      <c r="MG140" s="17"/>
      <c r="MH140" s="17"/>
      <c r="MI140" s="17"/>
      <c r="MJ140" s="17"/>
      <c r="MK140" s="17"/>
      <c r="ML140" s="17"/>
      <c r="MM140" s="17"/>
      <c r="MN140" s="17"/>
      <c r="MO140" s="17"/>
      <c r="MP140" s="17"/>
      <c r="MQ140" s="17"/>
      <c r="MR140" s="17"/>
      <c r="MS140" s="17"/>
      <c r="MT140" s="17"/>
      <c r="MU140" s="17"/>
      <c r="MV140" s="17"/>
      <c r="MW140" s="17"/>
      <c r="MX140" s="17"/>
      <c r="MY140" s="17"/>
      <c r="MZ140" s="17"/>
      <c r="NA140" s="17"/>
      <c r="NB140" s="17"/>
      <c r="NC140" s="17"/>
      <c r="ND140" s="17"/>
      <c r="NE140" s="17"/>
      <c r="NF140" s="17"/>
      <c r="NG140" s="17"/>
      <c r="NH140" s="17"/>
      <c r="NI140" s="17"/>
      <c r="NJ140" s="17"/>
      <c r="NK140" s="17"/>
      <c r="NL140" s="17"/>
      <c r="NM140" s="17"/>
      <c r="NN140" s="17"/>
      <c r="NO140" s="17"/>
      <c r="NP140" s="17"/>
      <c r="NQ140" s="17"/>
      <c r="NR140" s="17"/>
      <c r="NS140" s="17"/>
      <c r="NT140" s="17"/>
      <c r="NU140" s="17"/>
      <c r="NV140" s="17"/>
      <c r="NW140" s="17"/>
      <c r="NX140" s="17"/>
      <c r="NY140" s="17"/>
      <c r="NZ140" s="17"/>
      <c r="OA140" s="17"/>
      <c r="OB140" s="17"/>
      <c r="OC140" s="17"/>
      <c r="OD140" s="17"/>
      <c r="OE140" s="17"/>
      <c r="OF140" s="17"/>
      <c r="OG140" s="17"/>
      <c r="OH140" s="17"/>
      <c r="OI140" s="17"/>
      <c r="OJ140" s="17"/>
      <c r="OK140" s="17"/>
      <c r="OL140" s="17"/>
      <c r="OM140" s="17"/>
      <c r="ON140" s="17"/>
      <c r="OO140" s="17"/>
      <c r="OP140" s="17"/>
      <c r="OQ140" s="17"/>
      <c r="OR140" s="17"/>
      <c r="OS140" s="17"/>
      <c r="OT140" s="17"/>
      <c r="OU140" s="17"/>
      <c r="OV140" s="17"/>
      <c r="OW140" s="17"/>
      <c r="OX140" s="17"/>
      <c r="OY140" s="17"/>
      <c r="OZ140" s="17"/>
      <c r="PA140" s="17"/>
      <c r="PB140" s="17"/>
      <c r="PC140" s="17"/>
      <c r="PD140" s="17"/>
      <c r="PE140" s="17"/>
      <c r="PF140" s="17"/>
      <c r="PG140" s="17"/>
      <c r="PH140" s="17"/>
      <c r="PI140" s="17"/>
      <c r="PJ140" s="17"/>
      <c r="PK140" s="17"/>
      <c r="PL140" s="17"/>
      <c r="PM140" s="17"/>
      <c r="PN140" s="17"/>
      <c r="PO140" s="17"/>
      <c r="PP140" s="17"/>
      <c r="PQ140" s="17"/>
      <c r="PR140" s="17"/>
      <c r="PS140" s="17"/>
      <c r="PT140" s="17"/>
      <c r="PU140" s="17"/>
      <c r="PV140" s="17"/>
      <c r="PW140" s="17"/>
      <c r="PX140" s="17"/>
      <c r="PY140" s="17"/>
      <c r="PZ140" s="17"/>
      <c r="QA140" s="17"/>
      <c r="QB140" s="17"/>
      <c r="QC140" s="17"/>
      <c r="QD140" s="17"/>
      <c r="QE140" s="17"/>
      <c r="QF140" s="17"/>
      <c r="QG140" s="17"/>
      <c r="QH140" s="17"/>
      <c r="QI140" s="17"/>
      <c r="QJ140" s="17"/>
      <c r="QK140" s="17"/>
      <c r="QL140" s="17"/>
      <c r="QM140" s="17"/>
      <c r="QN140" s="17"/>
      <c r="QO140" s="17"/>
      <c r="QP140" s="17"/>
      <c r="QQ140" s="17"/>
      <c r="QR140" s="17"/>
      <c r="QS140" s="17"/>
      <c r="QT140" s="17"/>
      <c r="QU140" s="17"/>
      <c r="QV140" s="17"/>
      <c r="QW140" s="17"/>
      <c r="QX140" s="17"/>
      <c r="QY140" s="17"/>
      <c r="QZ140" s="17"/>
      <c r="RA140" s="17"/>
      <c r="RB140" s="17"/>
      <c r="RC140" s="17"/>
      <c r="RD140" s="17"/>
      <c r="RE140" s="17"/>
      <c r="RF140" s="17"/>
      <c r="RG140" s="17"/>
      <c r="RH140" s="17"/>
      <c r="RI140" s="17"/>
      <c r="RJ140" s="17"/>
      <c r="RK140" s="17"/>
      <c r="RL140" s="17"/>
      <c r="RM140" s="17"/>
      <c r="RN140" s="17"/>
      <c r="RO140" s="17"/>
      <c r="RP140" s="17"/>
      <c r="RQ140" s="17"/>
      <c r="RR140" s="17"/>
      <c r="RS140" s="17"/>
      <c r="RT140" s="17"/>
      <c r="RU140" s="17"/>
      <c r="RV140" s="17"/>
      <c r="RW140" s="17"/>
      <c r="RX140" s="17"/>
      <c r="RY140" s="17"/>
      <c r="RZ140" s="17"/>
      <c r="SA140" s="17"/>
      <c r="SB140" s="17"/>
      <c r="SC140" s="17"/>
      <c r="SD140" s="17"/>
      <c r="SE140" s="17"/>
      <c r="SF140" s="17"/>
      <c r="SG140" s="17"/>
      <c r="SH140" s="17"/>
      <c r="SI140" s="17"/>
      <c r="SJ140" s="17"/>
      <c r="SK140" s="17"/>
      <c r="SL140" s="17"/>
      <c r="SM140" s="17"/>
      <c r="SN140" s="17"/>
      <c r="SO140" s="17"/>
      <c r="SP140" s="17"/>
      <c r="SQ140" s="17"/>
      <c r="SR140" s="17"/>
      <c r="SS140" s="17"/>
      <c r="ST140" s="17"/>
      <c r="SU140" s="17"/>
      <c r="SV140" s="17"/>
      <c r="SW140" s="17"/>
      <c r="SX140" s="17"/>
      <c r="SY140" s="17"/>
      <c r="SZ140" s="17"/>
      <c r="TA140" s="17"/>
      <c r="TB140" s="17"/>
      <c r="TC140" s="17"/>
      <c r="TD140" s="17"/>
      <c r="TE140" s="17"/>
      <c r="TF140" s="17"/>
      <c r="TG140" s="17"/>
      <c r="TH140" s="17"/>
      <c r="TI140" s="17"/>
      <c r="TJ140" s="17"/>
      <c r="TK140" s="17"/>
      <c r="TL140" s="17"/>
      <c r="TM140" s="17"/>
      <c r="TN140" s="17"/>
      <c r="TO140" s="17"/>
      <c r="TP140" s="17"/>
      <c r="TQ140" s="17"/>
      <c r="TR140" s="17"/>
      <c r="TS140" s="17"/>
      <c r="TT140" s="17"/>
      <c r="TU140" s="17"/>
      <c r="TV140" s="17"/>
      <c r="TW140" s="17"/>
      <c r="TX140" s="17"/>
      <c r="TY140" s="17"/>
      <c r="TZ140" s="17"/>
      <c r="UA140" s="17"/>
      <c r="UB140" s="17"/>
      <c r="UC140" s="17"/>
      <c r="UD140" s="17"/>
      <c r="UE140" s="17"/>
      <c r="UF140" s="17"/>
      <c r="UG140" s="17"/>
      <c r="UH140" s="17"/>
      <c r="UI140" s="17"/>
      <c r="UJ140" s="17"/>
      <c r="UK140" s="17"/>
      <c r="UL140" s="17"/>
      <c r="UM140" s="17"/>
      <c r="UN140" s="17"/>
      <c r="UO140" s="17"/>
      <c r="UP140" s="17"/>
      <c r="UQ140" s="17"/>
      <c r="UR140" s="17"/>
      <c r="US140" s="17"/>
      <c r="UT140" s="17"/>
      <c r="UU140" s="17"/>
      <c r="UV140" s="17"/>
      <c r="UW140" s="17"/>
      <c r="UX140" s="17"/>
      <c r="UY140" s="17"/>
      <c r="UZ140" s="17"/>
      <c r="VA140" s="17"/>
      <c r="VB140" s="17"/>
      <c r="VC140" s="17"/>
      <c r="VD140" s="17"/>
      <c r="VE140" s="17"/>
      <c r="VF140" s="17"/>
      <c r="VG140" s="17"/>
      <c r="VH140" s="17"/>
      <c r="VI140" s="17"/>
      <c r="VJ140" s="17"/>
      <c r="VK140" s="17"/>
      <c r="VL140" s="17"/>
      <c r="VM140" s="17"/>
      <c r="VN140" s="17"/>
      <c r="VO140" s="17"/>
      <c r="VP140" s="17"/>
      <c r="VQ140" s="17"/>
      <c r="VR140" s="17"/>
      <c r="VS140" s="17"/>
      <c r="VT140" s="17"/>
      <c r="VU140" s="17"/>
      <c r="VV140" s="17"/>
      <c r="VW140" s="17"/>
      <c r="VX140" s="17"/>
      <c r="VY140" s="17"/>
      <c r="VZ140" s="17"/>
      <c r="WA140" s="17"/>
      <c r="WB140" s="17"/>
      <c r="WC140" s="17"/>
      <c r="WD140" s="17"/>
      <c r="WE140" s="17"/>
      <c r="WF140" s="17"/>
      <c r="WG140" s="17"/>
      <c r="WH140" s="17"/>
      <c r="WI140" s="17"/>
      <c r="WJ140" s="17"/>
      <c r="WK140" s="17"/>
      <c r="WL140" s="17"/>
      <c r="WM140" s="17"/>
      <c r="WN140" s="17"/>
      <c r="WO140" s="17"/>
      <c r="WP140" s="17"/>
      <c r="WQ140" s="17"/>
      <c r="WR140" s="17"/>
      <c r="WS140" s="17"/>
      <c r="WT140" s="17"/>
      <c r="WU140" s="17"/>
      <c r="WV140" s="17"/>
      <c r="WW140" s="17"/>
      <c r="WX140" s="17"/>
      <c r="WY140" s="17"/>
      <c r="WZ140" s="17"/>
      <c r="XA140" s="17"/>
      <c r="XB140" s="17"/>
      <c r="XC140" s="17"/>
      <c r="XD140" s="17"/>
      <c r="XE140" s="17"/>
      <c r="XF140" s="17"/>
      <c r="XG140" s="17"/>
      <c r="XH140" s="17"/>
      <c r="XI140" s="17"/>
      <c r="XJ140" s="17"/>
      <c r="XK140" s="17"/>
      <c r="XL140" s="17"/>
      <c r="XM140" s="17"/>
      <c r="XN140" s="17"/>
      <c r="XO140" s="17"/>
      <c r="XP140" s="17"/>
      <c r="XQ140" s="17"/>
      <c r="XR140" s="17"/>
      <c r="XS140" s="17"/>
      <c r="XT140" s="17"/>
      <c r="XU140" s="17"/>
      <c r="XV140" s="17"/>
      <c r="XW140" s="17"/>
      <c r="XX140" s="17"/>
      <c r="XY140" s="17"/>
      <c r="XZ140" s="17"/>
      <c r="YA140" s="17"/>
      <c r="YB140" s="17"/>
      <c r="YC140" s="17"/>
      <c r="YD140" s="17"/>
      <c r="YE140" s="17"/>
      <c r="YF140" s="17"/>
      <c r="YG140" s="17"/>
      <c r="YH140" s="17"/>
      <c r="YI140" s="17"/>
      <c r="YJ140" s="17"/>
      <c r="YK140" s="17"/>
      <c r="YL140" s="17"/>
      <c r="YM140" s="17"/>
      <c r="YN140" s="17"/>
      <c r="YO140" s="17"/>
      <c r="YP140" s="17"/>
      <c r="YQ140" s="17"/>
      <c r="YR140" s="17"/>
      <c r="YS140" s="17"/>
      <c r="YT140" s="17"/>
      <c r="YU140" s="17"/>
      <c r="YV140" s="17"/>
      <c r="YW140" s="17"/>
      <c r="YX140" s="17"/>
      <c r="YY140" s="17"/>
      <c r="YZ140" s="17"/>
      <c r="ZA140" s="17"/>
      <c r="ZB140" s="17"/>
      <c r="ZC140" s="17"/>
      <c r="ZD140" s="17"/>
      <c r="ZE140" s="17"/>
      <c r="ZF140" s="17"/>
      <c r="ZG140" s="17"/>
      <c r="ZH140" s="17"/>
      <c r="ZI140" s="17"/>
      <c r="ZJ140" s="17"/>
      <c r="ZK140" s="17"/>
      <c r="ZL140" s="17"/>
      <c r="ZM140" s="17"/>
      <c r="ZN140" s="17"/>
      <c r="ZO140" s="17"/>
      <c r="ZP140" s="17"/>
      <c r="ZQ140" s="17"/>
      <c r="ZR140" s="17"/>
      <c r="ZS140" s="17"/>
      <c r="ZT140" s="17"/>
      <c r="ZU140" s="17"/>
      <c r="ZV140" s="17"/>
      <c r="ZW140" s="17"/>
      <c r="ZX140" s="17"/>
      <c r="ZY140" s="17"/>
      <c r="ZZ140" s="17"/>
      <c r="AAA140" s="17"/>
      <c r="AAB140" s="17"/>
      <c r="AAC140" s="17"/>
      <c r="AAD140" s="17"/>
      <c r="AAE140" s="17"/>
      <c r="AAF140" s="17"/>
      <c r="AAG140" s="17"/>
      <c r="AAH140" s="17"/>
      <c r="AAI140" s="17"/>
      <c r="AAJ140" s="17"/>
      <c r="AAK140" s="17"/>
      <c r="AAL140" s="17"/>
      <c r="AAM140" s="17"/>
      <c r="AAN140" s="17"/>
      <c r="AAO140" s="17"/>
      <c r="AAP140" s="17"/>
      <c r="AAQ140" s="17"/>
      <c r="AAR140" s="17"/>
      <c r="AAS140" s="17"/>
      <c r="AAT140" s="17"/>
      <c r="AAU140" s="17"/>
      <c r="AAV140" s="17"/>
      <c r="AAW140" s="17"/>
      <c r="AAX140" s="17"/>
      <c r="AAY140" s="17"/>
      <c r="AAZ140" s="17"/>
      <c r="ABA140" s="17"/>
      <c r="ABB140" s="17"/>
      <c r="ABC140" s="17"/>
      <c r="ABD140" s="17"/>
      <c r="ABE140" s="17"/>
      <c r="ABF140" s="17"/>
      <c r="ABG140" s="17"/>
      <c r="ABH140" s="17"/>
      <c r="ABI140" s="17"/>
      <c r="ABJ140" s="17"/>
      <c r="ABK140" s="17"/>
      <c r="ABL140" s="17"/>
      <c r="ABM140" s="17"/>
      <c r="ABN140" s="17"/>
      <c r="ABO140" s="17"/>
      <c r="ABP140" s="17"/>
      <c r="ABQ140" s="17"/>
      <c r="ABR140" s="17"/>
      <c r="ABS140" s="17"/>
      <c r="ABT140" s="17"/>
      <c r="ABU140" s="17"/>
      <c r="ABV140" s="17"/>
      <c r="ABW140" s="17"/>
      <c r="ABX140" s="17"/>
      <c r="ABY140" s="17"/>
      <c r="ABZ140" s="17"/>
      <c r="ACA140" s="17"/>
      <c r="ACB140" s="17"/>
      <c r="ACC140" s="17"/>
      <c r="ACD140" s="17"/>
      <c r="ACE140" s="17"/>
      <c r="ACF140" s="17"/>
      <c r="ACG140" s="17"/>
      <c r="ACH140" s="17"/>
      <c r="ACI140" s="17"/>
      <c r="ACJ140" s="17"/>
      <c r="ACK140" s="17"/>
      <c r="ACL140" s="17"/>
      <c r="ACM140" s="17"/>
      <c r="ACN140" s="17"/>
      <c r="ACO140" s="17"/>
      <c r="ACP140" s="17"/>
      <c r="ACQ140" s="17"/>
      <c r="ACR140" s="17"/>
      <c r="ACS140" s="17"/>
      <c r="ACT140" s="17"/>
      <c r="ACU140" s="17"/>
      <c r="ACV140" s="17"/>
      <c r="ACW140" s="17"/>
      <c r="ACX140" s="17"/>
      <c r="ACY140" s="17"/>
      <c r="ACZ140" s="17"/>
      <c r="ADA140" s="17"/>
      <c r="ADB140" s="17"/>
      <c r="ADC140" s="17"/>
      <c r="ADD140" s="17"/>
      <c r="ADE140" s="17"/>
      <c r="ADF140" s="17"/>
      <c r="ADG140" s="17"/>
      <c r="ADH140" s="17"/>
      <c r="ADI140" s="17"/>
      <c r="ADJ140" s="17"/>
      <c r="ADK140" s="17"/>
      <c r="ADL140" s="17"/>
      <c r="ADM140" s="17"/>
      <c r="ADN140" s="17"/>
      <c r="ADO140" s="17"/>
      <c r="ADP140" s="17"/>
      <c r="ADQ140" s="17"/>
      <c r="ADR140" s="17"/>
      <c r="ADS140" s="17"/>
      <c r="ADT140" s="17"/>
      <c r="ADU140" s="17"/>
      <c r="ADV140" s="17"/>
      <c r="ADW140" s="17"/>
      <c r="ADX140" s="17"/>
      <c r="ADY140" s="17"/>
      <c r="ADZ140" s="17"/>
      <c r="AEA140" s="17"/>
      <c r="AEB140" s="17"/>
      <c r="AEC140" s="17"/>
      <c r="AED140" s="17"/>
      <c r="AEE140" s="17"/>
      <c r="AEF140" s="17"/>
      <c r="AEG140" s="17"/>
      <c r="AEH140" s="17"/>
      <c r="AEI140" s="17"/>
      <c r="AEJ140" s="17"/>
      <c r="AEK140" s="17"/>
      <c r="AEL140" s="17"/>
      <c r="AEM140" s="17"/>
      <c r="AEN140" s="17"/>
      <c r="AEO140" s="17"/>
      <c r="AEP140" s="17"/>
      <c r="AEQ140" s="17"/>
      <c r="AER140" s="17"/>
      <c r="AES140" s="17"/>
      <c r="AET140" s="17"/>
      <c r="AEU140" s="17"/>
      <c r="AEV140" s="17"/>
      <c r="AEW140" s="17"/>
      <c r="AEX140" s="17"/>
      <c r="AEY140" s="17"/>
      <c r="AEZ140" s="17"/>
      <c r="AFA140" s="17"/>
      <c r="AFB140" s="17"/>
      <c r="AFC140" s="17"/>
      <c r="AFD140" s="17"/>
      <c r="AFE140" s="17"/>
      <c r="AFF140" s="17"/>
      <c r="AFG140" s="17"/>
      <c r="AFH140" s="17"/>
      <c r="AFI140" s="17"/>
      <c r="AFJ140" s="17"/>
      <c r="AFK140" s="17"/>
      <c r="AFL140" s="17"/>
      <c r="AFM140" s="17"/>
      <c r="AFN140" s="17"/>
      <c r="AFO140" s="17"/>
      <c r="AFP140" s="17"/>
      <c r="AFQ140" s="17"/>
      <c r="AFR140" s="17"/>
      <c r="AFS140" s="17"/>
      <c r="AFT140" s="17"/>
      <c r="AFU140" s="17"/>
      <c r="AFV140" s="17"/>
      <c r="AFW140" s="17"/>
      <c r="AFX140" s="17"/>
      <c r="AFY140" s="17"/>
      <c r="AFZ140" s="17"/>
      <c r="AGA140" s="17"/>
      <c r="AGB140" s="17"/>
      <c r="AGC140" s="17"/>
      <c r="AGD140" s="17"/>
      <c r="AGE140" s="17"/>
      <c r="AGF140" s="17"/>
      <c r="AGG140" s="17"/>
      <c r="AGH140" s="17"/>
      <c r="AGI140" s="17"/>
      <c r="AGJ140" s="17"/>
      <c r="AGK140" s="17"/>
      <c r="AGL140" s="17"/>
      <c r="AGM140" s="17"/>
      <c r="AGN140" s="17"/>
      <c r="AGO140" s="17"/>
      <c r="AGP140" s="17"/>
      <c r="AGQ140" s="17"/>
      <c r="AGR140" s="17"/>
      <c r="AGS140" s="17"/>
      <c r="AGT140" s="17"/>
      <c r="AGU140" s="17"/>
      <c r="AGV140" s="17"/>
      <c r="AGW140" s="17"/>
      <c r="AGX140" s="17"/>
      <c r="AGY140" s="17"/>
      <c r="AGZ140" s="17"/>
      <c r="AHA140" s="17"/>
      <c r="AHB140" s="17"/>
      <c r="AHC140" s="17"/>
      <c r="AHD140" s="17"/>
      <c r="AHE140" s="17"/>
      <c r="AHF140" s="17"/>
      <c r="AHG140" s="17"/>
      <c r="AHH140" s="17"/>
      <c r="AHI140" s="17"/>
      <c r="AHJ140" s="17"/>
      <c r="AHK140" s="17"/>
      <c r="AHL140" s="17"/>
      <c r="AHM140" s="17"/>
      <c r="AHN140" s="17"/>
      <c r="AHO140" s="17"/>
      <c r="AHP140" s="17"/>
      <c r="AHQ140" s="17"/>
      <c r="AHR140" s="17"/>
      <c r="AHS140" s="17"/>
      <c r="AHT140" s="17"/>
      <c r="AHU140" s="17"/>
      <c r="AHV140" s="17"/>
      <c r="AHW140" s="17"/>
      <c r="AHX140" s="17"/>
      <c r="AHY140" s="17"/>
      <c r="AHZ140" s="17"/>
      <c r="AIA140" s="17"/>
      <c r="AIB140" s="17"/>
      <c r="AIC140" s="17"/>
      <c r="AID140" s="17"/>
      <c r="AIE140" s="17"/>
      <c r="AIF140" s="17"/>
      <c r="AIG140" s="17"/>
      <c r="AIH140" s="17"/>
      <c r="AII140" s="17"/>
      <c r="AIJ140" s="17"/>
      <c r="AIK140" s="17"/>
      <c r="AIL140" s="17"/>
      <c r="AIM140" s="17"/>
      <c r="AIN140" s="17"/>
      <c r="AIO140" s="17"/>
      <c r="AIP140" s="17"/>
      <c r="AIQ140" s="17"/>
      <c r="AIR140" s="17"/>
      <c r="AIS140" s="17"/>
      <c r="AIT140" s="17"/>
      <c r="AIU140" s="17"/>
      <c r="AIV140" s="17"/>
      <c r="AIW140" s="17"/>
      <c r="AIX140" s="17"/>
      <c r="AIY140" s="17"/>
      <c r="AIZ140" s="17"/>
      <c r="AJA140" s="17"/>
      <c r="AJB140" s="17"/>
      <c r="AJC140" s="17"/>
      <c r="AJD140" s="17"/>
      <c r="AJE140" s="17"/>
      <c r="AJF140" s="17"/>
      <c r="AJG140" s="17"/>
      <c r="AJH140" s="17"/>
      <c r="AJI140" s="17"/>
      <c r="AJJ140" s="17"/>
      <c r="AJK140" s="17"/>
      <c r="AJL140" s="17"/>
      <c r="AJM140" s="17"/>
      <c r="AJN140" s="17"/>
      <c r="AJO140" s="17"/>
      <c r="AJP140" s="17"/>
      <c r="AJQ140" s="17"/>
      <c r="AJR140" s="17"/>
      <c r="AJS140" s="17"/>
      <c r="AJT140" s="17"/>
      <c r="AJU140" s="17"/>
      <c r="AJV140" s="17"/>
      <c r="AJW140" s="17"/>
      <c r="AJX140" s="17"/>
      <c r="AJY140" s="17"/>
      <c r="AJZ140" s="17"/>
      <c r="AKA140" s="17"/>
      <c r="AKB140" s="17"/>
      <c r="AKC140" s="17"/>
      <c r="AKD140" s="17"/>
      <c r="AKE140" s="17"/>
      <c r="AKF140" s="17"/>
      <c r="AKG140" s="17"/>
      <c r="AKH140" s="17"/>
      <c r="AKI140" s="17"/>
      <c r="AKJ140" s="17"/>
      <c r="AKK140" s="17"/>
      <c r="AKL140" s="17"/>
      <c r="AKM140" s="17"/>
      <c r="AKN140" s="17"/>
      <c r="AKO140" s="17"/>
      <c r="AKP140" s="17"/>
      <c r="AKQ140" s="17"/>
      <c r="AKR140" s="17"/>
      <c r="AKS140" s="17"/>
      <c r="AKT140" s="17"/>
      <c r="AKU140" s="17"/>
      <c r="AKV140" s="17"/>
      <c r="AKW140" s="17"/>
      <c r="AKX140" s="17"/>
      <c r="AKY140" s="17"/>
      <c r="AKZ140" s="17"/>
      <c r="ALA140" s="17"/>
      <c r="ALB140" s="17"/>
      <c r="ALC140" s="17"/>
      <c r="ALD140" s="17"/>
      <c r="ALE140" s="17"/>
      <c r="ALF140" s="17"/>
      <c r="ALG140" s="17"/>
      <c r="ALH140" s="17"/>
      <c r="ALI140" s="17"/>
      <c r="ALJ140" s="17"/>
      <c r="ALK140" s="17"/>
      <c r="ALL140" s="17"/>
      <c r="ALM140" s="17"/>
      <c r="ALN140" s="17"/>
      <c r="ALO140" s="17"/>
      <c r="ALP140" s="17"/>
      <c r="ALQ140" s="17"/>
      <c r="ALR140" s="17"/>
      <c r="ALS140" s="17"/>
      <c r="ALT140" s="17"/>
      <c r="ALU140" s="17"/>
      <c r="ALV140" s="17"/>
      <c r="ALW140" s="17"/>
      <c r="ALX140" s="17"/>
      <c r="ALY140" s="17"/>
      <c r="ALZ140" s="17"/>
      <c r="AMA140" s="17"/>
      <c r="AMB140" s="17"/>
      <c r="AMC140" s="17"/>
      <c r="AMD140" s="17"/>
      <c r="AME140" s="17"/>
      <c r="AMF140" s="17"/>
      <c r="AMG140" s="17"/>
      <c r="AMH140" s="17"/>
      <c r="AMI140" s="17"/>
      <c r="AMJ140" s="17"/>
      <c r="AMK140" s="17"/>
      <c r="AML140" s="17"/>
      <c r="AMM140" s="17"/>
      <c r="AMN140" s="17"/>
      <c r="AMO140" s="17"/>
      <c r="AMP140" s="17"/>
      <c r="AMQ140" s="17"/>
      <c r="AMR140" s="17"/>
      <c r="AMS140" s="17"/>
      <c r="AMT140" s="17"/>
      <c r="AMU140" s="17"/>
      <c r="AMV140" s="17"/>
      <c r="AMW140" s="17"/>
      <c r="AMX140" s="17"/>
      <c r="AMY140" s="17"/>
      <c r="AMZ140" s="17"/>
      <c r="ANA140" s="17"/>
      <c r="ANB140" s="17"/>
      <c r="ANC140" s="17"/>
      <c r="AND140" s="17"/>
      <c r="ANE140" s="17"/>
      <c r="ANF140" s="17"/>
      <c r="ANG140" s="17"/>
      <c r="ANH140" s="17"/>
      <c r="ANI140" s="17"/>
      <c r="ANJ140" s="17"/>
      <c r="ANK140" s="17"/>
      <c r="ANL140" s="17"/>
      <c r="ANM140" s="17"/>
      <c r="ANN140" s="17"/>
      <c r="ANO140" s="17"/>
      <c r="ANP140" s="17"/>
      <c r="ANQ140" s="17"/>
      <c r="ANR140" s="17"/>
      <c r="ANS140" s="17"/>
      <c r="ANT140" s="17"/>
      <c r="ANU140" s="17"/>
      <c r="ANV140" s="17"/>
      <c r="ANW140" s="17"/>
      <c r="ANX140" s="17"/>
      <c r="ANY140" s="17"/>
      <c r="ANZ140" s="17"/>
      <c r="AOA140" s="17"/>
      <c r="AOB140" s="17"/>
      <c r="AOC140" s="17"/>
      <c r="AOD140" s="17"/>
      <c r="AOE140" s="17"/>
      <c r="AOF140" s="17"/>
      <c r="AOG140" s="17"/>
      <c r="AOH140" s="17"/>
      <c r="AOI140" s="17"/>
      <c r="AOJ140" s="17"/>
      <c r="AOK140" s="17"/>
      <c r="AOL140" s="17"/>
      <c r="AOM140" s="17"/>
      <c r="AON140" s="17"/>
      <c r="AOO140" s="17"/>
      <c r="AOP140" s="17"/>
      <c r="AOQ140" s="17"/>
      <c r="AOR140" s="17"/>
      <c r="AOS140" s="17"/>
      <c r="AOT140" s="17"/>
      <c r="AOU140" s="17"/>
      <c r="AOV140" s="17"/>
      <c r="AOW140" s="17"/>
      <c r="AOX140" s="17"/>
      <c r="AOY140" s="17"/>
      <c r="AOZ140" s="17"/>
      <c r="APA140" s="17"/>
      <c r="APB140" s="17"/>
      <c r="APC140" s="17"/>
      <c r="APD140" s="17"/>
      <c r="APE140" s="17"/>
      <c r="APF140" s="17"/>
      <c r="APG140" s="17"/>
      <c r="APH140" s="17"/>
      <c r="API140" s="17"/>
      <c r="APJ140" s="17"/>
      <c r="APK140" s="17"/>
      <c r="APL140" s="17"/>
      <c r="APM140" s="17"/>
      <c r="APN140" s="17"/>
      <c r="APO140" s="17"/>
      <c r="APP140" s="17"/>
      <c r="APQ140" s="17"/>
      <c r="APR140" s="17"/>
      <c r="APS140" s="17"/>
      <c r="APT140" s="17"/>
      <c r="APU140" s="17"/>
      <c r="APV140" s="17"/>
      <c r="APW140" s="17"/>
      <c r="APX140" s="17"/>
      <c r="APY140" s="17"/>
      <c r="APZ140" s="17"/>
      <c r="AQA140" s="17"/>
      <c r="AQB140" s="17"/>
      <c r="AQC140" s="17"/>
      <c r="AQD140" s="17"/>
      <c r="AQE140" s="17"/>
      <c r="AQF140" s="17"/>
      <c r="AQG140" s="17"/>
      <c r="AQH140" s="17"/>
      <c r="AQI140" s="17"/>
      <c r="AQJ140" s="17"/>
      <c r="AQK140" s="17"/>
      <c r="AQL140" s="17"/>
      <c r="AQM140" s="17"/>
      <c r="AQN140" s="17"/>
      <c r="AQO140" s="17"/>
      <c r="AQP140" s="17"/>
      <c r="AQQ140" s="17"/>
      <c r="AQR140" s="17"/>
      <c r="AQS140" s="17"/>
      <c r="AQT140" s="17"/>
      <c r="AQU140" s="17"/>
      <c r="AQV140" s="17"/>
      <c r="AQW140" s="17"/>
      <c r="AQX140" s="17"/>
      <c r="AQY140" s="17"/>
      <c r="AQZ140" s="17"/>
      <c r="ARA140" s="17"/>
      <c r="ARB140" s="17"/>
      <c r="ARC140" s="17"/>
      <c r="ARD140" s="17"/>
      <c r="ARE140" s="17"/>
      <c r="ARF140" s="17"/>
      <c r="ARG140" s="17"/>
      <c r="ARH140" s="17"/>
      <c r="ARI140" s="17"/>
      <c r="ARJ140" s="17"/>
      <c r="ARK140" s="17"/>
      <c r="ARL140" s="17"/>
      <c r="ARM140" s="17"/>
      <c r="ARN140" s="17"/>
      <c r="ARO140" s="17"/>
      <c r="ARP140" s="17"/>
      <c r="ARQ140" s="17"/>
      <c r="ARR140" s="17"/>
      <c r="ARS140" s="17"/>
      <c r="ART140" s="17"/>
      <c r="ARU140" s="17"/>
      <c r="ARV140" s="17"/>
      <c r="ARW140" s="17"/>
      <c r="ARX140" s="17"/>
      <c r="ARY140" s="17"/>
      <c r="ARZ140" s="17"/>
      <c r="ASA140" s="17"/>
      <c r="ASB140" s="17"/>
      <c r="ASC140" s="17"/>
      <c r="ASD140" s="17"/>
      <c r="ASE140" s="17"/>
      <c r="ASF140" s="17"/>
      <c r="ASG140" s="17"/>
      <c r="ASH140" s="17"/>
      <c r="ASI140" s="17"/>
      <c r="ASJ140" s="17"/>
      <c r="ASK140" s="17"/>
      <c r="ASL140" s="17"/>
      <c r="ASM140" s="17"/>
      <c r="ASN140" s="17"/>
      <c r="ASO140" s="17"/>
      <c r="ASP140" s="17"/>
      <c r="ASQ140" s="17"/>
      <c r="ASR140" s="17"/>
      <c r="ASS140" s="17"/>
      <c r="AST140" s="17"/>
      <c r="ASU140" s="17"/>
      <c r="ASV140" s="17"/>
      <c r="ASW140" s="17"/>
      <c r="ASX140" s="17"/>
      <c r="ASY140" s="17"/>
      <c r="ASZ140" s="17"/>
      <c r="ATA140" s="17"/>
      <c r="ATB140" s="17"/>
      <c r="ATC140" s="17"/>
      <c r="ATD140" s="17"/>
      <c r="ATE140" s="17"/>
      <c r="ATF140" s="17"/>
      <c r="ATG140" s="17"/>
      <c r="ATH140" s="17"/>
      <c r="ATI140" s="17"/>
      <c r="ATJ140" s="17"/>
      <c r="ATK140" s="17"/>
      <c r="ATL140" s="17"/>
      <c r="ATM140" s="17"/>
      <c r="ATN140" s="17"/>
      <c r="ATO140" s="17"/>
      <c r="ATP140" s="17"/>
      <c r="ATQ140" s="17"/>
      <c r="ATR140" s="17"/>
      <c r="ATS140" s="17"/>
      <c r="ATT140" s="17"/>
      <c r="ATU140" s="17"/>
      <c r="ATV140" s="17"/>
      <c r="ATW140" s="17"/>
      <c r="ATX140" s="17"/>
      <c r="ATY140" s="17"/>
      <c r="ATZ140" s="17"/>
      <c r="AUA140" s="17"/>
      <c r="AUB140" s="17"/>
      <c r="AUC140" s="17"/>
      <c r="AUD140" s="17"/>
      <c r="AUE140" s="17"/>
      <c r="AUF140" s="17"/>
      <c r="AUG140" s="17"/>
      <c r="AUH140" s="17"/>
      <c r="AUI140" s="17"/>
      <c r="AUJ140" s="17"/>
      <c r="AUK140" s="17"/>
      <c r="AUL140" s="17"/>
      <c r="AUM140" s="17"/>
      <c r="AUN140" s="17"/>
      <c r="AUO140" s="17"/>
      <c r="AUP140" s="17"/>
      <c r="AUQ140" s="17"/>
      <c r="AUR140" s="17"/>
      <c r="AUS140" s="17"/>
      <c r="AUT140" s="17"/>
      <c r="AUU140" s="17"/>
      <c r="AUV140" s="17"/>
      <c r="AUW140" s="17"/>
      <c r="AUX140" s="17"/>
      <c r="AUY140" s="17"/>
      <c r="AUZ140" s="17"/>
      <c r="AVA140" s="17"/>
      <c r="AVB140" s="17"/>
      <c r="AVC140" s="17"/>
      <c r="AVD140" s="17"/>
      <c r="AVE140" s="17"/>
      <c r="AVF140" s="17"/>
      <c r="AVG140" s="17"/>
      <c r="AVH140" s="17"/>
      <c r="AVI140" s="17"/>
      <c r="AVJ140" s="17"/>
      <c r="AVK140" s="17"/>
      <c r="AVL140" s="17"/>
      <c r="AVM140" s="17"/>
      <c r="AVN140" s="17"/>
      <c r="AVO140" s="17"/>
      <c r="AVP140" s="17"/>
      <c r="AVQ140" s="17"/>
      <c r="AVR140" s="17"/>
      <c r="AVS140" s="17"/>
      <c r="AVT140" s="17"/>
      <c r="AVU140" s="17"/>
      <c r="AVV140" s="17"/>
      <c r="AVW140" s="17"/>
      <c r="AVX140" s="17"/>
      <c r="AVY140" s="17"/>
      <c r="AVZ140" s="17"/>
      <c r="AWA140" s="17"/>
      <c r="AWB140" s="17"/>
      <c r="AWC140" s="17"/>
      <c r="AWD140" s="17"/>
      <c r="AWE140" s="17"/>
      <c r="AWF140" s="17"/>
      <c r="AWG140" s="17"/>
      <c r="AWH140" s="17"/>
      <c r="AWI140" s="17"/>
      <c r="AWJ140" s="17"/>
      <c r="AWK140" s="17"/>
      <c r="AWL140" s="17"/>
      <c r="AWM140" s="17"/>
      <c r="AWN140" s="17"/>
      <c r="AWO140" s="17"/>
      <c r="AWP140" s="17"/>
      <c r="AWQ140" s="17"/>
      <c r="AWR140" s="17"/>
      <c r="AWS140" s="17"/>
      <c r="AWT140" s="17"/>
      <c r="AWU140" s="17"/>
      <c r="AWV140" s="17"/>
      <c r="AWW140" s="17"/>
      <c r="AWX140" s="17"/>
      <c r="AWY140" s="17"/>
      <c r="AWZ140" s="17"/>
      <c r="AXA140" s="17"/>
      <c r="AXB140" s="17"/>
      <c r="AXC140" s="17"/>
      <c r="AXD140" s="17"/>
      <c r="AXE140" s="17"/>
      <c r="AXF140" s="17"/>
      <c r="AXG140" s="17"/>
      <c r="AXH140" s="17"/>
      <c r="AXI140" s="17"/>
      <c r="AXJ140" s="17"/>
      <c r="AXK140" s="17"/>
      <c r="AXL140" s="17"/>
      <c r="AXM140" s="17"/>
      <c r="AXN140" s="17"/>
      <c r="AXO140" s="17"/>
      <c r="AXP140" s="17"/>
      <c r="AXQ140" s="17"/>
      <c r="AXR140" s="17"/>
      <c r="AXS140" s="17"/>
      <c r="AXT140" s="17"/>
      <c r="AXU140" s="17"/>
      <c r="AXV140" s="17"/>
      <c r="AXW140" s="17"/>
      <c r="AXX140" s="17"/>
      <c r="AXY140" s="17"/>
      <c r="AXZ140" s="17"/>
      <c r="AYA140" s="17"/>
      <c r="AYB140" s="17"/>
      <c r="AYC140" s="17"/>
      <c r="AYD140" s="17"/>
      <c r="AYE140" s="17"/>
      <c r="AYF140" s="17"/>
      <c r="AYG140" s="17"/>
      <c r="AYH140" s="17"/>
      <c r="AYI140" s="17"/>
      <c r="AYJ140" s="17"/>
      <c r="AYK140" s="17"/>
      <c r="AYL140" s="17"/>
      <c r="AYM140" s="17"/>
      <c r="AYN140" s="17"/>
      <c r="AYO140" s="17"/>
      <c r="AYP140" s="17"/>
      <c r="AYQ140" s="17"/>
      <c r="AYR140" s="17"/>
      <c r="AYS140" s="17"/>
      <c r="AYT140" s="17"/>
      <c r="AYU140" s="17"/>
      <c r="AYV140" s="17"/>
      <c r="AYW140" s="17"/>
      <c r="AYX140" s="17"/>
      <c r="AYY140" s="17"/>
      <c r="AYZ140" s="17"/>
      <c r="AZA140" s="17"/>
      <c r="AZB140" s="17"/>
      <c r="AZC140" s="17"/>
      <c r="AZD140" s="17"/>
      <c r="AZE140" s="17"/>
      <c r="AZF140" s="17"/>
      <c r="AZG140" s="17"/>
      <c r="AZH140" s="17"/>
      <c r="AZI140" s="17"/>
      <c r="AZJ140" s="17"/>
      <c r="AZK140" s="17"/>
      <c r="AZL140" s="17"/>
      <c r="AZM140" s="17"/>
      <c r="AZN140" s="17"/>
      <c r="AZO140" s="17"/>
      <c r="AZP140" s="17"/>
      <c r="AZQ140" s="17"/>
      <c r="AZR140" s="17"/>
      <c r="AZS140" s="17"/>
      <c r="AZT140" s="17"/>
      <c r="AZU140" s="17"/>
      <c r="AZV140" s="17"/>
      <c r="AZW140" s="17"/>
      <c r="AZX140" s="17"/>
      <c r="AZY140" s="17"/>
      <c r="AZZ140" s="17"/>
      <c r="BAA140" s="17"/>
      <c r="BAB140" s="17"/>
      <c r="BAC140" s="17"/>
      <c r="BAD140" s="17"/>
      <c r="BAE140" s="17"/>
      <c r="BAF140" s="17"/>
      <c r="BAG140" s="17"/>
      <c r="BAH140" s="17"/>
      <c r="BAI140" s="17"/>
      <c r="BAJ140" s="17"/>
      <c r="BAK140" s="17"/>
      <c r="BAL140" s="17"/>
      <c r="BAM140" s="17"/>
      <c r="BAN140" s="17"/>
      <c r="BAO140" s="17"/>
      <c r="BAP140" s="17"/>
      <c r="BAQ140" s="17"/>
      <c r="BAR140" s="17"/>
      <c r="BAS140" s="17"/>
      <c r="BAT140" s="17"/>
      <c r="BAU140" s="17"/>
      <c r="BAV140" s="17"/>
      <c r="BAW140" s="17"/>
      <c r="BAX140" s="17"/>
      <c r="BAY140" s="17"/>
      <c r="BAZ140" s="17"/>
      <c r="BBA140" s="17"/>
      <c r="BBB140" s="17"/>
      <c r="BBC140" s="17"/>
      <c r="BBD140" s="17"/>
      <c r="BBE140" s="17"/>
      <c r="BBF140" s="17"/>
      <c r="BBG140" s="17"/>
      <c r="BBH140" s="17"/>
      <c r="BBI140" s="17"/>
      <c r="BBJ140" s="17"/>
      <c r="BBK140" s="17"/>
      <c r="BBL140" s="17"/>
      <c r="BBM140" s="17"/>
      <c r="BBN140" s="17"/>
      <c r="BBO140" s="17"/>
      <c r="BBP140" s="17"/>
      <c r="BBQ140" s="17"/>
      <c r="BBR140" s="17"/>
      <c r="BBS140" s="17"/>
      <c r="BBT140" s="17"/>
      <c r="BBU140" s="17"/>
      <c r="BBV140" s="17"/>
      <c r="BBW140" s="17"/>
      <c r="BBX140" s="17"/>
      <c r="BBY140" s="17"/>
      <c r="BBZ140" s="17"/>
      <c r="BCA140" s="17"/>
      <c r="BCB140" s="17"/>
      <c r="BCC140" s="17"/>
      <c r="BCD140" s="17"/>
      <c r="BCE140" s="17"/>
      <c r="BCF140" s="17"/>
      <c r="BCG140" s="17"/>
      <c r="BCH140" s="17"/>
      <c r="BCI140" s="17"/>
      <c r="BCJ140" s="17"/>
      <c r="BCK140" s="17"/>
      <c r="BCL140" s="17"/>
      <c r="BCM140" s="17"/>
      <c r="BCN140" s="17"/>
      <c r="BCO140" s="17"/>
      <c r="BCP140" s="17"/>
      <c r="BCQ140" s="17"/>
      <c r="BCR140" s="17"/>
      <c r="BCS140" s="17"/>
      <c r="BCT140" s="17"/>
      <c r="BCU140" s="17"/>
      <c r="BCV140" s="17"/>
      <c r="BCW140" s="17"/>
      <c r="BCX140" s="17"/>
      <c r="BCY140" s="17"/>
      <c r="BCZ140" s="17"/>
      <c r="BDA140" s="17"/>
      <c r="BDB140" s="17"/>
      <c r="BDC140" s="17"/>
      <c r="BDD140" s="17"/>
      <c r="BDE140" s="17"/>
      <c r="BDF140" s="17"/>
      <c r="BDG140" s="17"/>
      <c r="BDH140" s="17"/>
      <c r="BDI140" s="17"/>
      <c r="BDJ140" s="17"/>
      <c r="BDK140" s="17"/>
      <c r="BDL140" s="17"/>
      <c r="BDM140" s="17"/>
      <c r="BDN140" s="17"/>
      <c r="BDO140" s="17"/>
      <c r="BDP140" s="17"/>
      <c r="BDQ140" s="17"/>
      <c r="BDR140" s="17"/>
      <c r="BDS140" s="17"/>
      <c r="BDT140" s="17"/>
      <c r="BDU140" s="17"/>
      <c r="BDV140" s="17"/>
      <c r="BDW140" s="17"/>
      <c r="BDX140" s="17"/>
      <c r="BDY140" s="17"/>
      <c r="BDZ140" s="17"/>
      <c r="BEA140" s="17"/>
      <c r="BEB140" s="17"/>
      <c r="BEC140" s="17"/>
      <c r="BED140" s="17"/>
      <c r="BEE140" s="17"/>
      <c r="BEF140" s="17"/>
      <c r="BEG140" s="17"/>
      <c r="BEH140" s="17"/>
      <c r="BEI140" s="17"/>
      <c r="BEJ140" s="17"/>
      <c r="BEK140" s="17"/>
      <c r="BEL140" s="17"/>
      <c r="BEM140" s="17"/>
      <c r="BEN140" s="17"/>
      <c r="BEO140" s="17"/>
      <c r="BEP140" s="17"/>
      <c r="BEQ140" s="17"/>
      <c r="BER140" s="17"/>
      <c r="BES140" s="17"/>
      <c r="BET140" s="17"/>
      <c r="BEU140" s="17"/>
      <c r="BEV140" s="17"/>
      <c r="BEW140" s="17"/>
      <c r="BEX140" s="17"/>
      <c r="BEY140" s="17"/>
      <c r="BEZ140" s="17"/>
      <c r="BFA140" s="17"/>
      <c r="BFB140" s="17"/>
      <c r="BFC140" s="17"/>
      <c r="BFD140" s="17"/>
      <c r="BFE140" s="17"/>
      <c r="BFF140" s="17"/>
      <c r="BFG140" s="17"/>
      <c r="BFH140" s="17"/>
      <c r="BFI140" s="17"/>
      <c r="BFJ140" s="17"/>
      <c r="BFK140" s="17"/>
      <c r="BFL140" s="17"/>
      <c r="BFM140" s="17"/>
      <c r="BFN140" s="17"/>
      <c r="BFO140" s="17"/>
      <c r="BFP140" s="17"/>
      <c r="BFQ140" s="17"/>
      <c r="BFR140" s="17"/>
      <c r="BFS140" s="17"/>
      <c r="BFT140" s="17"/>
      <c r="BFU140" s="17"/>
      <c r="BFV140" s="17"/>
      <c r="BFW140" s="17"/>
      <c r="BFX140" s="17"/>
      <c r="BFY140" s="17"/>
      <c r="BFZ140" s="17"/>
      <c r="BGA140" s="17"/>
      <c r="BGB140" s="17"/>
      <c r="BGC140" s="17"/>
      <c r="BGD140" s="17"/>
      <c r="BGE140" s="17"/>
      <c r="BGF140" s="17"/>
      <c r="BGG140" s="17"/>
      <c r="BGH140" s="17"/>
      <c r="BGI140" s="17"/>
      <c r="BGJ140" s="17"/>
      <c r="BGK140" s="17"/>
      <c r="BGL140" s="17"/>
      <c r="BGM140" s="17"/>
      <c r="BGN140" s="17"/>
      <c r="BGO140" s="17"/>
      <c r="BGP140" s="17"/>
      <c r="BGQ140" s="17"/>
      <c r="BGR140" s="17"/>
      <c r="BGS140" s="17"/>
      <c r="BGT140" s="17"/>
      <c r="BGU140" s="17"/>
      <c r="BGV140" s="17"/>
      <c r="BGW140" s="17"/>
      <c r="BGX140" s="17"/>
      <c r="BGY140" s="17"/>
      <c r="BGZ140" s="17"/>
      <c r="BHA140" s="17"/>
      <c r="BHB140" s="17"/>
      <c r="BHC140" s="17"/>
      <c r="BHD140" s="17"/>
      <c r="BHE140" s="17"/>
      <c r="BHF140" s="17"/>
      <c r="BHG140" s="17"/>
      <c r="BHH140" s="17"/>
      <c r="BHI140" s="17"/>
      <c r="BHJ140" s="17"/>
      <c r="BHK140" s="17"/>
      <c r="BHL140" s="17"/>
      <c r="BHM140" s="17"/>
      <c r="BHN140" s="17"/>
      <c r="BHO140" s="17"/>
      <c r="BHP140" s="17"/>
      <c r="BHQ140" s="17"/>
      <c r="BHR140" s="17"/>
      <c r="BHS140" s="17"/>
      <c r="BHT140" s="17"/>
      <c r="BHU140" s="17"/>
      <c r="BHV140" s="17"/>
      <c r="BHW140" s="17"/>
      <c r="BHX140" s="17"/>
      <c r="BHY140" s="17"/>
      <c r="BHZ140" s="17"/>
      <c r="BIA140" s="17"/>
      <c r="BIB140" s="17"/>
      <c r="BIC140" s="17"/>
      <c r="BID140" s="17"/>
      <c r="BIE140" s="17"/>
      <c r="BIF140" s="17"/>
      <c r="BIG140" s="17"/>
      <c r="BIH140" s="17"/>
      <c r="BII140" s="17"/>
      <c r="BIJ140" s="17"/>
      <c r="BIK140" s="17"/>
      <c r="BIL140" s="17"/>
      <c r="BIM140" s="17"/>
      <c r="BIN140" s="17"/>
      <c r="BIO140" s="17"/>
      <c r="BIP140" s="17"/>
      <c r="BIQ140" s="17"/>
      <c r="BIR140" s="17"/>
      <c r="BIS140" s="17"/>
      <c r="BIT140" s="17"/>
      <c r="BIU140" s="17"/>
      <c r="BIV140" s="17"/>
      <c r="BIW140" s="17"/>
      <c r="BIX140" s="17"/>
      <c r="BIY140" s="17"/>
      <c r="BIZ140" s="17"/>
      <c r="BJA140" s="17"/>
      <c r="BJB140" s="17"/>
      <c r="BJC140" s="17"/>
      <c r="BJD140" s="17"/>
      <c r="BJE140" s="17"/>
      <c r="BJF140" s="17"/>
      <c r="BJG140" s="17"/>
      <c r="BJH140" s="17"/>
      <c r="BJI140" s="17"/>
      <c r="BJJ140" s="17"/>
      <c r="BJK140" s="17"/>
      <c r="BJL140" s="17"/>
      <c r="BJM140" s="17"/>
      <c r="BJN140" s="17"/>
      <c r="BJO140" s="17"/>
      <c r="BJP140" s="17"/>
      <c r="BJQ140" s="17"/>
      <c r="BJR140" s="17"/>
      <c r="BJS140" s="17"/>
      <c r="BJT140" s="17"/>
      <c r="BJU140" s="17"/>
      <c r="BJV140" s="17"/>
      <c r="BJW140" s="17"/>
      <c r="BJX140" s="17"/>
      <c r="BJY140" s="17"/>
      <c r="BJZ140" s="17"/>
      <c r="BKA140" s="17"/>
      <c r="BKB140" s="17"/>
      <c r="BKC140" s="17"/>
      <c r="BKD140" s="17"/>
      <c r="BKE140" s="17"/>
      <c r="BKF140" s="17"/>
      <c r="BKG140" s="17"/>
      <c r="BKH140" s="17"/>
      <c r="BKI140" s="17"/>
      <c r="BKJ140" s="17"/>
      <c r="BKK140" s="17"/>
      <c r="BKL140" s="17"/>
      <c r="BKM140" s="17"/>
      <c r="BKN140" s="17"/>
      <c r="BKO140" s="17"/>
      <c r="BKP140" s="17"/>
      <c r="BKQ140" s="17"/>
      <c r="BKR140" s="17"/>
      <c r="BKS140" s="17"/>
      <c r="BKT140" s="17"/>
      <c r="BKU140" s="17"/>
      <c r="BKV140" s="17"/>
      <c r="BKW140" s="17"/>
      <c r="BKX140" s="17"/>
      <c r="BKY140" s="17"/>
      <c r="BKZ140" s="17"/>
      <c r="BLA140" s="17"/>
      <c r="BLB140" s="17"/>
      <c r="BLC140" s="17"/>
      <c r="BLD140" s="17"/>
      <c r="BLE140" s="17"/>
      <c r="BLF140" s="17"/>
      <c r="BLG140" s="17"/>
      <c r="BLH140" s="17"/>
      <c r="BLI140" s="17"/>
      <c r="BLJ140" s="17"/>
      <c r="BLK140" s="17"/>
      <c r="BLL140" s="17"/>
      <c r="BLM140" s="17"/>
      <c r="BLN140" s="17"/>
      <c r="BLO140" s="17"/>
      <c r="BLP140" s="17"/>
      <c r="BLQ140" s="17"/>
      <c r="BLR140" s="17"/>
      <c r="BLS140" s="17"/>
      <c r="BLT140" s="17"/>
      <c r="BLU140" s="17"/>
      <c r="BLV140" s="17"/>
      <c r="BLW140" s="17"/>
      <c r="BLX140" s="17"/>
      <c r="BLY140" s="17"/>
      <c r="BLZ140" s="17"/>
      <c r="BMA140" s="17"/>
      <c r="BMB140" s="17"/>
      <c r="BMC140" s="17"/>
      <c r="BMD140" s="17"/>
      <c r="BME140" s="17"/>
      <c r="BMF140" s="17"/>
      <c r="BMG140" s="17"/>
      <c r="BMH140" s="17"/>
      <c r="BMI140" s="17"/>
      <c r="BMJ140" s="17"/>
      <c r="BMK140" s="17"/>
      <c r="BML140" s="17"/>
      <c r="BMM140" s="17"/>
      <c r="BMN140" s="17"/>
      <c r="BMO140" s="17"/>
      <c r="BMP140" s="17"/>
      <c r="BMQ140" s="17"/>
      <c r="BMR140" s="17"/>
      <c r="BMS140" s="17"/>
      <c r="BMT140" s="17"/>
      <c r="BMU140" s="17"/>
      <c r="BMV140" s="17"/>
      <c r="BMW140" s="17"/>
      <c r="BMX140" s="17"/>
      <c r="BMY140" s="17"/>
      <c r="BMZ140" s="17"/>
      <c r="BNA140" s="17"/>
      <c r="BNB140" s="17"/>
      <c r="BNC140" s="17"/>
      <c r="BND140" s="17"/>
      <c r="BNE140" s="17"/>
      <c r="BNF140" s="17"/>
      <c r="BNG140" s="17"/>
      <c r="BNH140" s="17"/>
      <c r="BNI140" s="17"/>
      <c r="BNJ140" s="17"/>
      <c r="BNK140" s="17"/>
      <c r="BNL140" s="17"/>
      <c r="BNM140" s="17"/>
      <c r="BNN140" s="17"/>
      <c r="BNO140" s="17"/>
      <c r="BNP140" s="17"/>
      <c r="BNQ140" s="17"/>
      <c r="BNR140" s="17"/>
      <c r="BNS140" s="17"/>
      <c r="BNT140" s="17"/>
      <c r="BNU140" s="17"/>
      <c r="BNV140" s="17"/>
      <c r="BNW140" s="17"/>
      <c r="BNX140" s="17"/>
      <c r="BNY140" s="17"/>
      <c r="BNZ140" s="17"/>
      <c r="BOA140" s="17"/>
      <c r="BOB140" s="17"/>
      <c r="BOC140" s="17"/>
      <c r="BOD140" s="17"/>
      <c r="BOE140" s="17"/>
      <c r="BOF140" s="17"/>
      <c r="BOG140" s="17"/>
      <c r="BOH140" s="17"/>
      <c r="BOI140" s="17"/>
      <c r="BOJ140" s="17"/>
      <c r="BOK140" s="17"/>
      <c r="BOL140" s="17"/>
      <c r="BOM140" s="17"/>
      <c r="BON140" s="17"/>
      <c r="BOO140" s="17"/>
      <c r="BOP140" s="17"/>
      <c r="BOQ140" s="17"/>
      <c r="BOR140" s="17"/>
      <c r="BOS140" s="17"/>
      <c r="BOT140" s="17"/>
      <c r="BOU140" s="17"/>
      <c r="BOV140" s="17"/>
      <c r="BOW140" s="17"/>
      <c r="BOX140" s="17"/>
      <c r="BOY140" s="17"/>
      <c r="BOZ140" s="17"/>
      <c r="BPA140" s="17"/>
      <c r="BPB140" s="17"/>
      <c r="BPC140" s="17"/>
      <c r="BPD140" s="17"/>
      <c r="BPE140" s="17"/>
      <c r="BPF140" s="17"/>
      <c r="BPG140" s="17"/>
      <c r="BPH140" s="17"/>
      <c r="BPI140" s="17"/>
      <c r="BPJ140" s="17"/>
      <c r="BPK140" s="17"/>
      <c r="BPL140" s="17"/>
      <c r="BPM140" s="17"/>
      <c r="BPN140" s="17"/>
      <c r="BPO140" s="17"/>
      <c r="BPP140" s="17"/>
      <c r="BPQ140" s="17"/>
      <c r="BPR140" s="17"/>
      <c r="BPS140" s="17"/>
      <c r="BPT140" s="17"/>
      <c r="BPU140" s="17"/>
      <c r="BPV140" s="17"/>
      <c r="BPW140" s="17"/>
      <c r="BPX140" s="17"/>
      <c r="BPY140" s="17"/>
      <c r="BPZ140" s="17"/>
      <c r="BQA140" s="17"/>
      <c r="BQB140" s="17"/>
      <c r="BQC140" s="17"/>
      <c r="BQD140" s="17"/>
      <c r="BQE140" s="17"/>
      <c r="BQF140" s="17"/>
      <c r="BQG140" s="17"/>
      <c r="BQH140" s="17"/>
      <c r="BQI140" s="17"/>
      <c r="BQJ140" s="17"/>
      <c r="BQK140" s="17"/>
      <c r="BQL140" s="17"/>
      <c r="BQM140" s="17"/>
      <c r="BQN140" s="17"/>
      <c r="BQO140" s="17"/>
      <c r="BQP140" s="17"/>
      <c r="BQQ140" s="17"/>
      <c r="BQR140" s="17"/>
      <c r="BQS140" s="17"/>
      <c r="BQT140" s="17"/>
      <c r="BQU140" s="17"/>
      <c r="BQV140" s="17"/>
      <c r="BQW140" s="17"/>
      <c r="BQX140" s="17"/>
      <c r="BQY140" s="17"/>
      <c r="BQZ140" s="17"/>
      <c r="BRA140" s="17"/>
      <c r="BRB140" s="17"/>
      <c r="BRC140" s="17"/>
      <c r="BRD140" s="17"/>
      <c r="BRE140" s="17"/>
      <c r="BRF140" s="17"/>
      <c r="BRG140" s="17"/>
      <c r="BRH140" s="17"/>
      <c r="BRI140" s="17"/>
      <c r="BRJ140" s="17"/>
      <c r="BRK140" s="17"/>
      <c r="BRL140" s="17"/>
      <c r="BRM140" s="17"/>
      <c r="BRN140" s="17"/>
      <c r="BRO140" s="17"/>
      <c r="BRP140" s="17"/>
      <c r="BRQ140" s="17"/>
      <c r="BRR140" s="17"/>
      <c r="BRS140" s="17"/>
      <c r="BRT140" s="17"/>
      <c r="BRU140" s="17"/>
      <c r="BRV140" s="17"/>
      <c r="BRW140" s="17"/>
      <c r="BRX140" s="17"/>
      <c r="BRY140" s="17"/>
      <c r="BRZ140" s="17"/>
      <c r="BSA140" s="17"/>
      <c r="BSB140" s="17"/>
      <c r="BSC140" s="17"/>
      <c r="BSD140" s="17"/>
      <c r="BSE140" s="17"/>
      <c r="BSF140" s="17"/>
      <c r="BSG140" s="17"/>
      <c r="BSH140" s="17"/>
      <c r="BSI140" s="17"/>
      <c r="BSJ140" s="17"/>
      <c r="BSK140" s="17"/>
      <c r="BSL140" s="17"/>
      <c r="BSM140" s="17"/>
      <c r="BSN140" s="17"/>
      <c r="BSO140" s="17"/>
      <c r="BSP140" s="17"/>
      <c r="BSQ140" s="17"/>
      <c r="BSR140" s="17"/>
      <c r="BSS140" s="17"/>
      <c r="BST140" s="17"/>
      <c r="BSU140" s="17"/>
      <c r="BSV140" s="17"/>
      <c r="BSW140" s="17"/>
      <c r="BSX140" s="17"/>
      <c r="BSY140" s="17"/>
      <c r="BSZ140" s="17"/>
      <c r="BTA140" s="17"/>
      <c r="BTB140" s="17"/>
      <c r="BTC140" s="17"/>
      <c r="BTD140" s="17"/>
      <c r="BTE140" s="17"/>
      <c r="BTF140" s="17"/>
      <c r="BTG140" s="17"/>
      <c r="BTH140" s="17"/>
      <c r="BTI140" s="17"/>
      <c r="BTJ140" s="17"/>
      <c r="BTK140" s="17"/>
      <c r="BTL140" s="17"/>
      <c r="BTM140" s="17"/>
      <c r="BTN140" s="17"/>
      <c r="BTO140" s="17"/>
      <c r="BTP140" s="17"/>
      <c r="BTQ140" s="17"/>
      <c r="BTR140" s="17"/>
      <c r="BTS140" s="17"/>
      <c r="BTT140" s="17"/>
      <c r="BTU140" s="17"/>
      <c r="BTV140" s="17"/>
      <c r="BTW140" s="17"/>
      <c r="BTX140" s="17"/>
      <c r="BTY140" s="17"/>
      <c r="BTZ140" s="17"/>
      <c r="BUA140" s="17"/>
      <c r="BUB140" s="17"/>
      <c r="BUC140" s="17"/>
      <c r="BUD140" s="17"/>
      <c r="BUE140" s="17"/>
      <c r="BUF140" s="17"/>
      <c r="BUG140" s="17"/>
      <c r="BUH140" s="17"/>
      <c r="BUI140" s="17"/>
      <c r="BUJ140" s="17"/>
      <c r="BUK140" s="17"/>
      <c r="BUL140" s="17"/>
      <c r="BUM140" s="17"/>
      <c r="BUN140" s="17"/>
      <c r="BUO140" s="17"/>
      <c r="BUP140" s="17"/>
      <c r="BUQ140" s="17"/>
      <c r="BUR140" s="17"/>
      <c r="BUS140" s="17"/>
      <c r="BUT140" s="17"/>
      <c r="BUU140" s="17"/>
      <c r="BUV140" s="17"/>
      <c r="BUW140" s="17"/>
      <c r="BUX140" s="17"/>
      <c r="BUY140" s="17"/>
      <c r="BUZ140" s="17"/>
      <c r="BVA140" s="17"/>
      <c r="BVB140" s="17"/>
      <c r="BVC140" s="17"/>
      <c r="BVD140" s="17"/>
      <c r="BVE140" s="17"/>
      <c r="BVF140" s="17"/>
      <c r="BVG140" s="17"/>
      <c r="BVH140" s="17"/>
      <c r="BVI140" s="17"/>
      <c r="BVJ140" s="17"/>
      <c r="BVK140" s="17"/>
      <c r="BVL140" s="17"/>
      <c r="BVM140" s="17"/>
      <c r="BVN140" s="17"/>
      <c r="BVO140" s="17"/>
      <c r="BVP140" s="17"/>
      <c r="BVQ140" s="17"/>
      <c r="BVR140" s="17"/>
      <c r="BVS140" s="17"/>
      <c r="BVT140" s="17"/>
      <c r="BVU140" s="17"/>
      <c r="BVV140" s="17"/>
      <c r="BVW140" s="17"/>
      <c r="BVX140" s="17"/>
      <c r="BVY140" s="17"/>
      <c r="BVZ140" s="17"/>
      <c r="BWA140" s="17"/>
      <c r="BWB140" s="17"/>
      <c r="BWC140" s="17"/>
      <c r="BWD140" s="17"/>
      <c r="BWE140" s="17"/>
      <c r="BWF140" s="17"/>
      <c r="BWG140" s="17"/>
      <c r="BWH140" s="17"/>
      <c r="BWI140" s="17"/>
      <c r="BWJ140" s="17"/>
      <c r="BWK140" s="17"/>
      <c r="BWL140" s="17"/>
      <c r="BWM140" s="17"/>
      <c r="BWN140" s="17"/>
      <c r="BWO140" s="17"/>
      <c r="BWP140" s="17"/>
      <c r="BWQ140" s="17"/>
      <c r="BWR140" s="17"/>
      <c r="BWS140" s="17"/>
      <c r="BWT140" s="17"/>
      <c r="BWU140" s="17"/>
      <c r="BWV140" s="17"/>
      <c r="BWW140" s="17"/>
      <c r="BWX140" s="17"/>
      <c r="BWY140" s="17"/>
      <c r="BWZ140" s="17"/>
      <c r="BXA140" s="17"/>
      <c r="BXB140" s="17"/>
      <c r="BXC140" s="17"/>
      <c r="BXD140" s="17"/>
      <c r="BXE140" s="17"/>
      <c r="BXF140" s="17"/>
      <c r="BXG140" s="17"/>
      <c r="BXH140" s="17"/>
      <c r="BXI140" s="17"/>
      <c r="BXJ140" s="17"/>
      <c r="BXK140" s="17"/>
      <c r="BXL140" s="17"/>
      <c r="BXM140" s="17"/>
      <c r="BXN140" s="17"/>
      <c r="BXO140" s="17"/>
      <c r="BXP140" s="17"/>
      <c r="BXQ140" s="17"/>
      <c r="BXR140" s="17"/>
      <c r="BXS140" s="17"/>
      <c r="BXT140" s="17"/>
      <c r="BXU140" s="17"/>
      <c r="BXV140" s="17"/>
      <c r="BXW140" s="17"/>
      <c r="BXX140" s="17"/>
      <c r="BXY140" s="17"/>
      <c r="BXZ140" s="17"/>
      <c r="BYA140" s="17"/>
      <c r="BYB140" s="17"/>
      <c r="BYC140" s="17"/>
      <c r="BYD140" s="17"/>
      <c r="BYE140" s="17"/>
      <c r="BYF140" s="17"/>
      <c r="BYG140" s="17"/>
      <c r="BYH140" s="17"/>
      <c r="BYI140" s="17"/>
      <c r="BYJ140" s="17"/>
      <c r="BYK140" s="17"/>
      <c r="BYL140" s="17"/>
      <c r="BYM140" s="17"/>
      <c r="BYN140" s="17"/>
      <c r="BYO140" s="17"/>
      <c r="BYP140" s="17"/>
      <c r="BYQ140" s="17"/>
      <c r="BYR140" s="17"/>
      <c r="BYS140" s="17"/>
      <c r="BYT140" s="17"/>
      <c r="BYU140" s="17"/>
      <c r="BYV140" s="17"/>
      <c r="BYW140" s="17"/>
      <c r="BYX140" s="17"/>
      <c r="BYY140" s="17"/>
      <c r="BYZ140" s="17"/>
      <c r="BZA140" s="17"/>
      <c r="BZB140" s="17"/>
      <c r="BZC140" s="17"/>
      <c r="BZD140" s="17"/>
      <c r="BZE140" s="17"/>
      <c r="BZF140" s="17"/>
      <c r="BZG140" s="17"/>
      <c r="BZH140" s="17"/>
      <c r="BZI140" s="17"/>
      <c r="BZJ140" s="17"/>
      <c r="BZK140" s="17"/>
      <c r="BZL140" s="17"/>
      <c r="BZM140" s="17"/>
      <c r="BZN140" s="17"/>
      <c r="BZO140" s="17"/>
      <c r="BZP140" s="17"/>
      <c r="BZQ140" s="17"/>
      <c r="BZR140" s="17"/>
      <c r="BZS140" s="17"/>
      <c r="BZT140" s="17"/>
      <c r="BZU140" s="17"/>
      <c r="BZV140" s="17"/>
      <c r="BZW140" s="17"/>
      <c r="BZX140" s="17"/>
      <c r="BZY140" s="17"/>
      <c r="BZZ140" s="17"/>
      <c r="CAA140" s="17"/>
      <c r="CAB140" s="17"/>
      <c r="CAC140" s="17"/>
      <c r="CAD140" s="17"/>
      <c r="CAE140" s="17"/>
      <c r="CAF140" s="17"/>
      <c r="CAG140" s="17"/>
      <c r="CAH140" s="17"/>
      <c r="CAI140" s="17"/>
      <c r="CAJ140" s="17"/>
      <c r="CAK140" s="17"/>
      <c r="CAL140" s="17"/>
      <c r="CAM140" s="17"/>
      <c r="CAN140" s="17"/>
      <c r="CAO140" s="17"/>
      <c r="CAP140" s="17"/>
      <c r="CAQ140" s="17"/>
      <c r="CAR140" s="17"/>
      <c r="CAS140" s="17"/>
      <c r="CAT140" s="17"/>
      <c r="CAU140" s="17"/>
      <c r="CAV140" s="17"/>
      <c r="CAW140" s="17"/>
      <c r="CAX140" s="17"/>
      <c r="CAY140" s="17"/>
      <c r="CAZ140" s="17"/>
      <c r="CBA140" s="17"/>
      <c r="CBB140" s="17"/>
      <c r="CBC140" s="17"/>
      <c r="CBD140" s="17"/>
      <c r="CBE140" s="17"/>
      <c r="CBF140" s="17"/>
      <c r="CBG140" s="17"/>
      <c r="CBH140" s="17"/>
      <c r="CBI140" s="17"/>
      <c r="CBJ140" s="17"/>
      <c r="CBK140" s="17"/>
      <c r="CBL140" s="17"/>
      <c r="CBM140" s="17"/>
      <c r="CBN140" s="17"/>
      <c r="CBO140" s="17"/>
      <c r="CBP140" s="17"/>
      <c r="CBQ140" s="17"/>
      <c r="CBR140" s="17"/>
      <c r="CBS140" s="17"/>
      <c r="CBT140" s="17"/>
      <c r="CBU140" s="17"/>
      <c r="CBV140" s="17"/>
      <c r="CBW140" s="17"/>
      <c r="CBX140" s="17"/>
      <c r="CBY140" s="17"/>
      <c r="CBZ140" s="17"/>
      <c r="CCA140" s="17"/>
      <c r="CCB140" s="17"/>
      <c r="CCC140" s="17"/>
      <c r="CCD140" s="17"/>
      <c r="CCE140" s="17"/>
      <c r="CCF140" s="17"/>
      <c r="CCG140" s="17"/>
      <c r="CCH140" s="17"/>
      <c r="CCI140" s="17"/>
      <c r="CCJ140" s="17"/>
      <c r="CCK140" s="17"/>
      <c r="CCL140" s="17"/>
      <c r="CCM140" s="17"/>
      <c r="CCN140" s="17"/>
      <c r="CCO140" s="17"/>
      <c r="CCP140" s="17"/>
      <c r="CCQ140" s="17"/>
      <c r="CCR140" s="17"/>
      <c r="CCS140" s="17"/>
      <c r="CCT140" s="17"/>
      <c r="CCU140" s="17"/>
      <c r="CCV140" s="17"/>
      <c r="CCW140" s="17"/>
      <c r="CCX140" s="17"/>
      <c r="CCY140" s="17"/>
      <c r="CCZ140" s="17"/>
      <c r="CDA140" s="17"/>
      <c r="CDB140" s="17"/>
      <c r="CDC140" s="17"/>
      <c r="CDD140" s="17"/>
      <c r="CDE140" s="17"/>
      <c r="CDF140" s="17"/>
      <c r="CDG140" s="17"/>
      <c r="CDH140" s="17"/>
      <c r="CDI140" s="17"/>
      <c r="CDJ140" s="17"/>
      <c r="CDK140" s="17"/>
      <c r="CDL140" s="17"/>
      <c r="CDM140" s="17"/>
      <c r="CDN140" s="17"/>
      <c r="CDO140" s="17"/>
      <c r="CDP140" s="17"/>
      <c r="CDQ140" s="17"/>
      <c r="CDR140" s="17"/>
      <c r="CDS140" s="17"/>
      <c r="CDT140" s="17"/>
      <c r="CDU140" s="17"/>
      <c r="CDV140" s="17"/>
      <c r="CDW140" s="17"/>
      <c r="CDX140" s="17"/>
      <c r="CDY140" s="17"/>
      <c r="CDZ140" s="17"/>
      <c r="CEA140" s="17"/>
      <c r="CEB140" s="17"/>
      <c r="CEC140" s="17"/>
      <c r="CED140" s="17"/>
      <c r="CEE140" s="17"/>
      <c r="CEF140" s="17"/>
      <c r="CEG140" s="17"/>
      <c r="CEH140" s="17"/>
      <c r="CEI140" s="17"/>
      <c r="CEJ140" s="17"/>
      <c r="CEK140" s="17"/>
      <c r="CEL140" s="17"/>
      <c r="CEM140" s="17"/>
      <c r="CEN140" s="17"/>
      <c r="CEO140" s="17"/>
      <c r="CEP140" s="17"/>
      <c r="CEQ140" s="17"/>
      <c r="CER140" s="17"/>
      <c r="CES140" s="17"/>
      <c r="CET140" s="17"/>
      <c r="CEU140" s="17"/>
      <c r="CEV140" s="17"/>
      <c r="CEW140" s="17"/>
      <c r="CEX140" s="17"/>
      <c r="CEY140" s="17"/>
      <c r="CEZ140" s="17"/>
      <c r="CFA140" s="17"/>
      <c r="CFB140" s="17"/>
      <c r="CFC140" s="17"/>
      <c r="CFD140" s="17"/>
      <c r="CFE140" s="17"/>
      <c r="CFF140" s="17"/>
      <c r="CFG140" s="17"/>
      <c r="CFH140" s="17"/>
      <c r="CFI140" s="17"/>
      <c r="CFJ140" s="17"/>
      <c r="CFK140" s="17"/>
      <c r="CFL140" s="17"/>
      <c r="CFM140" s="17"/>
      <c r="CFN140" s="17"/>
      <c r="CFO140" s="17"/>
      <c r="CFP140" s="17"/>
      <c r="CFQ140" s="17"/>
      <c r="CFR140" s="17"/>
      <c r="CFS140" s="17"/>
      <c r="CFT140" s="17"/>
      <c r="CFU140" s="17"/>
      <c r="CFV140" s="17"/>
      <c r="CFW140" s="17"/>
      <c r="CFX140" s="17"/>
      <c r="CFY140" s="17"/>
      <c r="CFZ140" s="17"/>
      <c r="CGA140" s="17"/>
      <c r="CGB140" s="17"/>
      <c r="CGC140" s="17"/>
      <c r="CGD140" s="17"/>
      <c r="CGE140" s="17"/>
      <c r="CGF140" s="17"/>
      <c r="CGG140" s="17"/>
      <c r="CGH140" s="17"/>
      <c r="CGI140" s="17"/>
      <c r="CGJ140" s="17"/>
      <c r="CGK140" s="17"/>
      <c r="CGL140" s="17"/>
      <c r="CGM140" s="17"/>
      <c r="CGN140" s="17"/>
      <c r="CGO140" s="17"/>
      <c r="CGP140" s="17"/>
      <c r="CGQ140" s="17"/>
      <c r="CGR140" s="17"/>
      <c r="CGS140" s="17"/>
      <c r="CGT140" s="17"/>
      <c r="CGU140" s="17"/>
      <c r="CGV140" s="17"/>
      <c r="CGW140" s="17"/>
      <c r="CGX140" s="17"/>
      <c r="CGY140" s="17"/>
      <c r="CGZ140" s="17"/>
      <c r="CHA140" s="17"/>
      <c r="CHB140" s="17"/>
      <c r="CHC140" s="17"/>
      <c r="CHD140" s="17"/>
      <c r="CHE140" s="17"/>
      <c r="CHF140" s="17"/>
      <c r="CHG140" s="17"/>
      <c r="CHH140" s="17"/>
      <c r="CHI140" s="17"/>
      <c r="CHJ140" s="17"/>
      <c r="CHK140" s="17"/>
      <c r="CHL140" s="17"/>
      <c r="CHM140" s="17"/>
      <c r="CHN140" s="17"/>
      <c r="CHO140" s="17"/>
      <c r="CHP140" s="17"/>
      <c r="CHQ140" s="17"/>
      <c r="CHR140" s="17"/>
      <c r="CHS140" s="17"/>
      <c r="CHT140" s="17"/>
      <c r="CHU140" s="17"/>
      <c r="CHV140" s="17"/>
      <c r="CHW140" s="17"/>
      <c r="CHX140" s="17"/>
      <c r="CHY140" s="17"/>
      <c r="CHZ140" s="17"/>
      <c r="CIA140" s="17"/>
      <c r="CIB140" s="17"/>
      <c r="CIC140" s="17"/>
      <c r="CID140" s="17"/>
      <c r="CIE140" s="17"/>
      <c r="CIF140" s="17"/>
      <c r="CIG140" s="17"/>
      <c r="CIH140" s="17"/>
      <c r="CII140" s="17"/>
      <c r="CIJ140" s="17"/>
      <c r="CIK140" s="17"/>
      <c r="CIL140" s="17"/>
      <c r="CIM140" s="17"/>
      <c r="CIN140" s="17"/>
      <c r="CIO140" s="17"/>
      <c r="CIP140" s="17"/>
      <c r="CIQ140" s="17"/>
      <c r="CIR140" s="17"/>
      <c r="CIS140" s="17"/>
      <c r="CIT140" s="17"/>
      <c r="CIU140" s="17"/>
      <c r="CIV140" s="17"/>
      <c r="CIW140" s="17"/>
      <c r="CIX140" s="17"/>
      <c r="CIY140" s="17"/>
      <c r="CIZ140" s="17"/>
      <c r="CJA140" s="17"/>
      <c r="CJB140" s="17"/>
      <c r="CJC140" s="17"/>
      <c r="CJD140" s="17"/>
      <c r="CJE140" s="17"/>
      <c r="CJF140" s="17"/>
      <c r="CJG140" s="17"/>
      <c r="CJH140" s="17"/>
      <c r="CJI140" s="17"/>
      <c r="CJJ140" s="17"/>
      <c r="CJK140" s="17"/>
      <c r="CJL140" s="17"/>
      <c r="CJM140" s="17"/>
      <c r="CJN140" s="17"/>
      <c r="CJO140" s="17"/>
      <c r="CJP140" s="17"/>
      <c r="CJQ140" s="17"/>
      <c r="CJR140" s="17"/>
      <c r="CJS140" s="17"/>
      <c r="CJT140" s="17"/>
      <c r="CJU140" s="17"/>
      <c r="CJV140" s="17"/>
      <c r="CJW140" s="17"/>
      <c r="CJX140" s="17"/>
      <c r="CJY140" s="17"/>
      <c r="CJZ140" s="17"/>
      <c r="CKA140" s="17"/>
      <c r="CKB140" s="17"/>
      <c r="CKC140" s="17"/>
      <c r="CKD140" s="17"/>
      <c r="CKE140" s="17"/>
      <c r="CKF140" s="17"/>
      <c r="CKG140" s="17"/>
      <c r="CKH140" s="17"/>
      <c r="CKI140" s="17"/>
      <c r="CKJ140" s="17"/>
      <c r="CKK140" s="17"/>
      <c r="CKL140" s="17"/>
      <c r="CKM140" s="17"/>
      <c r="CKN140" s="17"/>
      <c r="CKO140" s="17"/>
      <c r="CKP140" s="17"/>
      <c r="CKQ140" s="17"/>
      <c r="CKR140" s="17"/>
      <c r="CKS140" s="17"/>
      <c r="CKT140" s="17"/>
      <c r="CKU140" s="17"/>
      <c r="CKV140" s="17"/>
      <c r="CKW140" s="17"/>
      <c r="CKX140" s="17"/>
      <c r="CKY140" s="17"/>
      <c r="CKZ140" s="17"/>
      <c r="CLA140" s="17"/>
      <c r="CLB140" s="17"/>
      <c r="CLC140" s="17"/>
      <c r="CLD140" s="17"/>
      <c r="CLE140" s="17"/>
      <c r="CLF140" s="17"/>
      <c r="CLG140" s="17"/>
      <c r="CLH140" s="17"/>
      <c r="CLI140" s="17"/>
      <c r="CLJ140" s="17"/>
      <c r="CLK140" s="17"/>
      <c r="CLL140" s="17"/>
      <c r="CLM140" s="17"/>
      <c r="CLN140" s="17"/>
      <c r="CLO140" s="17"/>
      <c r="CLP140" s="17"/>
      <c r="CLQ140" s="17"/>
      <c r="CLR140" s="17"/>
      <c r="CLS140" s="17"/>
      <c r="CLT140" s="17"/>
      <c r="CLU140" s="17"/>
      <c r="CLV140" s="17"/>
      <c r="CLW140" s="17"/>
      <c r="CLX140" s="17"/>
      <c r="CLY140" s="17"/>
      <c r="CLZ140" s="17"/>
      <c r="CMA140" s="17"/>
      <c r="CMB140" s="17"/>
      <c r="CMC140" s="17"/>
      <c r="CMD140" s="17"/>
      <c r="CME140" s="17"/>
      <c r="CMF140" s="17"/>
      <c r="CMG140" s="17"/>
      <c r="CMH140" s="17"/>
      <c r="CMI140" s="17"/>
      <c r="CMJ140" s="17"/>
      <c r="CMK140" s="17"/>
      <c r="CML140" s="17"/>
      <c r="CMM140" s="17"/>
      <c r="CMN140" s="17"/>
      <c r="CMO140" s="17"/>
      <c r="CMP140" s="17"/>
      <c r="CMQ140" s="17"/>
      <c r="CMR140" s="17"/>
      <c r="CMS140" s="17"/>
      <c r="CMT140" s="17"/>
      <c r="CMU140" s="17"/>
      <c r="CMV140" s="17"/>
      <c r="CMW140" s="17"/>
      <c r="CMX140" s="17"/>
      <c r="CMY140" s="17"/>
      <c r="CMZ140" s="17"/>
      <c r="CNA140" s="17"/>
      <c r="CNB140" s="17"/>
      <c r="CNC140" s="17"/>
      <c r="CND140" s="17"/>
      <c r="CNE140" s="17"/>
      <c r="CNF140" s="17"/>
      <c r="CNG140" s="17"/>
      <c r="CNH140" s="17"/>
      <c r="CNI140" s="17"/>
      <c r="CNJ140" s="17"/>
      <c r="CNK140" s="17"/>
      <c r="CNL140" s="17"/>
      <c r="CNM140" s="17"/>
      <c r="CNN140" s="17"/>
      <c r="CNO140" s="17"/>
      <c r="CNP140" s="17"/>
      <c r="CNQ140" s="17"/>
      <c r="CNR140" s="17"/>
      <c r="CNS140" s="17"/>
      <c r="CNT140" s="17"/>
      <c r="CNU140" s="17"/>
      <c r="CNV140" s="17"/>
      <c r="CNW140" s="17"/>
      <c r="CNX140" s="17"/>
      <c r="CNY140" s="17"/>
      <c r="CNZ140" s="17"/>
      <c r="COA140" s="17"/>
      <c r="COB140" s="17"/>
      <c r="COC140" s="17"/>
      <c r="COD140" s="17"/>
      <c r="COE140" s="17"/>
      <c r="COF140" s="17"/>
      <c r="COG140" s="17"/>
      <c r="COH140" s="17"/>
      <c r="COI140" s="17"/>
      <c r="COJ140" s="17"/>
      <c r="COK140" s="17"/>
      <c r="COL140" s="17"/>
      <c r="COM140" s="17"/>
      <c r="CON140" s="17"/>
      <c r="COO140" s="17"/>
      <c r="COP140" s="17"/>
      <c r="COQ140" s="17"/>
      <c r="COR140" s="17"/>
      <c r="COS140" s="17"/>
      <c r="COT140" s="17"/>
      <c r="COU140" s="17"/>
      <c r="COV140" s="17"/>
      <c r="COW140" s="17"/>
      <c r="COX140" s="17"/>
      <c r="COY140" s="17"/>
      <c r="COZ140" s="17"/>
      <c r="CPA140" s="17"/>
      <c r="CPB140" s="17"/>
      <c r="CPC140" s="17"/>
      <c r="CPD140" s="17"/>
      <c r="CPE140" s="17"/>
      <c r="CPF140" s="17"/>
      <c r="CPG140" s="17"/>
      <c r="CPH140" s="17"/>
      <c r="CPI140" s="17"/>
      <c r="CPJ140" s="17"/>
      <c r="CPK140" s="17"/>
      <c r="CPL140" s="17"/>
      <c r="CPM140" s="17"/>
      <c r="CPN140" s="17"/>
      <c r="CPO140" s="17"/>
      <c r="CPP140" s="17"/>
      <c r="CPQ140" s="17"/>
      <c r="CPR140" s="17"/>
      <c r="CPS140" s="17"/>
      <c r="CPT140" s="17"/>
      <c r="CPU140" s="17"/>
      <c r="CPV140" s="17"/>
      <c r="CPW140" s="17"/>
      <c r="CPX140" s="17"/>
      <c r="CPY140" s="17"/>
      <c r="CPZ140" s="17"/>
      <c r="CQA140" s="17"/>
      <c r="CQB140" s="17"/>
      <c r="CQC140" s="17"/>
      <c r="CQD140" s="17"/>
      <c r="CQE140" s="17"/>
      <c r="CQF140" s="17"/>
      <c r="CQG140" s="17"/>
      <c r="CQH140" s="17"/>
      <c r="CQI140" s="17"/>
      <c r="CQJ140" s="17"/>
      <c r="CQK140" s="17"/>
      <c r="CQL140" s="17"/>
      <c r="CQM140" s="17"/>
      <c r="CQN140" s="17"/>
      <c r="CQO140" s="17"/>
      <c r="CQP140" s="17"/>
      <c r="CQQ140" s="17"/>
      <c r="CQR140" s="17"/>
      <c r="CQS140" s="17"/>
      <c r="CQT140" s="17"/>
      <c r="CQU140" s="17"/>
      <c r="CQV140" s="17"/>
      <c r="CQW140" s="17"/>
      <c r="CQX140" s="17"/>
      <c r="CQY140" s="17"/>
      <c r="CQZ140" s="17"/>
      <c r="CRA140" s="17"/>
      <c r="CRB140" s="17"/>
      <c r="CRC140" s="17"/>
      <c r="CRD140" s="17"/>
      <c r="CRE140" s="17"/>
      <c r="CRF140" s="17"/>
      <c r="CRG140" s="17"/>
      <c r="CRH140" s="17"/>
      <c r="CRI140" s="17"/>
      <c r="CRJ140" s="17"/>
      <c r="CRK140" s="17"/>
      <c r="CRL140" s="17"/>
      <c r="CRM140" s="17"/>
      <c r="CRN140" s="17"/>
      <c r="CRO140" s="17"/>
      <c r="CRP140" s="17"/>
      <c r="CRQ140" s="17"/>
      <c r="CRR140" s="17"/>
      <c r="CRS140" s="17"/>
      <c r="CRT140" s="17"/>
      <c r="CRU140" s="17"/>
      <c r="CRV140" s="17"/>
      <c r="CRW140" s="17"/>
      <c r="CRX140" s="17"/>
      <c r="CRY140" s="17"/>
      <c r="CRZ140" s="17"/>
      <c r="CSA140" s="17"/>
      <c r="CSB140" s="17"/>
      <c r="CSC140" s="17"/>
      <c r="CSD140" s="17"/>
      <c r="CSE140" s="17"/>
      <c r="CSF140" s="17"/>
      <c r="CSG140" s="17"/>
      <c r="CSH140" s="17"/>
      <c r="CSI140" s="17"/>
      <c r="CSJ140" s="17"/>
      <c r="CSK140" s="17"/>
      <c r="CSL140" s="17"/>
      <c r="CSM140" s="17"/>
      <c r="CSN140" s="17"/>
      <c r="CSO140" s="17"/>
      <c r="CSP140" s="17"/>
      <c r="CSQ140" s="17"/>
      <c r="CSR140" s="17"/>
      <c r="CSS140" s="17"/>
      <c r="CST140" s="17"/>
      <c r="CSU140" s="17"/>
      <c r="CSV140" s="17"/>
      <c r="CSW140" s="17"/>
      <c r="CSX140" s="17"/>
      <c r="CSY140" s="17"/>
      <c r="CSZ140" s="17"/>
      <c r="CTA140" s="17"/>
      <c r="CTB140" s="17"/>
      <c r="CTC140" s="17"/>
      <c r="CTD140" s="17"/>
      <c r="CTE140" s="17"/>
      <c r="CTF140" s="17"/>
      <c r="CTG140" s="17"/>
      <c r="CTH140" s="17"/>
      <c r="CTI140" s="17"/>
      <c r="CTJ140" s="17"/>
      <c r="CTK140" s="17"/>
      <c r="CTL140" s="17"/>
      <c r="CTM140" s="17"/>
      <c r="CTN140" s="17"/>
      <c r="CTO140" s="17"/>
      <c r="CTP140" s="17"/>
      <c r="CTQ140" s="17"/>
      <c r="CTR140" s="17"/>
      <c r="CTS140" s="17"/>
      <c r="CTT140" s="17"/>
      <c r="CTU140" s="17"/>
      <c r="CTV140" s="17"/>
      <c r="CTW140" s="17"/>
      <c r="CTX140" s="17"/>
    </row>
    <row r="141" spans="1:2572" s="15" customFormat="1" ht="24" customHeight="1">
      <c r="A141" s="21">
        <v>45383</v>
      </c>
      <c r="B141" s="8" t="s">
        <v>78</v>
      </c>
      <c r="C141" s="8" t="s">
        <v>138</v>
      </c>
      <c r="D141" s="8">
        <v>102</v>
      </c>
      <c r="E141" s="9" t="s">
        <v>163</v>
      </c>
      <c r="F141" s="8"/>
    </row>
    <row r="142" spans="1:2572" s="15" customFormat="1" ht="24" customHeight="1">
      <c r="A142" s="21">
        <v>45384</v>
      </c>
      <c r="B142" s="8" t="s">
        <v>14</v>
      </c>
      <c r="C142" s="8" t="s">
        <v>22</v>
      </c>
      <c r="D142" s="8">
        <v>60</v>
      </c>
      <c r="E142" s="9" t="s">
        <v>16</v>
      </c>
      <c r="F142" s="8"/>
    </row>
    <row r="143" spans="1:2572" s="15" customFormat="1" ht="24" customHeight="1">
      <c r="A143" s="21">
        <v>45384</v>
      </c>
      <c r="B143" s="8" t="s">
        <v>24</v>
      </c>
      <c r="C143" s="8" t="s">
        <v>114</v>
      </c>
      <c r="D143" s="8">
        <v>169</v>
      </c>
      <c r="E143" s="9" t="s">
        <v>164</v>
      </c>
      <c r="F143" s="8"/>
    </row>
    <row r="144" spans="1:2572" s="15" customFormat="1" ht="24" customHeight="1">
      <c r="A144" s="21">
        <v>45385</v>
      </c>
      <c r="B144" s="8" t="s">
        <v>14</v>
      </c>
      <c r="C144" s="8" t="s">
        <v>22</v>
      </c>
      <c r="D144" s="8">
        <v>354</v>
      </c>
      <c r="E144" s="9" t="s">
        <v>16</v>
      </c>
      <c r="F144" s="8"/>
    </row>
    <row r="145" spans="1:6" s="15" customFormat="1" ht="24" customHeight="1">
      <c r="A145" s="21">
        <v>45386</v>
      </c>
      <c r="B145" s="8" t="s">
        <v>30</v>
      </c>
      <c r="C145" s="8" t="s">
        <v>165</v>
      </c>
      <c r="D145" s="8">
        <v>50</v>
      </c>
      <c r="E145" s="13" t="s">
        <v>166</v>
      </c>
      <c r="F145" s="8"/>
    </row>
    <row r="146" spans="1:6" s="15" customFormat="1" ht="24" customHeight="1">
      <c r="A146" s="21">
        <v>45386</v>
      </c>
      <c r="B146" s="8" t="s">
        <v>78</v>
      </c>
      <c r="C146" s="8" t="s">
        <v>63</v>
      </c>
      <c r="D146" s="8">
        <v>175</v>
      </c>
      <c r="E146" s="9" t="s">
        <v>167</v>
      </c>
      <c r="F146" s="8"/>
    </row>
    <row r="147" spans="1:6" s="15" customFormat="1" ht="24" customHeight="1">
      <c r="A147" s="21">
        <v>45387</v>
      </c>
      <c r="B147" s="8" t="s">
        <v>78</v>
      </c>
      <c r="C147" s="8" t="s">
        <v>38</v>
      </c>
      <c r="D147" s="8">
        <v>128</v>
      </c>
      <c r="E147" s="9" t="s">
        <v>168</v>
      </c>
      <c r="F147" s="8"/>
    </row>
    <row r="148" spans="1:6" s="15" customFormat="1" ht="24" customHeight="1">
      <c r="A148" s="21">
        <v>45387</v>
      </c>
      <c r="B148" s="8" t="s">
        <v>78</v>
      </c>
      <c r="C148" s="8" t="s">
        <v>146</v>
      </c>
      <c r="D148" s="8">
        <v>84</v>
      </c>
      <c r="E148" s="9" t="s">
        <v>169</v>
      </c>
      <c r="F148" s="8"/>
    </row>
    <row r="149" spans="1:6" s="15" customFormat="1" ht="24" customHeight="1">
      <c r="A149" s="21">
        <v>45387</v>
      </c>
      <c r="B149" s="8" t="s">
        <v>24</v>
      </c>
      <c r="C149" s="8" t="s">
        <v>170</v>
      </c>
      <c r="D149" s="8">
        <v>400</v>
      </c>
      <c r="E149" s="9" t="s">
        <v>171</v>
      </c>
      <c r="F149" s="8"/>
    </row>
    <row r="150" spans="1:6" s="15" customFormat="1" ht="24" customHeight="1">
      <c r="A150" s="21">
        <v>45388</v>
      </c>
      <c r="B150" s="8" t="s">
        <v>24</v>
      </c>
      <c r="C150" s="8" t="s">
        <v>170</v>
      </c>
      <c r="D150" s="8">
        <v>100</v>
      </c>
      <c r="E150" s="9" t="s">
        <v>171</v>
      </c>
      <c r="F150" s="8"/>
    </row>
    <row r="151" spans="1:6" s="15" customFormat="1" ht="24" customHeight="1">
      <c r="A151" s="21">
        <v>45388</v>
      </c>
      <c r="B151" s="8" t="s">
        <v>24</v>
      </c>
      <c r="C151" s="8" t="s">
        <v>172</v>
      </c>
      <c r="D151" s="8">
        <v>351</v>
      </c>
      <c r="E151" s="9" t="s">
        <v>173</v>
      </c>
      <c r="F151" s="8"/>
    </row>
    <row r="152" spans="1:6" s="15" customFormat="1" ht="24" customHeight="1">
      <c r="A152" s="21">
        <v>45389</v>
      </c>
      <c r="B152" s="8" t="s">
        <v>24</v>
      </c>
      <c r="C152" s="8" t="s">
        <v>174</v>
      </c>
      <c r="D152" s="8">
        <v>240</v>
      </c>
      <c r="E152" s="9" t="s">
        <v>175</v>
      </c>
      <c r="F152" s="8" t="s">
        <v>10</v>
      </c>
    </row>
    <row r="153" spans="1:6" s="15" customFormat="1" ht="24" customHeight="1">
      <c r="A153" s="21">
        <v>45389</v>
      </c>
      <c r="B153" s="8" t="s">
        <v>14</v>
      </c>
      <c r="C153" s="8" t="s">
        <v>176</v>
      </c>
      <c r="D153" s="8">
        <v>60</v>
      </c>
      <c r="E153" s="27" t="s">
        <v>177</v>
      </c>
      <c r="F153" s="8" t="s">
        <v>10</v>
      </c>
    </row>
    <row r="154" spans="1:6" s="15" customFormat="1" ht="24" customHeight="1">
      <c r="A154" s="21">
        <v>45389</v>
      </c>
      <c r="B154" s="8" t="s">
        <v>14</v>
      </c>
      <c r="C154" s="8" t="s">
        <v>178</v>
      </c>
      <c r="D154" s="8">
        <v>30</v>
      </c>
      <c r="E154" s="9" t="s">
        <v>179</v>
      </c>
      <c r="F154" s="8" t="s">
        <v>10</v>
      </c>
    </row>
    <row r="155" spans="1:6" s="15" customFormat="1" ht="24" customHeight="1">
      <c r="A155" s="21">
        <v>45389</v>
      </c>
      <c r="B155" s="8" t="s">
        <v>180</v>
      </c>
      <c r="C155" s="8" t="s">
        <v>181</v>
      </c>
      <c r="D155" s="8">
        <v>800</v>
      </c>
      <c r="E155" s="9" t="s">
        <v>182</v>
      </c>
      <c r="F155" s="8" t="s">
        <v>10</v>
      </c>
    </row>
    <row r="156" spans="1:6" s="15" customFormat="1" ht="24" customHeight="1">
      <c r="A156" s="21">
        <v>45389</v>
      </c>
      <c r="B156" s="8" t="s">
        <v>183</v>
      </c>
      <c r="C156" s="8" t="s">
        <v>181</v>
      </c>
      <c r="D156" s="8">
        <v>40</v>
      </c>
      <c r="E156" s="9" t="s">
        <v>184</v>
      </c>
      <c r="F156" s="8" t="s">
        <v>10</v>
      </c>
    </row>
    <row r="157" spans="1:6" s="15" customFormat="1" ht="24" customHeight="1">
      <c r="A157" s="21">
        <v>45390</v>
      </c>
      <c r="B157" s="8" t="s">
        <v>180</v>
      </c>
      <c r="C157" s="8" t="s">
        <v>181</v>
      </c>
      <c r="D157" s="8">
        <v>2300</v>
      </c>
      <c r="E157" s="9" t="s">
        <v>185</v>
      </c>
      <c r="F157" s="8" t="s">
        <v>10</v>
      </c>
    </row>
    <row r="158" spans="1:6" s="15" customFormat="1" ht="24" customHeight="1">
      <c r="A158" s="21">
        <v>45390</v>
      </c>
      <c r="B158" s="8" t="s">
        <v>183</v>
      </c>
      <c r="C158" s="8" t="s">
        <v>181</v>
      </c>
      <c r="D158" s="8">
        <v>464</v>
      </c>
      <c r="E158" s="9" t="s">
        <v>184</v>
      </c>
      <c r="F158" s="8" t="s">
        <v>10</v>
      </c>
    </row>
    <row r="159" spans="1:6" s="15" customFormat="1" ht="24" customHeight="1">
      <c r="A159" s="21">
        <v>45391</v>
      </c>
      <c r="B159" s="8" t="s">
        <v>78</v>
      </c>
      <c r="C159" s="8" t="s">
        <v>186</v>
      </c>
      <c r="D159" s="8">
        <v>100</v>
      </c>
      <c r="E159" s="9" t="s">
        <v>187</v>
      </c>
      <c r="F159" s="8" t="s">
        <v>10</v>
      </c>
    </row>
    <row r="160" spans="1:6" s="15" customFormat="1" ht="24" customHeight="1">
      <c r="A160" s="21">
        <v>45391</v>
      </c>
      <c r="B160" s="8" t="s">
        <v>14</v>
      </c>
      <c r="C160" s="8" t="s">
        <v>188</v>
      </c>
      <c r="D160" s="8">
        <v>22</v>
      </c>
      <c r="E160" s="9" t="s">
        <v>189</v>
      </c>
      <c r="F160" s="8" t="s">
        <v>10</v>
      </c>
    </row>
    <row r="161" spans="1:2572" s="15" customFormat="1" ht="24" customHeight="1">
      <c r="A161" s="21">
        <v>45391</v>
      </c>
      <c r="B161" s="8" t="s">
        <v>14</v>
      </c>
      <c r="C161" s="8" t="s">
        <v>190</v>
      </c>
      <c r="D161" s="8">
        <v>357</v>
      </c>
      <c r="E161" s="9" t="s">
        <v>189</v>
      </c>
      <c r="F161" s="8" t="s">
        <v>10</v>
      </c>
    </row>
    <row r="162" spans="1:2572" s="15" customFormat="1" ht="24" customHeight="1">
      <c r="A162" s="21">
        <v>45391</v>
      </c>
      <c r="B162" s="8" t="s">
        <v>183</v>
      </c>
      <c r="C162" s="8" t="s">
        <v>181</v>
      </c>
      <c r="D162" s="8">
        <v>574</v>
      </c>
      <c r="E162" s="9" t="s">
        <v>184</v>
      </c>
      <c r="F162" s="8" t="s">
        <v>10</v>
      </c>
    </row>
    <row r="163" spans="1:2572" s="15" customFormat="1" ht="24" customHeight="1">
      <c r="A163" s="21">
        <v>45392</v>
      </c>
      <c r="B163" s="8" t="s">
        <v>183</v>
      </c>
      <c r="C163" s="8" t="s">
        <v>181</v>
      </c>
      <c r="D163" s="8">
        <v>581</v>
      </c>
      <c r="E163" s="9" t="s">
        <v>184</v>
      </c>
      <c r="F163" s="8"/>
    </row>
    <row r="164" spans="1:2572" s="15" customFormat="1" ht="24" customHeight="1">
      <c r="A164" s="21">
        <v>45392</v>
      </c>
      <c r="B164" s="8" t="s">
        <v>14</v>
      </c>
      <c r="C164" s="8" t="s">
        <v>188</v>
      </c>
      <c r="D164" s="8">
        <v>233</v>
      </c>
      <c r="E164" s="9" t="s">
        <v>189</v>
      </c>
      <c r="F164" s="8"/>
    </row>
    <row r="165" spans="1:2572" s="15" customFormat="1" ht="24" customHeight="1">
      <c r="A165" s="21">
        <v>45392</v>
      </c>
      <c r="B165" s="8" t="s">
        <v>14</v>
      </c>
      <c r="C165" s="8" t="s">
        <v>15</v>
      </c>
      <c r="D165" s="8">
        <v>224</v>
      </c>
      <c r="E165" s="9" t="s">
        <v>16</v>
      </c>
      <c r="F165" s="8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7"/>
      <c r="IW165" s="17"/>
      <c r="IX165" s="17"/>
      <c r="IY165" s="17"/>
      <c r="IZ165" s="17"/>
      <c r="JA165" s="17"/>
      <c r="JB165" s="17"/>
      <c r="JC165" s="17"/>
      <c r="JD165" s="17"/>
      <c r="JE165" s="17"/>
      <c r="JF165" s="17"/>
      <c r="JG165" s="17"/>
      <c r="JH165" s="17"/>
      <c r="JI165" s="17"/>
      <c r="JJ165" s="17"/>
      <c r="JK165" s="17"/>
      <c r="JL165" s="17"/>
      <c r="JM165" s="17"/>
      <c r="JN165" s="17"/>
      <c r="JO165" s="17"/>
      <c r="JP165" s="17"/>
      <c r="JQ165" s="17"/>
      <c r="JR165" s="17"/>
      <c r="JS165" s="17"/>
      <c r="JT165" s="17"/>
      <c r="JU165" s="17"/>
      <c r="JV165" s="17"/>
      <c r="JW165" s="17"/>
      <c r="JX165" s="17"/>
      <c r="JY165" s="17"/>
      <c r="JZ165" s="17"/>
      <c r="KA165" s="17"/>
      <c r="KB165" s="17"/>
      <c r="KC165" s="17"/>
      <c r="KD165" s="17"/>
      <c r="KE165" s="17"/>
      <c r="KF165" s="17"/>
      <c r="KG165" s="17"/>
      <c r="KH165" s="17"/>
      <c r="KI165" s="17"/>
      <c r="KJ165" s="17"/>
      <c r="KK165" s="17"/>
      <c r="KL165" s="17"/>
      <c r="KM165" s="17"/>
      <c r="KN165" s="17"/>
      <c r="KO165" s="17"/>
      <c r="KP165" s="17"/>
      <c r="KQ165" s="17"/>
      <c r="KR165" s="17"/>
      <c r="KS165" s="17"/>
      <c r="KT165" s="17"/>
      <c r="KU165" s="17"/>
      <c r="KV165" s="17"/>
      <c r="KW165" s="17"/>
      <c r="KX165" s="17"/>
      <c r="KY165" s="17"/>
      <c r="KZ165" s="17"/>
      <c r="LA165" s="17"/>
      <c r="LB165" s="17"/>
      <c r="LC165" s="17"/>
      <c r="LD165" s="17"/>
      <c r="LE165" s="17"/>
      <c r="LF165" s="17"/>
      <c r="LG165" s="17"/>
      <c r="LH165" s="17"/>
      <c r="LI165" s="17"/>
      <c r="LJ165" s="17"/>
      <c r="LK165" s="17"/>
      <c r="LL165" s="17"/>
      <c r="LM165" s="17"/>
      <c r="LN165" s="17"/>
      <c r="LO165" s="17"/>
      <c r="LP165" s="17"/>
      <c r="LQ165" s="17"/>
      <c r="LR165" s="17"/>
      <c r="LS165" s="17"/>
      <c r="LT165" s="17"/>
      <c r="LU165" s="17"/>
      <c r="LV165" s="17"/>
      <c r="LW165" s="17"/>
      <c r="LX165" s="17"/>
      <c r="LY165" s="17"/>
      <c r="LZ165" s="17"/>
      <c r="MA165" s="17"/>
      <c r="MB165" s="17"/>
      <c r="MC165" s="17"/>
      <c r="MD165" s="17"/>
      <c r="ME165" s="17"/>
      <c r="MF165" s="17"/>
      <c r="MG165" s="17"/>
      <c r="MH165" s="17"/>
      <c r="MI165" s="17"/>
      <c r="MJ165" s="17"/>
      <c r="MK165" s="17"/>
      <c r="ML165" s="17"/>
      <c r="MM165" s="17"/>
      <c r="MN165" s="17"/>
      <c r="MO165" s="17"/>
      <c r="MP165" s="17"/>
      <c r="MQ165" s="17"/>
      <c r="MR165" s="17"/>
      <c r="MS165" s="17"/>
      <c r="MT165" s="17"/>
      <c r="MU165" s="17"/>
      <c r="MV165" s="17"/>
      <c r="MW165" s="17"/>
      <c r="MX165" s="17"/>
      <c r="MY165" s="17"/>
      <c r="MZ165" s="17"/>
      <c r="NA165" s="17"/>
      <c r="NB165" s="17"/>
      <c r="NC165" s="17"/>
      <c r="ND165" s="17"/>
      <c r="NE165" s="17"/>
      <c r="NF165" s="17"/>
      <c r="NG165" s="17"/>
      <c r="NH165" s="17"/>
      <c r="NI165" s="17"/>
      <c r="NJ165" s="17"/>
      <c r="NK165" s="17"/>
      <c r="NL165" s="17"/>
      <c r="NM165" s="17"/>
      <c r="NN165" s="17"/>
      <c r="NO165" s="17"/>
      <c r="NP165" s="17"/>
      <c r="NQ165" s="17"/>
      <c r="NR165" s="17"/>
      <c r="NS165" s="17"/>
      <c r="NT165" s="17"/>
      <c r="NU165" s="17"/>
      <c r="NV165" s="17"/>
      <c r="NW165" s="17"/>
      <c r="NX165" s="17"/>
      <c r="NY165" s="17"/>
      <c r="NZ165" s="17"/>
      <c r="OA165" s="17"/>
      <c r="OB165" s="17"/>
      <c r="OC165" s="17"/>
      <c r="OD165" s="17"/>
      <c r="OE165" s="17"/>
      <c r="OF165" s="17"/>
      <c r="OG165" s="17"/>
      <c r="OH165" s="17"/>
      <c r="OI165" s="17"/>
      <c r="OJ165" s="17"/>
      <c r="OK165" s="17"/>
      <c r="OL165" s="17"/>
      <c r="OM165" s="17"/>
      <c r="ON165" s="17"/>
      <c r="OO165" s="17"/>
      <c r="OP165" s="17"/>
      <c r="OQ165" s="17"/>
      <c r="OR165" s="17"/>
      <c r="OS165" s="17"/>
      <c r="OT165" s="17"/>
      <c r="OU165" s="17"/>
      <c r="OV165" s="17"/>
      <c r="OW165" s="17"/>
      <c r="OX165" s="17"/>
      <c r="OY165" s="17"/>
      <c r="OZ165" s="17"/>
      <c r="PA165" s="17"/>
      <c r="PB165" s="17"/>
      <c r="PC165" s="17"/>
      <c r="PD165" s="17"/>
      <c r="PE165" s="17"/>
      <c r="PF165" s="17"/>
      <c r="PG165" s="17"/>
      <c r="PH165" s="17"/>
      <c r="PI165" s="17"/>
      <c r="PJ165" s="17"/>
      <c r="PK165" s="17"/>
      <c r="PL165" s="17"/>
      <c r="PM165" s="17"/>
      <c r="PN165" s="17"/>
      <c r="PO165" s="17"/>
      <c r="PP165" s="17"/>
      <c r="PQ165" s="17"/>
      <c r="PR165" s="17"/>
      <c r="PS165" s="17"/>
      <c r="PT165" s="17"/>
      <c r="PU165" s="17"/>
      <c r="PV165" s="17"/>
      <c r="PW165" s="17"/>
      <c r="PX165" s="17"/>
      <c r="PY165" s="17"/>
      <c r="PZ165" s="17"/>
      <c r="QA165" s="17"/>
      <c r="QB165" s="17"/>
      <c r="QC165" s="17"/>
      <c r="QD165" s="17"/>
      <c r="QE165" s="17"/>
      <c r="QF165" s="17"/>
      <c r="QG165" s="17"/>
      <c r="QH165" s="17"/>
      <c r="QI165" s="17"/>
      <c r="QJ165" s="17"/>
      <c r="QK165" s="17"/>
      <c r="QL165" s="17"/>
      <c r="QM165" s="17"/>
      <c r="QN165" s="17"/>
      <c r="QO165" s="17"/>
      <c r="QP165" s="17"/>
      <c r="QQ165" s="17"/>
      <c r="QR165" s="17"/>
      <c r="QS165" s="17"/>
      <c r="QT165" s="17"/>
      <c r="QU165" s="17"/>
      <c r="QV165" s="17"/>
      <c r="QW165" s="17"/>
      <c r="QX165" s="17"/>
      <c r="QY165" s="17"/>
      <c r="QZ165" s="17"/>
      <c r="RA165" s="17"/>
      <c r="RB165" s="17"/>
      <c r="RC165" s="17"/>
      <c r="RD165" s="17"/>
      <c r="RE165" s="17"/>
      <c r="RF165" s="17"/>
      <c r="RG165" s="17"/>
      <c r="RH165" s="17"/>
      <c r="RI165" s="17"/>
      <c r="RJ165" s="17"/>
      <c r="RK165" s="17"/>
      <c r="RL165" s="17"/>
      <c r="RM165" s="17"/>
      <c r="RN165" s="17"/>
      <c r="RO165" s="17"/>
      <c r="RP165" s="17"/>
      <c r="RQ165" s="17"/>
      <c r="RR165" s="17"/>
      <c r="RS165" s="17"/>
      <c r="RT165" s="17"/>
      <c r="RU165" s="17"/>
      <c r="RV165" s="17"/>
      <c r="RW165" s="17"/>
      <c r="RX165" s="17"/>
      <c r="RY165" s="17"/>
      <c r="RZ165" s="17"/>
      <c r="SA165" s="17"/>
      <c r="SB165" s="17"/>
      <c r="SC165" s="17"/>
      <c r="SD165" s="17"/>
      <c r="SE165" s="17"/>
      <c r="SF165" s="17"/>
      <c r="SG165" s="17"/>
      <c r="SH165" s="17"/>
      <c r="SI165" s="17"/>
      <c r="SJ165" s="17"/>
      <c r="SK165" s="17"/>
      <c r="SL165" s="17"/>
      <c r="SM165" s="17"/>
      <c r="SN165" s="17"/>
      <c r="SO165" s="17"/>
      <c r="SP165" s="17"/>
      <c r="SQ165" s="17"/>
      <c r="SR165" s="17"/>
      <c r="SS165" s="17"/>
      <c r="ST165" s="17"/>
      <c r="SU165" s="17"/>
      <c r="SV165" s="17"/>
      <c r="SW165" s="17"/>
      <c r="SX165" s="17"/>
      <c r="SY165" s="17"/>
      <c r="SZ165" s="17"/>
      <c r="TA165" s="17"/>
      <c r="TB165" s="17"/>
      <c r="TC165" s="17"/>
      <c r="TD165" s="17"/>
      <c r="TE165" s="17"/>
      <c r="TF165" s="17"/>
      <c r="TG165" s="17"/>
      <c r="TH165" s="17"/>
      <c r="TI165" s="17"/>
      <c r="TJ165" s="17"/>
      <c r="TK165" s="17"/>
      <c r="TL165" s="17"/>
      <c r="TM165" s="17"/>
      <c r="TN165" s="17"/>
      <c r="TO165" s="17"/>
      <c r="TP165" s="17"/>
      <c r="TQ165" s="17"/>
      <c r="TR165" s="17"/>
      <c r="TS165" s="17"/>
      <c r="TT165" s="17"/>
      <c r="TU165" s="17"/>
      <c r="TV165" s="17"/>
      <c r="TW165" s="17"/>
      <c r="TX165" s="17"/>
      <c r="TY165" s="17"/>
      <c r="TZ165" s="17"/>
      <c r="UA165" s="17"/>
      <c r="UB165" s="17"/>
      <c r="UC165" s="17"/>
      <c r="UD165" s="17"/>
      <c r="UE165" s="17"/>
      <c r="UF165" s="17"/>
      <c r="UG165" s="17"/>
      <c r="UH165" s="17"/>
      <c r="UI165" s="17"/>
      <c r="UJ165" s="17"/>
      <c r="UK165" s="17"/>
      <c r="UL165" s="17"/>
      <c r="UM165" s="17"/>
      <c r="UN165" s="17"/>
      <c r="UO165" s="17"/>
      <c r="UP165" s="17"/>
      <c r="UQ165" s="17"/>
      <c r="UR165" s="17"/>
      <c r="US165" s="17"/>
      <c r="UT165" s="17"/>
      <c r="UU165" s="17"/>
      <c r="UV165" s="17"/>
      <c r="UW165" s="17"/>
      <c r="UX165" s="17"/>
      <c r="UY165" s="17"/>
      <c r="UZ165" s="17"/>
      <c r="VA165" s="17"/>
      <c r="VB165" s="17"/>
      <c r="VC165" s="17"/>
      <c r="VD165" s="17"/>
      <c r="VE165" s="17"/>
      <c r="VF165" s="17"/>
      <c r="VG165" s="17"/>
      <c r="VH165" s="17"/>
      <c r="VI165" s="17"/>
      <c r="VJ165" s="17"/>
      <c r="VK165" s="17"/>
      <c r="VL165" s="17"/>
      <c r="VM165" s="17"/>
      <c r="VN165" s="17"/>
      <c r="VO165" s="17"/>
      <c r="VP165" s="17"/>
      <c r="VQ165" s="17"/>
      <c r="VR165" s="17"/>
      <c r="VS165" s="17"/>
      <c r="VT165" s="17"/>
      <c r="VU165" s="17"/>
      <c r="VV165" s="17"/>
      <c r="VW165" s="17"/>
      <c r="VX165" s="17"/>
      <c r="VY165" s="17"/>
      <c r="VZ165" s="17"/>
      <c r="WA165" s="17"/>
      <c r="WB165" s="17"/>
      <c r="WC165" s="17"/>
      <c r="WD165" s="17"/>
      <c r="WE165" s="17"/>
      <c r="WF165" s="17"/>
      <c r="WG165" s="17"/>
      <c r="WH165" s="17"/>
      <c r="WI165" s="17"/>
      <c r="WJ165" s="17"/>
      <c r="WK165" s="17"/>
      <c r="WL165" s="17"/>
      <c r="WM165" s="17"/>
      <c r="WN165" s="17"/>
      <c r="WO165" s="17"/>
      <c r="WP165" s="17"/>
      <c r="WQ165" s="17"/>
      <c r="WR165" s="17"/>
      <c r="WS165" s="17"/>
      <c r="WT165" s="17"/>
      <c r="WU165" s="17"/>
      <c r="WV165" s="17"/>
      <c r="WW165" s="17"/>
      <c r="WX165" s="17"/>
      <c r="WY165" s="17"/>
      <c r="WZ165" s="17"/>
      <c r="XA165" s="17"/>
      <c r="XB165" s="17"/>
      <c r="XC165" s="17"/>
      <c r="XD165" s="17"/>
      <c r="XE165" s="17"/>
      <c r="XF165" s="17"/>
      <c r="XG165" s="17"/>
      <c r="XH165" s="17"/>
      <c r="XI165" s="17"/>
      <c r="XJ165" s="17"/>
      <c r="XK165" s="17"/>
      <c r="XL165" s="17"/>
      <c r="XM165" s="17"/>
      <c r="XN165" s="17"/>
      <c r="XO165" s="17"/>
      <c r="XP165" s="17"/>
      <c r="XQ165" s="17"/>
      <c r="XR165" s="17"/>
      <c r="XS165" s="17"/>
      <c r="XT165" s="17"/>
      <c r="XU165" s="17"/>
      <c r="XV165" s="17"/>
      <c r="XW165" s="17"/>
      <c r="XX165" s="17"/>
      <c r="XY165" s="17"/>
      <c r="XZ165" s="17"/>
      <c r="YA165" s="17"/>
      <c r="YB165" s="17"/>
      <c r="YC165" s="17"/>
      <c r="YD165" s="17"/>
      <c r="YE165" s="17"/>
      <c r="YF165" s="17"/>
      <c r="YG165" s="17"/>
      <c r="YH165" s="17"/>
      <c r="YI165" s="17"/>
      <c r="YJ165" s="17"/>
      <c r="YK165" s="17"/>
      <c r="YL165" s="17"/>
      <c r="YM165" s="17"/>
      <c r="YN165" s="17"/>
      <c r="YO165" s="17"/>
      <c r="YP165" s="17"/>
      <c r="YQ165" s="17"/>
      <c r="YR165" s="17"/>
      <c r="YS165" s="17"/>
      <c r="YT165" s="17"/>
      <c r="YU165" s="17"/>
      <c r="YV165" s="17"/>
      <c r="YW165" s="17"/>
      <c r="YX165" s="17"/>
      <c r="YY165" s="17"/>
      <c r="YZ165" s="17"/>
      <c r="ZA165" s="17"/>
      <c r="ZB165" s="17"/>
      <c r="ZC165" s="17"/>
      <c r="ZD165" s="17"/>
      <c r="ZE165" s="17"/>
      <c r="ZF165" s="17"/>
      <c r="ZG165" s="17"/>
      <c r="ZH165" s="17"/>
      <c r="ZI165" s="17"/>
      <c r="ZJ165" s="17"/>
      <c r="ZK165" s="17"/>
      <c r="ZL165" s="17"/>
      <c r="ZM165" s="17"/>
      <c r="ZN165" s="17"/>
      <c r="ZO165" s="17"/>
      <c r="ZP165" s="17"/>
      <c r="ZQ165" s="17"/>
      <c r="ZR165" s="17"/>
      <c r="ZS165" s="17"/>
      <c r="ZT165" s="17"/>
      <c r="ZU165" s="17"/>
      <c r="ZV165" s="17"/>
      <c r="ZW165" s="17"/>
      <c r="ZX165" s="17"/>
      <c r="ZY165" s="17"/>
      <c r="ZZ165" s="17"/>
      <c r="AAA165" s="17"/>
      <c r="AAB165" s="17"/>
      <c r="AAC165" s="17"/>
      <c r="AAD165" s="17"/>
      <c r="AAE165" s="17"/>
      <c r="AAF165" s="17"/>
      <c r="AAG165" s="17"/>
      <c r="AAH165" s="17"/>
      <c r="AAI165" s="17"/>
      <c r="AAJ165" s="17"/>
      <c r="AAK165" s="17"/>
      <c r="AAL165" s="17"/>
      <c r="AAM165" s="17"/>
      <c r="AAN165" s="17"/>
      <c r="AAO165" s="17"/>
      <c r="AAP165" s="17"/>
      <c r="AAQ165" s="17"/>
      <c r="AAR165" s="17"/>
      <c r="AAS165" s="17"/>
      <c r="AAT165" s="17"/>
      <c r="AAU165" s="17"/>
      <c r="AAV165" s="17"/>
      <c r="AAW165" s="17"/>
      <c r="AAX165" s="17"/>
      <c r="AAY165" s="17"/>
      <c r="AAZ165" s="17"/>
      <c r="ABA165" s="17"/>
      <c r="ABB165" s="17"/>
      <c r="ABC165" s="17"/>
      <c r="ABD165" s="17"/>
      <c r="ABE165" s="17"/>
      <c r="ABF165" s="17"/>
      <c r="ABG165" s="17"/>
      <c r="ABH165" s="17"/>
      <c r="ABI165" s="17"/>
      <c r="ABJ165" s="17"/>
      <c r="ABK165" s="17"/>
      <c r="ABL165" s="17"/>
      <c r="ABM165" s="17"/>
      <c r="ABN165" s="17"/>
      <c r="ABO165" s="17"/>
      <c r="ABP165" s="17"/>
      <c r="ABQ165" s="17"/>
      <c r="ABR165" s="17"/>
      <c r="ABS165" s="17"/>
      <c r="ABT165" s="17"/>
      <c r="ABU165" s="17"/>
      <c r="ABV165" s="17"/>
      <c r="ABW165" s="17"/>
      <c r="ABX165" s="17"/>
      <c r="ABY165" s="17"/>
      <c r="ABZ165" s="17"/>
      <c r="ACA165" s="17"/>
      <c r="ACB165" s="17"/>
      <c r="ACC165" s="17"/>
      <c r="ACD165" s="17"/>
      <c r="ACE165" s="17"/>
      <c r="ACF165" s="17"/>
      <c r="ACG165" s="17"/>
      <c r="ACH165" s="17"/>
      <c r="ACI165" s="17"/>
      <c r="ACJ165" s="17"/>
      <c r="ACK165" s="17"/>
      <c r="ACL165" s="17"/>
      <c r="ACM165" s="17"/>
      <c r="ACN165" s="17"/>
      <c r="ACO165" s="17"/>
      <c r="ACP165" s="17"/>
      <c r="ACQ165" s="17"/>
      <c r="ACR165" s="17"/>
      <c r="ACS165" s="17"/>
      <c r="ACT165" s="17"/>
      <c r="ACU165" s="17"/>
      <c r="ACV165" s="17"/>
      <c r="ACW165" s="17"/>
      <c r="ACX165" s="17"/>
      <c r="ACY165" s="17"/>
      <c r="ACZ165" s="17"/>
      <c r="ADA165" s="17"/>
      <c r="ADB165" s="17"/>
      <c r="ADC165" s="17"/>
      <c r="ADD165" s="17"/>
      <c r="ADE165" s="17"/>
      <c r="ADF165" s="17"/>
      <c r="ADG165" s="17"/>
      <c r="ADH165" s="17"/>
      <c r="ADI165" s="17"/>
      <c r="ADJ165" s="17"/>
      <c r="ADK165" s="17"/>
      <c r="ADL165" s="17"/>
      <c r="ADM165" s="17"/>
      <c r="ADN165" s="17"/>
      <c r="ADO165" s="17"/>
      <c r="ADP165" s="17"/>
      <c r="ADQ165" s="17"/>
      <c r="ADR165" s="17"/>
      <c r="ADS165" s="17"/>
      <c r="ADT165" s="17"/>
      <c r="ADU165" s="17"/>
      <c r="ADV165" s="17"/>
      <c r="ADW165" s="17"/>
      <c r="ADX165" s="17"/>
      <c r="ADY165" s="17"/>
      <c r="ADZ165" s="17"/>
      <c r="AEA165" s="17"/>
      <c r="AEB165" s="17"/>
      <c r="AEC165" s="17"/>
      <c r="AED165" s="17"/>
      <c r="AEE165" s="17"/>
      <c r="AEF165" s="17"/>
      <c r="AEG165" s="17"/>
      <c r="AEH165" s="17"/>
      <c r="AEI165" s="17"/>
      <c r="AEJ165" s="17"/>
      <c r="AEK165" s="17"/>
      <c r="AEL165" s="17"/>
      <c r="AEM165" s="17"/>
      <c r="AEN165" s="17"/>
      <c r="AEO165" s="17"/>
      <c r="AEP165" s="17"/>
      <c r="AEQ165" s="17"/>
      <c r="AER165" s="17"/>
      <c r="AES165" s="17"/>
      <c r="AET165" s="17"/>
      <c r="AEU165" s="17"/>
      <c r="AEV165" s="17"/>
      <c r="AEW165" s="17"/>
      <c r="AEX165" s="17"/>
      <c r="AEY165" s="17"/>
      <c r="AEZ165" s="17"/>
      <c r="AFA165" s="17"/>
      <c r="AFB165" s="17"/>
      <c r="AFC165" s="17"/>
      <c r="AFD165" s="17"/>
      <c r="AFE165" s="17"/>
      <c r="AFF165" s="17"/>
      <c r="AFG165" s="17"/>
      <c r="AFH165" s="17"/>
      <c r="AFI165" s="17"/>
      <c r="AFJ165" s="17"/>
      <c r="AFK165" s="17"/>
      <c r="AFL165" s="17"/>
      <c r="AFM165" s="17"/>
      <c r="AFN165" s="17"/>
      <c r="AFO165" s="17"/>
      <c r="AFP165" s="17"/>
      <c r="AFQ165" s="17"/>
      <c r="AFR165" s="17"/>
      <c r="AFS165" s="17"/>
      <c r="AFT165" s="17"/>
      <c r="AFU165" s="17"/>
      <c r="AFV165" s="17"/>
      <c r="AFW165" s="17"/>
      <c r="AFX165" s="17"/>
      <c r="AFY165" s="17"/>
      <c r="AFZ165" s="17"/>
      <c r="AGA165" s="17"/>
      <c r="AGB165" s="17"/>
      <c r="AGC165" s="17"/>
      <c r="AGD165" s="17"/>
      <c r="AGE165" s="17"/>
      <c r="AGF165" s="17"/>
      <c r="AGG165" s="17"/>
      <c r="AGH165" s="17"/>
      <c r="AGI165" s="17"/>
      <c r="AGJ165" s="17"/>
      <c r="AGK165" s="17"/>
      <c r="AGL165" s="17"/>
      <c r="AGM165" s="17"/>
      <c r="AGN165" s="17"/>
      <c r="AGO165" s="17"/>
      <c r="AGP165" s="17"/>
      <c r="AGQ165" s="17"/>
      <c r="AGR165" s="17"/>
      <c r="AGS165" s="17"/>
      <c r="AGT165" s="17"/>
      <c r="AGU165" s="17"/>
      <c r="AGV165" s="17"/>
      <c r="AGW165" s="17"/>
      <c r="AGX165" s="17"/>
      <c r="AGY165" s="17"/>
      <c r="AGZ165" s="17"/>
      <c r="AHA165" s="17"/>
      <c r="AHB165" s="17"/>
      <c r="AHC165" s="17"/>
      <c r="AHD165" s="17"/>
      <c r="AHE165" s="17"/>
      <c r="AHF165" s="17"/>
      <c r="AHG165" s="17"/>
      <c r="AHH165" s="17"/>
      <c r="AHI165" s="17"/>
      <c r="AHJ165" s="17"/>
      <c r="AHK165" s="17"/>
      <c r="AHL165" s="17"/>
      <c r="AHM165" s="17"/>
      <c r="AHN165" s="17"/>
      <c r="AHO165" s="17"/>
      <c r="AHP165" s="17"/>
      <c r="AHQ165" s="17"/>
      <c r="AHR165" s="17"/>
      <c r="AHS165" s="17"/>
      <c r="AHT165" s="17"/>
      <c r="AHU165" s="17"/>
      <c r="AHV165" s="17"/>
      <c r="AHW165" s="17"/>
      <c r="AHX165" s="17"/>
      <c r="AHY165" s="17"/>
      <c r="AHZ165" s="17"/>
      <c r="AIA165" s="17"/>
      <c r="AIB165" s="17"/>
      <c r="AIC165" s="17"/>
      <c r="AID165" s="17"/>
      <c r="AIE165" s="17"/>
      <c r="AIF165" s="17"/>
      <c r="AIG165" s="17"/>
      <c r="AIH165" s="17"/>
      <c r="AII165" s="17"/>
      <c r="AIJ165" s="17"/>
      <c r="AIK165" s="17"/>
      <c r="AIL165" s="17"/>
      <c r="AIM165" s="17"/>
      <c r="AIN165" s="17"/>
      <c r="AIO165" s="17"/>
      <c r="AIP165" s="17"/>
      <c r="AIQ165" s="17"/>
      <c r="AIR165" s="17"/>
      <c r="AIS165" s="17"/>
      <c r="AIT165" s="17"/>
      <c r="AIU165" s="17"/>
      <c r="AIV165" s="17"/>
      <c r="AIW165" s="17"/>
      <c r="AIX165" s="17"/>
      <c r="AIY165" s="17"/>
      <c r="AIZ165" s="17"/>
      <c r="AJA165" s="17"/>
      <c r="AJB165" s="17"/>
      <c r="AJC165" s="17"/>
      <c r="AJD165" s="17"/>
      <c r="AJE165" s="17"/>
      <c r="AJF165" s="17"/>
      <c r="AJG165" s="17"/>
      <c r="AJH165" s="17"/>
      <c r="AJI165" s="17"/>
      <c r="AJJ165" s="17"/>
      <c r="AJK165" s="17"/>
      <c r="AJL165" s="17"/>
      <c r="AJM165" s="17"/>
      <c r="AJN165" s="17"/>
      <c r="AJO165" s="17"/>
      <c r="AJP165" s="17"/>
      <c r="AJQ165" s="17"/>
      <c r="AJR165" s="17"/>
      <c r="AJS165" s="17"/>
      <c r="AJT165" s="17"/>
      <c r="AJU165" s="17"/>
      <c r="AJV165" s="17"/>
      <c r="AJW165" s="17"/>
      <c r="AJX165" s="17"/>
      <c r="AJY165" s="17"/>
      <c r="AJZ165" s="17"/>
      <c r="AKA165" s="17"/>
      <c r="AKB165" s="17"/>
      <c r="AKC165" s="17"/>
      <c r="AKD165" s="17"/>
      <c r="AKE165" s="17"/>
      <c r="AKF165" s="17"/>
      <c r="AKG165" s="17"/>
      <c r="AKH165" s="17"/>
      <c r="AKI165" s="17"/>
      <c r="AKJ165" s="17"/>
      <c r="AKK165" s="17"/>
      <c r="AKL165" s="17"/>
      <c r="AKM165" s="17"/>
      <c r="AKN165" s="17"/>
      <c r="AKO165" s="17"/>
      <c r="AKP165" s="17"/>
      <c r="AKQ165" s="17"/>
      <c r="AKR165" s="17"/>
      <c r="AKS165" s="17"/>
      <c r="AKT165" s="17"/>
      <c r="AKU165" s="17"/>
      <c r="AKV165" s="17"/>
      <c r="AKW165" s="17"/>
      <c r="AKX165" s="17"/>
      <c r="AKY165" s="17"/>
      <c r="AKZ165" s="17"/>
      <c r="ALA165" s="17"/>
      <c r="ALB165" s="17"/>
      <c r="ALC165" s="17"/>
      <c r="ALD165" s="17"/>
      <c r="ALE165" s="17"/>
      <c r="ALF165" s="17"/>
      <c r="ALG165" s="17"/>
      <c r="ALH165" s="17"/>
      <c r="ALI165" s="17"/>
      <c r="ALJ165" s="17"/>
      <c r="ALK165" s="17"/>
      <c r="ALL165" s="17"/>
      <c r="ALM165" s="17"/>
      <c r="ALN165" s="17"/>
      <c r="ALO165" s="17"/>
      <c r="ALP165" s="17"/>
      <c r="ALQ165" s="17"/>
      <c r="ALR165" s="17"/>
      <c r="ALS165" s="17"/>
      <c r="ALT165" s="17"/>
      <c r="ALU165" s="17"/>
      <c r="ALV165" s="17"/>
      <c r="ALW165" s="17"/>
      <c r="ALX165" s="17"/>
      <c r="ALY165" s="17"/>
      <c r="ALZ165" s="17"/>
      <c r="AMA165" s="17"/>
      <c r="AMB165" s="17"/>
      <c r="AMC165" s="17"/>
      <c r="AMD165" s="17"/>
      <c r="AME165" s="17"/>
      <c r="AMF165" s="17"/>
      <c r="AMG165" s="17"/>
      <c r="AMH165" s="17"/>
      <c r="AMI165" s="17"/>
      <c r="AMJ165" s="17"/>
      <c r="AMK165" s="17"/>
      <c r="AML165" s="17"/>
      <c r="AMM165" s="17"/>
      <c r="AMN165" s="17"/>
      <c r="AMO165" s="17"/>
      <c r="AMP165" s="17"/>
      <c r="AMQ165" s="17"/>
      <c r="AMR165" s="17"/>
      <c r="AMS165" s="17"/>
      <c r="AMT165" s="17"/>
      <c r="AMU165" s="17"/>
      <c r="AMV165" s="17"/>
      <c r="AMW165" s="17"/>
      <c r="AMX165" s="17"/>
      <c r="AMY165" s="17"/>
      <c r="AMZ165" s="17"/>
      <c r="ANA165" s="17"/>
      <c r="ANB165" s="17"/>
      <c r="ANC165" s="17"/>
      <c r="AND165" s="17"/>
      <c r="ANE165" s="17"/>
      <c r="ANF165" s="17"/>
      <c r="ANG165" s="17"/>
      <c r="ANH165" s="17"/>
      <c r="ANI165" s="17"/>
      <c r="ANJ165" s="17"/>
      <c r="ANK165" s="17"/>
      <c r="ANL165" s="17"/>
      <c r="ANM165" s="17"/>
      <c r="ANN165" s="17"/>
      <c r="ANO165" s="17"/>
      <c r="ANP165" s="17"/>
      <c r="ANQ165" s="17"/>
      <c r="ANR165" s="17"/>
      <c r="ANS165" s="17"/>
      <c r="ANT165" s="17"/>
      <c r="ANU165" s="17"/>
      <c r="ANV165" s="17"/>
      <c r="ANW165" s="17"/>
      <c r="ANX165" s="17"/>
      <c r="ANY165" s="17"/>
      <c r="ANZ165" s="17"/>
      <c r="AOA165" s="17"/>
      <c r="AOB165" s="17"/>
      <c r="AOC165" s="17"/>
      <c r="AOD165" s="17"/>
      <c r="AOE165" s="17"/>
      <c r="AOF165" s="17"/>
      <c r="AOG165" s="17"/>
      <c r="AOH165" s="17"/>
      <c r="AOI165" s="17"/>
      <c r="AOJ165" s="17"/>
      <c r="AOK165" s="17"/>
      <c r="AOL165" s="17"/>
      <c r="AOM165" s="17"/>
      <c r="AON165" s="17"/>
      <c r="AOO165" s="17"/>
      <c r="AOP165" s="17"/>
      <c r="AOQ165" s="17"/>
      <c r="AOR165" s="17"/>
      <c r="AOS165" s="17"/>
      <c r="AOT165" s="17"/>
      <c r="AOU165" s="17"/>
      <c r="AOV165" s="17"/>
      <c r="AOW165" s="17"/>
      <c r="AOX165" s="17"/>
      <c r="AOY165" s="17"/>
      <c r="AOZ165" s="17"/>
      <c r="APA165" s="17"/>
      <c r="APB165" s="17"/>
      <c r="APC165" s="17"/>
      <c r="APD165" s="17"/>
      <c r="APE165" s="17"/>
      <c r="APF165" s="17"/>
      <c r="APG165" s="17"/>
      <c r="APH165" s="17"/>
      <c r="API165" s="17"/>
      <c r="APJ165" s="17"/>
      <c r="APK165" s="17"/>
      <c r="APL165" s="17"/>
      <c r="APM165" s="17"/>
      <c r="APN165" s="17"/>
      <c r="APO165" s="17"/>
      <c r="APP165" s="17"/>
      <c r="APQ165" s="17"/>
      <c r="APR165" s="17"/>
      <c r="APS165" s="17"/>
      <c r="APT165" s="17"/>
      <c r="APU165" s="17"/>
      <c r="APV165" s="17"/>
      <c r="APW165" s="17"/>
      <c r="APX165" s="17"/>
      <c r="APY165" s="17"/>
      <c r="APZ165" s="17"/>
      <c r="AQA165" s="17"/>
      <c r="AQB165" s="17"/>
      <c r="AQC165" s="17"/>
      <c r="AQD165" s="17"/>
      <c r="AQE165" s="17"/>
      <c r="AQF165" s="17"/>
      <c r="AQG165" s="17"/>
      <c r="AQH165" s="17"/>
      <c r="AQI165" s="17"/>
      <c r="AQJ165" s="17"/>
      <c r="AQK165" s="17"/>
      <c r="AQL165" s="17"/>
      <c r="AQM165" s="17"/>
      <c r="AQN165" s="17"/>
      <c r="AQO165" s="17"/>
      <c r="AQP165" s="17"/>
      <c r="AQQ165" s="17"/>
      <c r="AQR165" s="17"/>
      <c r="AQS165" s="17"/>
      <c r="AQT165" s="17"/>
      <c r="AQU165" s="17"/>
      <c r="AQV165" s="17"/>
      <c r="AQW165" s="17"/>
      <c r="AQX165" s="17"/>
      <c r="AQY165" s="17"/>
      <c r="AQZ165" s="17"/>
      <c r="ARA165" s="17"/>
      <c r="ARB165" s="17"/>
      <c r="ARC165" s="17"/>
      <c r="ARD165" s="17"/>
      <c r="ARE165" s="17"/>
      <c r="ARF165" s="17"/>
      <c r="ARG165" s="17"/>
      <c r="ARH165" s="17"/>
      <c r="ARI165" s="17"/>
      <c r="ARJ165" s="17"/>
      <c r="ARK165" s="17"/>
      <c r="ARL165" s="17"/>
      <c r="ARM165" s="17"/>
      <c r="ARN165" s="17"/>
      <c r="ARO165" s="17"/>
      <c r="ARP165" s="17"/>
      <c r="ARQ165" s="17"/>
      <c r="ARR165" s="17"/>
      <c r="ARS165" s="17"/>
      <c r="ART165" s="17"/>
      <c r="ARU165" s="17"/>
      <c r="ARV165" s="17"/>
      <c r="ARW165" s="17"/>
      <c r="ARX165" s="17"/>
      <c r="ARY165" s="17"/>
      <c r="ARZ165" s="17"/>
      <c r="ASA165" s="17"/>
      <c r="ASB165" s="17"/>
      <c r="ASC165" s="17"/>
      <c r="ASD165" s="17"/>
      <c r="ASE165" s="17"/>
      <c r="ASF165" s="17"/>
      <c r="ASG165" s="17"/>
      <c r="ASH165" s="17"/>
      <c r="ASI165" s="17"/>
      <c r="ASJ165" s="17"/>
      <c r="ASK165" s="17"/>
      <c r="ASL165" s="17"/>
      <c r="ASM165" s="17"/>
      <c r="ASN165" s="17"/>
      <c r="ASO165" s="17"/>
      <c r="ASP165" s="17"/>
      <c r="ASQ165" s="17"/>
      <c r="ASR165" s="17"/>
      <c r="ASS165" s="17"/>
      <c r="AST165" s="17"/>
      <c r="ASU165" s="17"/>
      <c r="ASV165" s="17"/>
      <c r="ASW165" s="17"/>
      <c r="ASX165" s="17"/>
      <c r="ASY165" s="17"/>
      <c r="ASZ165" s="17"/>
      <c r="ATA165" s="17"/>
      <c r="ATB165" s="17"/>
      <c r="ATC165" s="17"/>
      <c r="ATD165" s="17"/>
      <c r="ATE165" s="17"/>
      <c r="ATF165" s="17"/>
      <c r="ATG165" s="17"/>
      <c r="ATH165" s="17"/>
      <c r="ATI165" s="17"/>
      <c r="ATJ165" s="17"/>
      <c r="ATK165" s="17"/>
      <c r="ATL165" s="17"/>
      <c r="ATM165" s="17"/>
      <c r="ATN165" s="17"/>
      <c r="ATO165" s="17"/>
      <c r="ATP165" s="17"/>
      <c r="ATQ165" s="17"/>
      <c r="ATR165" s="17"/>
      <c r="ATS165" s="17"/>
      <c r="ATT165" s="17"/>
      <c r="ATU165" s="17"/>
      <c r="ATV165" s="17"/>
      <c r="ATW165" s="17"/>
      <c r="ATX165" s="17"/>
      <c r="ATY165" s="17"/>
      <c r="ATZ165" s="17"/>
      <c r="AUA165" s="17"/>
      <c r="AUB165" s="17"/>
      <c r="AUC165" s="17"/>
      <c r="AUD165" s="17"/>
      <c r="AUE165" s="17"/>
      <c r="AUF165" s="17"/>
      <c r="AUG165" s="17"/>
      <c r="AUH165" s="17"/>
      <c r="AUI165" s="17"/>
      <c r="AUJ165" s="17"/>
      <c r="AUK165" s="17"/>
      <c r="AUL165" s="17"/>
      <c r="AUM165" s="17"/>
      <c r="AUN165" s="17"/>
      <c r="AUO165" s="17"/>
      <c r="AUP165" s="17"/>
      <c r="AUQ165" s="17"/>
      <c r="AUR165" s="17"/>
      <c r="AUS165" s="17"/>
      <c r="AUT165" s="17"/>
      <c r="AUU165" s="17"/>
      <c r="AUV165" s="17"/>
      <c r="AUW165" s="17"/>
      <c r="AUX165" s="17"/>
      <c r="AUY165" s="17"/>
      <c r="AUZ165" s="17"/>
      <c r="AVA165" s="17"/>
      <c r="AVB165" s="17"/>
      <c r="AVC165" s="17"/>
      <c r="AVD165" s="17"/>
      <c r="AVE165" s="17"/>
      <c r="AVF165" s="17"/>
      <c r="AVG165" s="17"/>
      <c r="AVH165" s="17"/>
      <c r="AVI165" s="17"/>
      <c r="AVJ165" s="17"/>
      <c r="AVK165" s="17"/>
      <c r="AVL165" s="17"/>
      <c r="AVM165" s="17"/>
      <c r="AVN165" s="17"/>
      <c r="AVO165" s="17"/>
      <c r="AVP165" s="17"/>
      <c r="AVQ165" s="17"/>
      <c r="AVR165" s="17"/>
      <c r="AVS165" s="17"/>
      <c r="AVT165" s="17"/>
      <c r="AVU165" s="17"/>
      <c r="AVV165" s="17"/>
      <c r="AVW165" s="17"/>
      <c r="AVX165" s="17"/>
      <c r="AVY165" s="17"/>
      <c r="AVZ165" s="17"/>
      <c r="AWA165" s="17"/>
      <c r="AWB165" s="17"/>
      <c r="AWC165" s="17"/>
      <c r="AWD165" s="17"/>
      <c r="AWE165" s="17"/>
      <c r="AWF165" s="17"/>
      <c r="AWG165" s="17"/>
      <c r="AWH165" s="17"/>
      <c r="AWI165" s="17"/>
      <c r="AWJ165" s="17"/>
      <c r="AWK165" s="17"/>
      <c r="AWL165" s="17"/>
      <c r="AWM165" s="17"/>
      <c r="AWN165" s="17"/>
      <c r="AWO165" s="17"/>
      <c r="AWP165" s="17"/>
      <c r="AWQ165" s="17"/>
      <c r="AWR165" s="17"/>
      <c r="AWS165" s="17"/>
      <c r="AWT165" s="17"/>
      <c r="AWU165" s="17"/>
      <c r="AWV165" s="17"/>
      <c r="AWW165" s="17"/>
      <c r="AWX165" s="17"/>
      <c r="AWY165" s="17"/>
      <c r="AWZ165" s="17"/>
      <c r="AXA165" s="17"/>
      <c r="AXB165" s="17"/>
      <c r="AXC165" s="17"/>
      <c r="AXD165" s="17"/>
      <c r="AXE165" s="17"/>
      <c r="AXF165" s="17"/>
      <c r="AXG165" s="17"/>
      <c r="AXH165" s="17"/>
      <c r="AXI165" s="17"/>
      <c r="AXJ165" s="17"/>
      <c r="AXK165" s="17"/>
      <c r="AXL165" s="17"/>
      <c r="AXM165" s="17"/>
      <c r="AXN165" s="17"/>
      <c r="AXO165" s="17"/>
      <c r="AXP165" s="17"/>
      <c r="AXQ165" s="17"/>
      <c r="AXR165" s="17"/>
      <c r="AXS165" s="17"/>
      <c r="AXT165" s="17"/>
      <c r="AXU165" s="17"/>
      <c r="AXV165" s="17"/>
      <c r="AXW165" s="17"/>
      <c r="AXX165" s="17"/>
      <c r="AXY165" s="17"/>
      <c r="AXZ165" s="17"/>
      <c r="AYA165" s="17"/>
      <c r="AYB165" s="17"/>
      <c r="AYC165" s="17"/>
      <c r="AYD165" s="17"/>
      <c r="AYE165" s="17"/>
      <c r="AYF165" s="17"/>
      <c r="AYG165" s="17"/>
      <c r="AYH165" s="17"/>
      <c r="AYI165" s="17"/>
      <c r="AYJ165" s="17"/>
      <c r="AYK165" s="17"/>
      <c r="AYL165" s="17"/>
      <c r="AYM165" s="17"/>
      <c r="AYN165" s="17"/>
      <c r="AYO165" s="17"/>
      <c r="AYP165" s="17"/>
      <c r="AYQ165" s="17"/>
      <c r="AYR165" s="17"/>
      <c r="AYS165" s="17"/>
      <c r="AYT165" s="17"/>
      <c r="AYU165" s="17"/>
      <c r="AYV165" s="17"/>
      <c r="AYW165" s="17"/>
      <c r="AYX165" s="17"/>
      <c r="AYY165" s="17"/>
      <c r="AYZ165" s="17"/>
      <c r="AZA165" s="17"/>
      <c r="AZB165" s="17"/>
      <c r="AZC165" s="17"/>
      <c r="AZD165" s="17"/>
      <c r="AZE165" s="17"/>
      <c r="AZF165" s="17"/>
      <c r="AZG165" s="17"/>
      <c r="AZH165" s="17"/>
      <c r="AZI165" s="17"/>
      <c r="AZJ165" s="17"/>
      <c r="AZK165" s="17"/>
      <c r="AZL165" s="17"/>
      <c r="AZM165" s="17"/>
      <c r="AZN165" s="17"/>
      <c r="AZO165" s="17"/>
      <c r="AZP165" s="17"/>
      <c r="AZQ165" s="17"/>
      <c r="AZR165" s="17"/>
      <c r="AZS165" s="17"/>
      <c r="AZT165" s="17"/>
      <c r="AZU165" s="17"/>
      <c r="AZV165" s="17"/>
      <c r="AZW165" s="17"/>
      <c r="AZX165" s="17"/>
      <c r="AZY165" s="17"/>
      <c r="AZZ165" s="17"/>
      <c r="BAA165" s="17"/>
      <c r="BAB165" s="17"/>
      <c r="BAC165" s="17"/>
      <c r="BAD165" s="17"/>
      <c r="BAE165" s="17"/>
      <c r="BAF165" s="17"/>
      <c r="BAG165" s="17"/>
      <c r="BAH165" s="17"/>
      <c r="BAI165" s="17"/>
      <c r="BAJ165" s="17"/>
      <c r="BAK165" s="17"/>
      <c r="BAL165" s="17"/>
      <c r="BAM165" s="17"/>
      <c r="BAN165" s="17"/>
      <c r="BAO165" s="17"/>
      <c r="BAP165" s="17"/>
      <c r="BAQ165" s="17"/>
      <c r="BAR165" s="17"/>
      <c r="BAS165" s="17"/>
      <c r="BAT165" s="17"/>
      <c r="BAU165" s="17"/>
      <c r="BAV165" s="17"/>
      <c r="BAW165" s="17"/>
      <c r="BAX165" s="17"/>
      <c r="BAY165" s="17"/>
      <c r="BAZ165" s="17"/>
      <c r="BBA165" s="17"/>
      <c r="BBB165" s="17"/>
      <c r="BBC165" s="17"/>
      <c r="BBD165" s="17"/>
      <c r="BBE165" s="17"/>
      <c r="BBF165" s="17"/>
      <c r="BBG165" s="17"/>
      <c r="BBH165" s="17"/>
      <c r="BBI165" s="17"/>
      <c r="BBJ165" s="17"/>
      <c r="BBK165" s="17"/>
      <c r="BBL165" s="17"/>
      <c r="BBM165" s="17"/>
      <c r="BBN165" s="17"/>
      <c r="BBO165" s="17"/>
      <c r="BBP165" s="17"/>
      <c r="BBQ165" s="17"/>
      <c r="BBR165" s="17"/>
      <c r="BBS165" s="17"/>
      <c r="BBT165" s="17"/>
      <c r="BBU165" s="17"/>
      <c r="BBV165" s="17"/>
      <c r="BBW165" s="17"/>
      <c r="BBX165" s="17"/>
      <c r="BBY165" s="17"/>
      <c r="BBZ165" s="17"/>
      <c r="BCA165" s="17"/>
      <c r="BCB165" s="17"/>
      <c r="BCC165" s="17"/>
      <c r="BCD165" s="17"/>
      <c r="BCE165" s="17"/>
      <c r="BCF165" s="17"/>
      <c r="BCG165" s="17"/>
      <c r="BCH165" s="17"/>
      <c r="BCI165" s="17"/>
      <c r="BCJ165" s="17"/>
      <c r="BCK165" s="17"/>
      <c r="BCL165" s="17"/>
      <c r="BCM165" s="17"/>
      <c r="BCN165" s="17"/>
      <c r="BCO165" s="17"/>
      <c r="BCP165" s="17"/>
      <c r="BCQ165" s="17"/>
      <c r="BCR165" s="17"/>
      <c r="BCS165" s="17"/>
      <c r="BCT165" s="17"/>
      <c r="BCU165" s="17"/>
      <c r="BCV165" s="17"/>
      <c r="BCW165" s="17"/>
      <c r="BCX165" s="17"/>
      <c r="BCY165" s="17"/>
      <c r="BCZ165" s="17"/>
      <c r="BDA165" s="17"/>
      <c r="BDB165" s="17"/>
      <c r="BDC165" s="17"/>
      <c r="BDD165" s="17"/>
      <c r="BDE165" s="17"/>
      <c r="BDF165" s="17"/>
      <c r="BDG165" s="17"/>
      <c r="BDH165" s="17"/>
      <c r="BDI165" s="17"/>
      <c r="BDJ165" s="17"/>
      <c r="BDK165" s="17"/>
      <c r="BDL165" s="17"/>
      <c r="BDM165" s="17"/>
      <c r="BDN165" s="17"/>
      <c r="BDO165" s="17"/>
      <c r="BDP165" s="17"/>
      <c r="BDQ165" s="17"/>
      <c r="BDR165" s="17"/>
      <c r="BDS165" s="17"/>
      <c r="BDT165" s="17"/>
      <c r="BDU165" s="17"/>
      <c r="BDV165" s="17"/>
      <c r="BDW165" s="17"/>
      <c r="BDX165" s="17"/>
      <c r="BDY165" s="17"/>
      <c r="BDZ165" s="17"/>
      <c r="BEA165" s="17"/>
      <c r="BEB165" s="17"/>
      <c r="BEC165" s="17"/>
      <c r="BED165" s="17"/>
      <c r="BEE165" s="17"/>
      <c r="BEF165" s="17"/>
      <c r="BEG165" s="17"/>
      <c r="BEH165" s="17"/>
      <c r="BEI165" s="17"/>
      <c r="BEJ165" s="17"/>
      <c r="BEK165" s="17"/>
      <c r="BEL165" s="17"/>
      <c r="BEM165" s="17"/>
      <c r="BEN165" s="17"/>
      <c r="BEO165" s="17"/>
      <c r="BEP165" s="17"/>
      <c r="BEQ165" s="17"/>
      <c r="BER165" s="17"/>
      <c r="BES165" s="17"/>
      <c r="BET165" s="17"/>
      <c r="BEU165" s="17"/>
      <c r="BEV165" s="17"/>
      <c r="BEW165" s="17"/>
      <c r="BEX165" s="17"/>
      <c r="BEY165" s="17"/>
      <c r="BEZ165" s="17"/>
      <c r="BFA165" s="17"/>
      <c r="BFB165" s="17"/>
      <c r="BFC165" s="17"/>
      <c r="BFD165" s="17"/>
      <c r="BFE165" s="17"/>
      <c r="BFF165" s="17"/>
      <c r="BFG165" s="17"/>
      <c r="BFH165" s="17"/>
      <c r="BFI165" s="17"/>
      <c r="BFJ165" s="17"/>
      <c r="BFK165" s="17"/>
      <c r="BFL165" s="17"/>
      <c r="BFM165" s="17"/>
      <c r="BFN165" s="17"/>
      <c r="BFO165" s="17"/>
      <c r="BFP165" s="17"/>
      <c r="BFQ165" s="17"/>
      <c r="BFR165" s="17"/>
      <c r="BFS165" s="17"/>
      <c r="BFT165" s="17"/>
      <c r="BFU165" s="17"/>
      <c r="BFV165" s="17"/>
      <c r="BFW165" s="17"/>
      <c r="BFX165" s="17"/>
      <c r="BFY165" s="17"/>
      <c r="BFZ165" s="17"/>
      <c r="BGA165" s="17"/>
      <c r="BGB165" s="17"/>
      <c r="BGC165" s="17"/>
      <c r="BGD165" s="17"/>
      <c r="BGE165" s="17"/>
      <c r="BGF165" s="17"/>
      <c r="BGG165" s="17"/>
      <c r="BGH165" s="17"/>
      <c r="BGI165" s="17"/>
      <c r="BGJ165" s="17"/>
      <c r="BGK165" s="17"/>
      <c r="BGL165" s="17"/>
      <c r="BGM165" s="17"/>
      <c r="BGN165" s="17"/>
      <c r="BGO165" s="17"/>
      <c r="BGP165" s="17"/>
      <c r="BGQ165" s="17"/>
      <c r="BGR165" s="17"/>
      <c r="BGS165" s="17"/>
      <c r="BGT165" s="17"/>
      <c r="BGU165" s="17"/>
      <c r="BGV165" s="17"/>
      <c r="BGW165" s="17"/>
      <c r="BGX165" s="17"/>
      <c r="BGY165" s="17"/>
      <c r="BGZ165" s="17"/>
      <c r="BHA165" s="17"/>
      <c r="BHB165" s="17"/>
      <c r="BHC165" s="17"/>
      <c r="BHD165" s="17"/>
      <c r="BHE165" s="17"/>
      <c r="BHF165" s="17"/>
      <c r="BHG165" s="17"/>
      <c r="BHH165" s="17"/>
      <c r="BHI165" s="17"/>
      <c r="BHJ165" s="17"/>
      <c r="BHK165" s="17"/>
      <c r="BHL165" s="17"/>
      <c r="BHM165" s="17"/>
      <c r="BHN165" s="17"/>
      <c r="BHO165" s="17"/>
      <c r="BHP165" s="17"/>
      <c r="BHQ165" s="17"/>
      <c r="BHR165" s="17"/>
      <c r="BHS165" s="17"/>
      <c r="BHT165" s="17"/>
      <c r="BHU165" s="17"/>
      <c r="BHV165" s="17"/>
      <c r="BHW165" s="17"/>
      <c r="BHX165" s="17"/>
      <c r="BHY165" s="17"/>
      <c r="BHZ165" s="17"/>
      <c r="BIA165" s="17"/>
      <c r="BIB165" s="17"/>
      <c r="BIC165" s="17"/>
      <c r="BID165" s="17"/>
      <c r="BIE165" s="17"/>
      <c r="BIF165" s="17"/>
      <c r="BIG165" s="17"/>
      <c r="BIH165" s="17"/>
      <c r="BII165" s="17"/>
      <c r="BIJ165" s="17"/>
      <c r="BIK165" s="17"/>
      <c r="BIL165" s="17"/>
      <c r="BIM165" s="17"/>
      <c r="BIN165" s="17"/>
      <c r="BIO165" s="17"/>
      <c r="BIP165" s="17"/>
      <c r="BIQ165" s="17"/>
      <c r="BIR165" s="17"/>
      <c r="BIS165" s="17"/>
      <c r="BIT165" s="17"/>
      <c r="BIU165" s="17"/>
      <c r="BIV165" s="17"/>
      <c r="BIW165" s="17"/>
      <c r="BIX165" s="17"/>
      <c r="BIY165" s="17"/>
      <c r="BIZ165" s="17"/>
      <c r="BJA165" s="17"/>
      <c r="BJB165" s="17"/>
      <c r="BJC165" s="17"/>
      <c r="BJD165" s="17"/>
      <c r="BJE165" s="17"/>
      <c r="BJF165" s="17"/>
      <c r="BJG165" s="17"/>
      <c r="BJH165" s="17"/>
      <c r="BJI165" s="17"/>
      <c r="BJJ165" s="17"/>
      <c r="BJK165" s="17"/>
      <c r="BJL165" s="17"/>
      <c r="BJM165" s="17"/>
      <c r="BJN165" s="17"/>
      <c r="BJO165" s="17"/>
      <c r="BJP165" s="17"/>
      <c r="BJQ165" s="17"/>
      <c r="BJR165" s="17"/>
      <c r="BJS165" s="17"/>
      <c r="BJT165" s="17"/>
      <c r="BJU165" s="17"/>
      <c r="BJV165" s="17"/>
      <c r="BJW165" s="17"/>
      <c r="BJX165" s="17"/>
      <c r="BJY165" s="17"/>
      <c r="BJZ165" s="17"/>
      <c r="BKA165" s="17"/>
      <c r="BKB165" s="17"/>
      <c r="BKC165" s="17"/>
      <c r="BKD165" s="17"/>
      <c r="BKE165" s="17"/>
      <c r="BKF165" s="17"/>
      <c r="BKG165" s="17"/>
      <c r="BKH165" s="17"/>
      <c r="BKI165" s="17"/>
      <c r="BKJ165" s="17"/>
      <c r="BKK165" s="17"/>
      <c r="BKL165" s="17"/>
      <c r="BKM165" s="17"/>
      <c r="BKN165" s="17"/>
      <c r="BKO165" s="17"/>
      <c r="BKP165" s="17"/>
      <c r="BKQ165" s="17"/>
      <c r="BKR165" s="17"/>
      <c r="BKS165" s="17"/>
      <c r="BKT165" s="17"/>
      <c r="BKU165" s="17"/>
      <c r="BKV165" s="17"/>
      <c r="BKW165" s="17"/>
      <c r="BKX165" s="17"/>
      <c r="BKY165" s="17"/>
      <c r="BKZ165" s="17"/>
      <c r="BLA165" s="17"/>
      <c r="BLB165" s="17"/>
      <c r="BLC165" s="17"/>
      <c r="BLD165" s="17"/>
      <c r="BLE165" s="17"/>
      <c r="BLF165" s="17"/>
      <c r="BLG165" s="17"/>
      <c r="BLH165" s="17"/>
      <c r="BLI165" s="17"/>
      <c r="BLJ165" s="17"/>
      <c r="BLK165" s="17"/>
      <c r="BLL165" s="17"/>
      <c r="BLM165" s="17"/>
      <c r="BLN165" s="17"/>
      <c r="BLO165" s="17"/>
      <c r="BLP165" s="17"/>
      <c r="BLQ165" s="17"/>
      <c r="BLR165" s="17"/>
      <c r="BLS165" s="17"/>
      <c r="BLT165" s="17"/>
      <c r="BLU165" s="17"/>
      <c r="BLV165" s="17"/>
      <c r="BLW165" s="17"/>
      <c r="BLX165" s="17"/>
      <c r="BLY165" s="17"/>
      <c r="BLZ165" s="17"/>
      <c r="BMA165" s="17"/>
      <c r="BMB165" s="17"/>
      <c r="BMC165" s="17"/>
      <c r="BMD165" s="17"/>
      <c r="BME165" s="17"/>
      <c r="BMF165" s="17"/>
      <c r="BMG165" s="17"/>
      <c r="BMH165" s="17"/>
      <c r="BMI165" s="17"/>
      <c r="BMJ165" s="17"/>
      <c r="BMK165" s="17"/>
      <c r="BML165" s="17"/>
      <c r="BMM165" s="17"/>
      <c r="BMN165" s="17"/>
      <c r="BMO165" s="17"/>
      <c r="BMP165" s="17"/>
      <c r="BMQ165" s="17"/>
      <c r="BMR165" s="17"/>
      <c r="BMS165" s="17"/>
      <c r="BMT165" s="17"/>
      <c r="BMU165" s="17"/>
      <c r="BMV165" s="17"/>
      <c r="BMW165" s="17"/>
      <c r="BMX165" s="17"/>
      <c r="BMY165" s="17"/>
      <c r="BMZ165" s="17"/>
      <c r="BNA165" s="17"/>
      <c r="BNB165" s="17"/>
      <c r="BNC165" s="17"/>
      <c r="BND165" s="17"/>
      <c r="BNE165" s="17"/>
      <c r="BNF165" s="17"/>
      <c r="BNG165" s="17"/>
      <c r="BNH165" s="17"/>
      <c r="BNI165" s="17"/>
      <c r="BNJ165" s="17"/>
      <c r="BNK165" s="17"/>
      <c r="BNL165" s="17"/>
      <c r="BNM165" s="17"/>
      <c r="BNN165" s="17"/>
      <c r="BNO165" s="17"/>
      <c r="BNP165" s="17"/>
      <c r="BNQ165" s="17"/>
      <c r="BNR165" s="17"/>
      <c r="BNS165" s="17"/>
      <c r="BNT165" s="17"/>
      <c r="BNU165" s="17"/>
      <c r="BNV165" s="17"/>
      <c r="BNW165" s="17"/>
      <c r="BNX165" s="17"/>
      <c r="BNY165" s="17"/>
      <c r="BNZ165" s="17"/>
      <c r="BOA165" s="17"/>
      <c r="BOB165" s="17"/>
      <c r="BOC165" s="17"/>
      <c r="BOD165" s="17"/>
      <c r="BOE165" s="17"/>
      <c r="BOF165" s="17"/>
      <c r="BOG165" s="17"/>
      <c r="BOH165" s="17"/>
      <c r="BOI165" s="17"/>
      <c r="BOJ165" s="17"/>
      <c r="BOK165" s="17"/>
      <c r="BOL165" s="17"/>
      <c r="BOM165" s="17"/>
      <c r="BON165" s="17"/>
      <c r="BOO165" s="17"/>
      <c r="BOP165" s="17"/>
      <c r="BOQ165" s="17"/>
      <c r="BOR165" s="17"/>
      <c r="BOS165" s="17"/>
      <c r="BOT165" s="17"/>
      <c r="BOU165" s="17"/>
      <c r="BOV165" s="17"/>
      <c r="BOW165" s="17"/>
      <c r="BOX165" s="17"/>
      <c r="BOY165" s="17"/>
      <c r="BOZ165" s="17"/>
      <c r="BPA165" s="17"/>
      <c r="BPB165" s="17"/>
      <c r="BPC165" s="17"/>
      <c r="BPD165" s="17"/>
      <c r="BPE165" s="17"/>
      <c r="BPF165" s="17"/>
      <c r="BPG165" s="17"/>
      <c r="BPH165" s="17"/>
      <c r="BPI165" s="17"/>
      <c r="BPJ165" s="17"/>
      <c r="BPK165" s="17"/>
      <c r="BPL165" s="17"/>
      <c r="BPM165" s="17"/>
      <c r="BPN165" s="17"/>
      <c r="BPO165" s="17"/>
      <c r="BPP165" s="17"/>
      <c r="BPQ165" s="17"/>
      <c r="BPR165" s="17"/>
      <c r="BPS165" s="17"/>
      <c r="BPT165" s="17"/>
      <c r="BPU165" s="17"/>
      <c r="BPV165" s="17"/>
      <c r="BPW165" s="17"/>
      <c r="BPX165" s="17"/>
      <c r="BPY165" s="17"/>
      <c r="BPZ165" s="17"/>
      <c r="BQA165" s="17"/>
      <c r="BQB165" s="17"/>
      <c r="BQC165" s="17"/>
      <c r="BQD165" s="17"/>
      <c r="BQE165" s="17"/>
      <c r="BQF165" s="17"/>
      <c r="BQG165" s="17"/>
      <c r="BQH165" s="17"/>
      <c r="BQI165" s="17"/>
      <c r="BQJ165" s="17"/>
      <c r="BQK165" s="17"/>
      <c r="BQL165" s="17"/>
      <c r="BQM165" s="17"/>
      <c r="BQN165" s="17"/>
      <c r="BQO165" s="17"/>
      <c r="BQP165" s="17"/>
      <c r="BQQ165" s="17"/>
      <c r="BQR165" s="17"/>
      <c r="BQS165" s="17"/>
      <c r="BQT165" s="17"/>
      <c r="BQU165" s="17"/>
      <c r="BQV165" s="17"/>
      <c r="BQW165" s="17"/>
      <c r="BQX165" s="17"/>
      <c r="BQY165" s="17"/>
      <c r="BQZ165" s="17"/>
      <c r="BRA165" s="17"/>
      <c r="BRB165" s="17"/>
      <c r="BRC165" s="17"/>
      <c r="BRD165" s="17"/>
      <c r="BRE165" s="17"/>
      <c r="BRF165" s="17"/>
      <c r="BRG165" s="17"/>
      <c r="BRH165" s="17"/>
      <c r="BRI165" s="17"/>
      <c r="BRJ165" s="17"/>
      <c r="BRK165" s="17"/>
      <c r="BRL165" s="17"/>
      <c r="BRM165" s="17"/>
      <c r="BRN165" s="17"/>
      <c r="BRO165" s="17"/>
      <c r="BRP165" s="17"/>
      <c r="BRQ165" s="17"/>
      <c r="BRR165" s="17"/>
      <c r="BRS165" s="17"/>
      <c r="BRT165" s="17"/>
      <c r="BRU165" s="17"/>
      <c r="BRV165" s="17"/>
      <c r="BRW165" s="17"/>
      <c r="BRX165" s="17"/>
      <c r="BRY165" s="17"/>
      <c r="BRZ165" s="17"/>
      <c r="BSA165" s="17"/>
      <c r="BSB165" s="17"/>
      <c r="BSC165" s="17"/>
      <c r="BSD165" s="17"/>
      <c r="BSE165" s="17"/>
      <c r="BSF165" s="17"/>
      <c r="BSG165" s="17"/>
      <c r="BSH165" s="17"/>
      <c r="BSI165" s="17"/>
      <c r="BSJ165" s="17"/>
      <c r="BSK165" s="17"/>
      <c r="BSL165" s="17"/>
      <c r="BSM165" s="17"/>
      <c r="BSN165" s="17"/>
      <c r="BSO165" s="17"/>
      <c r="BSP165" s="17"/>
      <c r="BSQ165" s="17"/>
      <c r="BSR165" s="17"/>
      <c r="BSS165" s="17"/>
      <c r="BST165" s="17"/>
      <c r="BSU165" s="17"/>
      <c r="BSV165" s="17"/>
      <c r="BSW165" s="17"/>
      <c r="BSX165" s="17"/>
      <c r="BSY165" s="17"/>
      <c r="BSZ165" s="17"/>
      <c r="BTA165" s="17"/>
      <c r="BTB165" s="17"/>
      <c r="BTC165" s="17"/>
      <c r="BTD165" s="17"/>
      <c r="BTE165" s="17"/>
      <c r="BTF165" s="17"/>
      <c r="BTG165" s="17"/>
      <c r="BTH165" s="17"/>
      <c r="BTI165" s="17"/>
      <c r="BTJ165" s="17"/>
      <c r="BTK165" s="17"/>
      <c r="BTL165" s="17"/>
      <c r="BTM165" s="17"/>
      <c r="BTN165" s="17"/>
      <c r="BTO165" s="17"/>
      <c r="BTP165" s="17"/>
      <c r="BTQ165" s="17"/>
      <c r="BTR165" s="17"/>
      <c r="BTS165" s="17"/>
      <c r="BTT165" s="17"/>
      <c r="BTU165" s="17"/>
      <c r="BTV165" s="17"/>
      <c r="BTW165" s="17"/>
      <c r="BTX165" s="17"/>
      <c r="BTY165" s="17"/>
      <c r="BTZ165" s="17"/>
      <c r="BUA165" s="17"/>
      <c r="BUB165" s="17"/>
      <c r="BUC165" s="17"/>
      <c r="BUD165" s="17"/>
      <c r="BUE165" s="17"/>
      <c r="BUF165" s="17"/>
      <c r="BUG165" s="17"/>
      <c r="BUH165" s="17"/>
      <c r="BUI165" s="17"/>
      <c r="BUJ165" s="17"/>
      <c r="BUK165" s="17"/>
      <c r="BUL165" s="17"/>
      <c r="BUM165" s="17"/>
      <c r="BUN165" s="17"/>
      <c r="BUO165" s="17"/>
      <c r="BUP165" s="17"/>
      <c r="BUQ165" s="17"/>
      <c r="BUR165" s="17"/>
      <c r="BUS165" s="17"/>
      <c r="BUT165" s="17"/>
      <c r="BUU165" s="17"/>
      <c r="BUV165" s="17"/>
      <c r="BUW165" s="17"/>
      <c r="BUX165" s="17"/>
      <c r="BUY165" s="17"/>
      <c r="BUZ165" s="17"/>
      <c r="BVA165" s="17"/>
      <c r="BVB165" s="17"/>
      <c r="BVC165" s="17"/>
      <c r="BVD165" s="17"/>
      <c r="BVE165" s="17"/>
      <c r="BVF165" s="17"/>
      <c r="BVG165" s="17"/>
      <c r="BVH165" s="17"/>
      <c r="BVI165" s="17"/>
      <c r="BVJ165" s="17"/>
      <c r="BVK165" s="17"/>
      <c r="BVL165" s="17"/>
      <c r="BVM165" s="17"/>
      <c r="BVN165" s="17"/>
      <c r="BVO165" s="17"/>
      <c r="BVP165" s="17"/>
      <c r="BVQ165" s="17"/>
      <c r="BVR165" s="17"/>
      <c r="BVS165" s="17"/>
      <c r="BVT165" s="17"/>
      <c r="BVU165" s="17"/>
      <c r="BVV165" s="17"/>
      <c r="BVW165" s="17"/>
      <c r="BVX165" s="17"/>
      <c r="BVY165" s="17"/>
      <c r="BVZ165" s="17"/>
      <c r="BWA165" s="17"/>
      <c r="BWB165" s="17"/>
      <c r="BWC165" s="17"/>
      <c r="BWD165" s="17"/>
      <c r="BWE165" s="17"/>
      <c r="BWF165" s="17"/>
      <c r="BWG165" s="17"/>
      <c r="BWH165" s="17"/>
      <c r="BWI165" s="17"/>
      <c r="BWJ165" s="17"/>
      <c r="BWK165" s="17"/>
      <c r="BWL165" s="17"/>
      <c r="BWM165" s="17"/>
      <c r="BWN165" s="17"/>
      <c r="BWO165" s="17"/>
      <c r="BWP165" s="17"/>
      <c r="BWQ165" s="17"/>
      <c r="BWR165" s="17"/>
      <c r="BWS165" s="17"/>
      <c r="BWT165" s="17"/>
      <c r="BWU165" s="17"/>
      <c r="BWV165" s="17"/>
      <c r="BWW165" s="17"/>
      <c r="BWX165" s="17"/>
      <c r="BWY165" s="17"/>
      <c r="BWZ165" s="17"/>
      <c r="BXA165" s="17"/>
      <c r="BXB165" s="17"/>
      <c r="BXC165" s="17"/>
      <c r="BXD165" s="17"/>
      <c r="BXE165" s="17"/>
      <c r="BXF165" s="17"/>
      <c r="BXG165" s="17"/>
      <c r="BXH165" s="17"/>
      <c r="BXI165" s="17"/>
      <c r="BXJ165" s="17"/>
      <c r="BXK165" s="17"/>
      <c r="BXL165" s="17"/>
      <c r="BXM165" s="17"/>
      <c r="BXN165" s="17"/>
      <c r="BXO165" s="17"/>
      <c r="BXP165" s="17"/>
      <c r="BXQ165" s="17"/>
      <c r="BXR165" s="17"/>
      <c r="BXS165" s="17"/>
      <c r="BXT165" s="17"/>
      <c r="BXU165" s="17"/>
      <c r="BXV165" s="17"/>
      <c r="BXW165" s="17"/>
      <c r="BXX165" s="17"/>
      <c r="BXY165" s="17"/>
      <c r="BXZ165" s="17"/>
      <c r="BYA165" s="17"/>
      <c r="BYB165" s="17"/>
      <c r="BYC165" s="17"/>
      <c r="BYD165" s="17"/>
      <c r="BYE165" s="17"/>
      <c r="BYF165" s="17"/>
      <c r="BYG165" s="17"/>
      <c r="BYH165" s="17"/>
      <c r="BYI165" s="17"/>
      <c r="BYJ165" s="17"/>
      <c r="BYK165" s="17"/>
      <c r="BYL165" s="17"/>
      <c r="BYM165" s="17"/>
      <c r="BYN165" s="17"/>
      <c r="BYO165" s="17"/>
      <c r="BYP165" s="17"/>
      <c r="BYQ165" s="17"/>
      <c r="BYR165" s="17"/>
      <c r="BYS165" s="17"/>
      <c r="BYT165" s="17"/>
      <c r="BYU165" s="17"/>
      <c r="BYV165" s="17"/>
      <c r="BYW165" s="17"/>
      <c r="BYX165" s="17"/>
      <c r="BYY165" s="17"/>
      <c r="BYZ165" s="17"/>
      <c r="BZA165" s="17"/>
      <c r="BZB165" s="17"/>
      <c r="BZC165" s="17"/>
      <c r="BZD165" s="17"/>
      <c r="BZE165" s="17"/>
      <c r="BZF165" s="17"/>
      <c r="BZG165" s="17"/>
      <c r="BZH165" s="17"/>
      <c r="BZI165" s="17"/>
      <c r="BZJ165" s="17"/>
      <c r="BZK165" s="17"/>
      <c r="BZL165" s="17"/>
      <c r="BZM165" s="17"/>
      <c r="BZN165" s="17"/>
      <c r="BZO165" s="17"/>
      <c r="BZP165" s="17"/>
      <c r="BZQ165" s="17"/>
      <c r="BZR165" s="17"/>
      <c r="BZS165" s="17"/>
      <c r="BZT165" s="17"/>
      <c r="BZU165" s="17"/>
      <c r="BZV165" s="17"/>
      <c r="BZW165" s="17"/>
      <c r="BZX165" s="17"/>
      <c r="BZY165" s="17"/>
      <c r="BZZ165" s="17"/>
      <c r="CAA165" s="17"/>
      <c r="CAB165" s="17"/>
      <c r="CAC165" s="17"/>
      <c r="CAD165" s="17"/>
      <c r="CAE165" s="17"/>
      <c r="CAF165" s="17"/>
      <c r="CAG165" s="17"/>
      <c r="CAH165" s="17"/>
      <c r="CAI165" s="17"/>
      <c r="CAJ165" s="17"/>
      <c r="CAK165" s="17"/>
      <c r="CAL165" s="17"/>
      <c r="CAM165" s="17"/>
      <c r="CAN165" s="17"/>
      <c r="CAO165" s="17"/>
      <c r="CAP165" s="17"/>
      <c r="CAQ165" s="17"/>
      <c r="CAR165" s="17"/>
      <c r="CAS165" s="17"/>
      <c r="CAT165" s="17"/>
      <c r="CAU165" s="17"/>
      <c r="CAV165" s="17"/>
      <c r="CAW165" s="17"/>
      <c r="CAX165" s="17"/>
      <c r="CAY165" s="17"/>
      <c r="CAZ165" s="17"/>
      <c r="CBA165" s="17"/>
      <c r="CBB165" s="17"/>
      <c r="CBC165" s="17"/>
      <c r="CBD165" s="17"/>
      <c r="CBE165" s="17"/>
      <c r="CBF165" s="17"/>
      <c r="CBG165" s="17"/>
      <c r="CBH165" s="17"/>
      <c r="CBI165" s="17"/>
      <c r="CBJ165" s="17"/>
      <c r="CBK165" s="17"/>
      <c r="CBL165" s="17"/>
      <c r="CBM165" s="17"/>
      <c r="CBN165" s="17"/>
      <c r="CBO165" s="17"/>
      <c r="CBP165" s="17"/>
      <c r="CBQ165" s="17"/>
      <c r="CBR165" s="17"/>
      <c r="CBS165" s="17"/>
      <c r="CBT165" s="17"/>
      <c r="CBU165" s="17"/>
      <c r="CBV165" s="17"/>
      <c r="CBW165" s="17"/>
      <c r="CBX165" s="17"/>
      <c r="CBY165" s="17"/>
      <c r="CBZ165" s="17"/>
      <c r="CCA165" s="17"/>
      <c r="CCB165" s="17"/>
      <c r="CCC165" s="17"/>
      <c r="CCD165" s="17"/>
      <c r="CCE165" s="17"/>
      <c r="CCF165" s="17"/>
      <c r="CCG165" s="17"/>
      <c r="CCH165" s="17"/>
      <c r="CCI165" s="17"/>
      <c r="CCJ165" s="17"/>
      <c r="CCK165" s="17"/>
      <c r="CCL165" s="17"/>
      <c r="CCM165" s="17"/>
      <c r="CCN165" s="17"/>
      <c r="CCO165" s="17"/>
      <c r="CCP165" s="17"/>
      <c r="CCQ165" s="17"/>
      <c r="CCR165" s="17"/>
      <c r="CCS165" s="17"/>
      <c r="CCT165" s="17"/>
      <c r="CCU165" s="17"/>
      <c r="CCV165" s="17"/>
      <c r="CCW165" s="17"/>
      <c r="CCX165" s="17"/>
      <c r="CCY165" s="17"/>
      <c r="CCZ165" s="17"/>
      <c r="CDA165" s="17"/>
      <c r="CDB165" s="17"/>
      <c r="CDC165" s="17"/>
      <c r="CDD165" s="17"/>
      <c r="CDE165" s="17"/>
      <c r="CDF165" s="17"/>
      <c r="CDG165" s="17"/>
      <c r="CDH165" s="17"/>
      <c r="CDI165" s="17"/>
      <c r="CDJ165" s="17"/>
      <c r="CDK165" s="17"/>
      <c r="CDL165" s="17"/>
      <c r="CDM165" s="17"/>
      <c r="CDN165" s="17"/>
      <c r="CDO165" s="17"/>
      <c r="CDP165" s="17"/>
      <c r="CDQ165" s="17"/>
      <c r="CDR165" s="17"/>
      <c r="CDS165" s="17"/>
      <c r="CDT165" s="17"/>
      <c r="CDU165" s="17"/>
      <c r="CDV165" s="17"/>
      <c r="CDW165" s="17"/>
      <c r="CDX165" s="17"/>
      <c r="CDY165" s="17"/>
      <c r="CDZ165" s="17"/>
      <c r="CEA165" s="17"/>
      <c r="CEB165" s="17"/>
      <c r="CEC165" s="17"/>
      <c r="CED165" s="17"/>
      <c r="CEE165" s="17"/>
      <c r="CEF165" s="17"/>
      <c r="CEG165" s="17"/>
      <c r="CEH165" s="17"/>
      <c r="CEI165" s="17"/>
      <c r="CEJ165" s="17"/>
      <c r="CEK165" s="17"/>
      <c r="CEL165" s="17"/>
      <c r="CEM165" s="17"/>
      <c r="CEN165" s="17"/>
      <c r="CEO165" s="17"/>
      <c r="CEP165" s="17"/>
      <c r="CEQ165" s="17"/>
      <c r="CER165" s="17"/>
      <c r="CES165" s="17"/>
      <c r="CET165" s="17"/>
      <c r="CEU165" s="17"/>
      <c r="CEV165" s="17"/>
      <c r="CEW165" s="17"/>
      <c r="CEX165" s="17"/>
      <c r="CEY165" s="17"/>
      <c r="CEZ165" s="17"/>
      <c r="CFA165" s="17"/>
      <c r="CFB165" s="17"/>
      <c r="CFC165" s="17"/>
      <c r="CFD165" s="17"/>
      <c r="CFE165" s="17"/>
      <c r="CFF165" s="17"/>
      <c r="CFG165" s="17"/>
      <c r="CFH165" s="17"/>
      <c r="CFI165" s="17"/>
      <c r="CFJ165" s="17"/>
      <c r="CFK165" s="17"/>
      <c r="CFL165" s="17"/>
      <c r="CFM165" s="17"/>
      <c r="CFN165" s="17"/>
      <c r="CFO165" s="17"/>
      <c r="CFP165" s="17"/>
      <c r="CFQ165" s="17"/>
      <c r="CFR165" s="17"/>
      <c r="CFS165" s="17"/>
      <c r="CFT165" s="17"/>
      <c r="CFU165" s="17"/>
      <c r="CFV165" s="17"/>
      <c r="CFW165" s="17"/>
      <c r="CFX165" s="17"/>
      <c r="CFY165" s="17"/>
      <c r="CFZ165" s="17"/>
      <c r="CGA165" s="17"/>
      <c r="CGB165" s="17"/>
      <c r="CGC165" s="17"/>
      <c r="CGD165" s="17"/>
      <c r="CGE165" s="17"/>
      <c r="CGF165" s="17"/>
      <c r="CGG165" s="17"/>
      <c r="CGH165" s="17"/>
      <c r="CGI165" s="17"/>
      <c r="CGJ165" s="17"/>
      <c r="CGK165" s="17"/>
      <c r="CGL165" s="17"/>
      <c r="CGM165" s="17"/>
      <c r="CGN165" s="17"/>
      <c r="CGO165" s="17"/>
      <c r="CGP165" s="17"/>
      <c r="CGQ165" s="17"/>
      <c r="CGR165" s="17"/>
      <c r="CGS165" s="17"/>
      <c r="CGT165" s="17"/>
      <c r="CGU165" s="17"/>
      <c r="CGV165" s="17"/>
      <c r="CGW165" s="17"/>
      <c r="CGX165" s="17"/>
      <c r="CGY165" s="17"/>
      <c r="CGZ165" s="17"/>
      <c r="CHA165" s="17"/>
      <c r="CHB165" s="17"/>
      <c r="CHC165" s="17"/>
      <c r="CHD165" s="17"/>
      <c r="CHE165" s="17"/>
      <c r="CHF165" s="17"/>
      <c r="CHG165" s="17"/>
      <c r="CHH165" s="17"/>
      <c r="CHI165" s="17"/>
      <c r="CHJ165" s="17"/>
      <c r="CHK165" s="17"/>
      <c r="CHL165" s="17"/>
      <c r="CHM165" s="17"/>
      <c r="CHN165" s="17"/>
      <c r="CHO165" s="17"/>
      <c r="CHP165" s="17"/>
      <c r="CHQ165" s="17"/>
      <c r="CHR165" s="17"/>
      <c r="CHS165" s="17"/>
      <c r="CHT165" s="17"/>
      <c r="CHU165" s="17"/>
      <c r="CHV165" s="17"/>
      <c r="CHW165" s="17"/>
      <c r="CHX165" s="17"/>
      <c r="CHY165" s="17"/>
      <c r="CHZ165" s="17"/>
      <c r="CIA165" s="17"/>
      <c r="CIB165" s="17"/>
      <c r="CIC165" s="17"/>
      <c r="CID165" s="17"/>
      <c r="CIE165" s="17"/>
      <c r="CIF165" s="17"/>
      <c r="CIG165" s="17"/>
      <c r="CIH165" s="17"/>
      <c r="CII165" s="17"/>
      <c r="CIJ165" s="17"/>
      <c r="CIK165" s="17"/>
      <c r="CIL165" s="17"/>
      <c r="CIM165" s="17"/>
      <c r="CIN165" s="17"/>
      <c r="CIO165" s="17"/>
      <c r="CIP165" s="17"/>
      <c r="CIQ165" s="17"/>
      <c r="CIR165" s="17"/>
      <c r="CIS165" s="17"/>
      <c r="CIT165" s="17"/>
      <c r="CIU165" s="17"/>
      <c r="CIV165" s="17"/>
      <c r="CIW165" s="17"/>
      <c r="CIX165" s="17"/>
      <c r="CIY165" s="17"/>
      <c r="CIZ165" s="17"/>
      <c r="CJA165" s="17"/>
      <c r="CJB165" s="17"/>
      <c r="CJC165" s="17"/>
      <c r="CJD165" s="17"/>
      <c r="CJE165" s="17"/>
      <c r="CJF165" s="17"/>
      <c r="CJG165" s="17"/>
      <c r="CJH165" s="17"/>
      <c r="CJI165" s="17"/>
      <c r="CJJ165" s="17"/>
      <c r="CJK165" s="17"/>
      <c r="CJL165" s="17"/>
      <c r="CJM165" s="17"/>
      <c r="CJN165" s="17"/>
      <c r="CJO165" s="17"/>
      <c r="CJP165" s="17"/>
      <c r="CJQ165" s="17"/>
      <c r="CJR165" s="17"/>
      <c r="CJS165" s="17"/>
      <c r="CJT165" s="17"/>
      <c r="CJU165" s="17"/>
      <c r="CJV165" s="17"/>
      <c r="CJW165" s="17"/>
      <c r="CJX165" s="17"/>
      <c r="CJY165" s="17"/>
      <c r="CJZ165" s="17"/>
      <c r="CKA165" s="17"/>
      <c r="CKB165" s="17"/>
      <c r="CKC165" s="17"/>
      <c r="CKD165" s="17"/>
      <c r="CKE165" s="17"/>
      <c r="CKF165" s="17"/>
      <c r="CKG165" s="17"/>
      <c r="CKH165" s="17"/>
      <c r="CKI165" s="17"/>
      <c r="CKJ165" s="17"/>
      <c r="CKK165" s="17"/>
      <c r="CKL165" s="17"/>
      <c r="CKM165" s="17"/>
      <c r="CKN165" s="17"/>
      <c r="CKO165" s="17"/>
      <c r="CKP165" s="17"/>
      <c r="CKQ165" s="17"/>
      <c r="CKR165" s="17"/>
      <c r="CKS165" s="17"/>
      <c r="CKT165" s="17"/>
      <c r="CKU165" s="17"/>
      <c r="CKV165" s="17"/>
      <c r="CKW165" s="17"/>
      <c r="CKX165" s="17"/>
      <c r="CKY165" s="17"/>
      <c r="CKZ165" s="17"/>
      <c r="CLA165" s="17"/>
      <c r="CLB165" s="17"/>
      <c r="CLC165" s="17"/>
      <c r="CLD165" s="17"/>
      <c r="CLE165" s="17"/>
      <c r="CLF165" s="17"/>
      <c r="CLG165" s="17"/>
      <c r="CLH165" s="17"/>
      <c r="CLI165" s="17"/>
      <c r="CLJ165" s="17"/>
      <c r="CLK165" s="17"/>
      <c r="CLL165" s="17"/>
      <c r="CLM165" s="17"/>
      <c r="CLN165" s="17"/>
      <c r="CLO165" s="17"/>
      <c r="CLP165" s="17"/>
      <c r="CLQ165" s="17"/>
      <c r="CLR165" s="17"/>
      <c r="CLS165" s="17"/>
      <c r="CLT165" s="17"/>
      <c r="CLU165" s="17"/>
      <c r="CLV165" s="17"/>
      <c r="CLW165" s="17"/>
      <c r="CLX165" s="17"/>
      <c r="CLY165" s="17"/>
      <c r="CLZ165" s="17"/>
      <c r="CMA165" s="17"/>
      <c r="CMB165" s="17"/>
      <c r="CMC165" s="17"/>
      <c r="CMD165" s="17"/>
      <c r="CME165" s="17"/>
      <c r="CMF165" s="17"/>
      <c r="CMG165" s="17"/>
      <c r="CMH165" s="17"/>
      <c r="CMI165" s="17"/>
      <c r="CMJ165" s="17"/>
      <c r="CMK165" s="17"/>
      <c r="CML165" s="17"/>
      <c r="CMM165" s="17"/>
      <c r="CMN165" s="17"/>
      <c r="CMO165" s="17"/>
      <c r="CMP165" s="17"/>
      <c r="CMQ165" s="17"/>
      <c r="CMR165" s="17"/>
      <c r="CMS165" s="17"/>
      <c r="CMT165" s="17"/>
      <c r="CMU165" s="17"/>
      <c r="CMV165" s="17"/>
      <c r="CMW165" s="17"/>
      <c r="CMX165" s="17"/>
      <c r="CMY165" s="17"/>
      <c r="CMZ165" s="17"/>
      <c r="CNA165" s="17"/>
      <c r="CNB165" s="17"/>
      <c r="CNC165" s="17"/>
      <c r="CND165" s="17"/>
      <c r="CNE165" s="17"/>
      <c r="CNF165" s="17"/>
      <c r="CNG165" s="17"/>
      <c r="CNH165" s="17"/>
      <c r="CNI165" s="17"/>
      <c r="CNJ165" s="17"/>
      <c r="CNK165" s="17"/>
      <c r="CNL165" s="17"/>
      <c r="CNM165" s="17"/>
      <c r="CNN165" s="17"/>
      <c r="CNO165" s="17"/>
      <c r="CNP165" s="17"/>
      <c r="CNQ165" s="17"/>
      <c r="CNR165" s="17"/>
      <c r="CNS165" s="17"/>
      <c r="CNT165" s="17"/>
      <c r="CNU165" s="17"/>
      <c r="CNV165" s="17"/>
      <c r="CNW165" s="17"/>
      <c r="CNX165" s="17"/>
      <c r="CNY165" s="17"/>
      <c r="CNZ165" s="17"/>
      <c r="COA165" s="17"/>
      <c r="COB165" s="17"/>
      <c r="COC165" s="17"/>
      <c r="COD165" s="17"/>
      <c r="COE165" s="17"/>
      <c r="COF165" s="17"/>
      <c r="COG165" s="17"/>
      <c r="COH165" s="17"/>
      <c r="COI165" s="17"/>
      <c r="COJ165" s="17"/>
      <c r="COK165" s="17"/>
      <c r="COL165" s="17"/>
      <c r="COM165" s="17"/>
      <c r="CON165" s="17"/>
      <c r="COO165" s="17"/>
      <c r="COP165" s="17"/>
      <c r="COQ165" s="17"/>
      <c r="COR165" s="17"/>
      <c r="COS165" s="17"/>
      <c r="COT165" s="17"/>
      <c r="COU165" s="17"/>
      <c r="COV165" s="17"/>
      <c r="COW165" s="17"/>
      <c r="COX165" s="17"/>
      <c r="COY165" s="17"/>
      <c r="COZ165" s="17"/>
      <c r="CPA165" s="17"/>
      <c r="CPB165" s="17"/>
      <c r="CPC165" s="17"/>
      <c r="CPD165" s="17"/>
      <c r="CPE165" s="17"/>
      <c r="CPF165" s="17"/>
      <c r="CPG165" s="17"/>
      <c r="CPH165" s="17"/>
      <c r="CPI165" s="17"/>
      <c r="CPJ165" s="17"/>
      <c r="CPK165" s="17"/>
      <c r="CPL165" s="17"/>
      <c r="CPM165" s="17"/>
      <c r="CPN165" s="17"/>
      <c r="CPO165" s="17"/>
      <c r="CPP165" s="17"/>
      <c r="CPQ165" s="17"/>
      <c r="CPR165" s="17"/>
      <c r="CPS165" s="17"/>
      <c r="CPT165" s="17"/>
      <c r="CPU165" s="17"/>
      <c r="CPV165" s="17"/>
      <c r="CPW165" s="17"/>
      <c r="CPX165" s="17"/>
      <c r="CPY165" s="17"/>
      <c r="CPZ165" s="17"/>
      <c r="CQA165" s="17"/>
      <c r="CQB165" s="17"/>
      <c r="CQC165" s="17"/>
      <c r="CQD165" s="17"/>
      <c r="CQE165" s="17"/>
      <c r="CQF165" s="17"/>
      <c r="CQG165" s="17"/>
      <c r="CQH165" s="17"/>
      <c r="CQI165" s="17"/>
      <c r="CQJ165" s="17"/>
      <c r="CQK165" s="17"/>
      <c r="CQL165" s="17"/>
      <c r="CQM165" s="17"/>
      <c r="CQN165" s="17"/>
      <c r="CQO165" s="17"/>
      <c r="CQP165" s="17"/>
      <c r="CQQ165" s="17"/>
      <c r="CQR165" s="17"/>
      <c r="CQS165" s="17"/>
      <c r="CQT165" s="17"/>
      <c r="CQU165" s="17"/>
      <c r="CQV165" s="17"/>
      <c r="CQW165" s="17"/>
      <c r="CQX165" s="17"/>
      <c r="CQY165" s="17"/>
      <c r="CQZ165" s="17"/>
      <c r="CRA165" s="17"/>
      <c r="CRB165" s="17"/>
      <c r="CRC165" s="17"/>
      <c r="CRD165" s="17"/>
      <c r="CRE165" s="17"/>
      <c r="CRF165" s="17"/>
      <c r="CRG165" s="17"/>
      <c r="CRH165" s="17"/>
      <c r="CRI165" s="17"/>
      <c r="CRJ165" s="17"/>
      <c r="CRK165" s="17"/>
      <c r="CRL165" s="17"/>
      <c r="CRM165" s="17"/>
      <c r="CRN165" s="17"/>
      <c r="CRO165" s="17"/>
      <c r="CRP165" s="17"/>
      <c r="CRQ165" s="17"/>
      <c r="CRR165" s="17"/>
      <c r="CRS165" s="17"/>
      <c r="CRT165" s="17"/>
      <c r="CRU165" s="17"/>
      <c r="CRV165" s="17"/>
      <c r="CRW165" s="17"/>
      <c r="CRX165" s="17"/>
      <c r="CRY165" s="17"/>
      <c r="CRZ165" s="17"/>
      <c r="CSA165" s="17"/>
      <c r="CSB165" s="17"/>
      <c r="CSC165" s="17"/>
      <c r="CSD165" s="17"/>
      <c r="CSE165" s="17"/>
      <c r="CSF165" s="17"/>
      <c r="CSG165" s="17"/>
      <c r="CSH165" s="17"/>
      <c r="CSI165" s="17"/>
      <c r="CSJ165" s="17"/>
      <c r="CSK165" s="17"/>
      <c r="CSL165" s="17"/>
      <c r="CSM165" s="17"/>
      <c r="CSN165" s="17"/>
      <c r="CSO165" s="17"/>
      <c r="CSP165" s="17"/>
      <c r="CSQ165" s="17"/>
      <c r="CSR165" s="17"/>
      <c r="CSS165" s="17"/>
      <c r="CST165" s="17"/>
      <c r="CSU165" s="17"/>
      <c r="CSV165" s="17"/>
      <c r="CSW165" s="17"/>
      <c r="CSX165" s="17"/>
      <c r="CSY165" s="17"/>
      <c r="CSZ165" s="17"/>
      <c r="CTA165" s="17"/>
      <c r="CTB165" s="17"/>
      <c r="CTC165" s="17"/>
      <c r="CTD165" s="17"/>
      <c r="CTE165" s="17"/>
      <c r="CTF165" s="17"/>
      <c r="CTG165" s="17"/>
      <c r="CTH165" s="17"/>
      <c r="CTI165" s="17"/>
      <c r="CTJ165" s="17"/>
      <c r="CTK165" s="17"/>
      <c r="CTL165" s="17"/>
      <c r="CTM165" s="17"/>
      <c r="CTN165" s="17"/>
      <c r="CTO165" s="17"/>
      <c r="CTP165" s="17"/>
      <c r="CTQ165" s="17"/>
      <c r="CTR165" s="17"/>
      <c r="CTS165" s="17"/>
      <c r="CTT165" s="17"/>
      <c r="CTU165" s="17"/>
      <c r="CTV165" s="17"/>
      <c r="CTW165" s="17"/>
      <c r="CTX165" s="17"/>
    </row>
    <row r="166" spans="1:2572" s="15" customFormat="1" ht="24" customHeight="1">
      <c r="A166" s="21">
        <v>45392</v>
      </c>
      <c r="B166" s="8" t="s">
        <v>30</v>
      </c>
      <c r="C166" s="8" t="s">
        <v>165</v>
      </c>
      <c r="D166" s="8">
        <v>96</v>
      </c>
      <c r="E166" s="13" t="s">
        <v>166</v>
      </c>
      <c r="F166" s="8"/>
    </row>
    <row r="167" spans="1:2572" s="15" customFormat="1" ht="24" customHeight="1">
      <c r="A167" s="21">
        <v>45393</v>
      </c>
      <c r="B167" s="8" t="s">
        <v>24</v>
      </c>
      <c r="C167" s="8" t="s">
        <v>101</v>
      </c>
      <c r="D167" s="8">
        <v>46</v>
      </c>
      <c r="E167" s="28" t="s">
        <v>191</v>
      </c>
      <c r="F167" s="8" t="s">
        <v>10</v>
      </c>
    </row>
    <row r="168" spans="1:2572" s="15" customFormat="1" ht="24" customHeight="1">
      <c r="A168" s="21">
        <v>45393</v>
      </c>
      <c r="B168" s="8" t="s">
        <v>14</v>
      </c>
      <c r="C168" s="8" t="s">
        <v>15</v>
      </c>
      <c r="D168" s="8">
        <v>776</v>
      </c>
      <c r="E168" s="9" t="s">
        <v>16</v>
      </c>
      <c r="F168" s="8" t="s">
        <v>10</v>
      </c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  <c r="JK168" s="17"/>
      <c r="JL168" s="17"/>
      <c r="JM168" s="17"/>
      <c r="JN168" s="17"/>
      <c r="JO168" s="17"/>
      <c r="JP168" s="17"/>
      <c r="JQ168" s="17"/>
      <c r="JR168" s="17"/>
      <c r="JS168" s="17"/>
      <c r="JT168" s="17"/>
      <c r="JU168" s="17"/>
      <c r="JV168" s="17"/>
      <c r="JW168" s="17"/>
      <c r="JX168" s="17"/>
      <c r="JY168" s="17"/>
      <c r="JZ168" s="17"/>
      <c r="KA168" s="17"/>
      <c r="KB168" s="17"/>
      <c r="KC168" s="17"/>
      <c r="KD168" s="17"/>
      <c r="KE168" s="17"/>
      <c r="KF168" s="17"/>
      <c r="KG168" s="17"/>
      <c r="KH168" s="17"/>
      <c r="KI168" s="17"/>
      <c r="KJ168" s="17"/>
      <c r="KK168" s="17"/>
      <c r="KL168" s="17"/>
      <c r="KM168" s="17"/>
      <c r="KN168" s="17"/>
      <c r="KO168" s="17"/>
      <c r="KP168" s="17"/>
      <c r="KQ168" s="17"/>
      <c r="KR168" s="17"/>
      <c r="KS168" s="17"/>
      <c r="KT168" s="17"/>
      <c r="KU168" s="17"/>
      <c r="KV168" s="17"/>
      <c r="KW168" s="17"/>
      <c r="KX168" s="17"/>
      <c r="KY168" s="17"/>
      <c r="KZ168" s="17"/>
      <c r="LA168" s="17"/>
      <c r="LB168" s="17"/>
      <c r="LC168" s="17"/>
      <c r="LD168" s="17"/>
      <c r="LE168" s="17"/>
      <c r="LF168" s="17"/>
      <c r="LG168" s="17"/>
      <c r="LH168" s="17"/>
      <c r="LI168" s="17"/>
      <c r="LJ168" s="17"/>
      <c r="LK168" s="17"/>
      <c r="LL168" s="17"/>
      <c r="LM168" s="17"/>
      <c r="LN168" s="17"/>
      <c r="LO168" s="17"/>
      <c r="LP168" s="17"/>
      <c r="LQ168" s="17"/>
      <c r="LR168" s="17"/>
      <c r="LS168" s="17"/>
      <c r="LT168" s="17"/>
      <c r="LU168" s="17"/>
      <c r="LV168" s="17"/>
      <c r="LW168" s="17"/>
      <c r="LX168" s="17"/>
      <c r="LY168" s="17"/>
      <c r="LZ168" s="17"/>
      <c r="MA168" s="17"/>
      <c r="MB168" s="17"/>
      <c r="MC168" s="17"/>
      <c r="MD168" s="17"/>
      <c r="ME168" s="17"/>
      <c r="MF168" s="17"/>
      <c r="MG168" s="17"/>
      <c r="MH168" s="17"/>
      <c r="MI168" s="17"/>
      <c r="MJ168" s="17"/>
      <c r="MK168" s="17"/>
      <c r="ML168" s="17"/>
      <c r="MM168" s="17"/>
      <c r="MN168" s="17"/>
      <c r="MO168" s="17"/>
      <c r="MP168" s="17"/>
      <c r="MQ168" s="17"/>
      <c r="MR168" s="17"/>
      <c r="MS168" s="17"/>
      <c r="MT168" s="17"/>
      <c r="MU168" s="17"/>
      <c r="MV168" s="17"/>
      <c r="MW168" s="17"/>
      <c r="MX168" s="17"/>
      <c r="MY168" s="17"/>
      <c r="MZ168" s="17"/>
      <c r="NA168" s="17"/>
      <c r="NB168" s="17"/>
      <c r="NC168" s="17"/>
      <c r="ND168" s="17"/>
      <c r="NE168" s="17"/>
      <c r="NF168" s="17"/>
      <c r="NG168" s="17"/>
      <c r="NH168" s="17"/>
      <c r="NI168" s="17"/>
      <c r="NJ168" s="17"/>
      <c r="NK168" s="17"/>
      <c r="NL168" s="17"/>
      <c r="NM168" s="17"/>
      <c r="NN168" s="17"/>
      <c r="NO168" s="17"/>
      <c r="NP168" s="17"/>
      <c r="NQ168" s="17"/>
      <c r="NR168" s="17"/>
      <c r="NS168" s="17"/>
      <c r="NT168" s="17"/>
      <c r="NU168" s="17"/>
      <c r="NV168" s="17"/>
      <c r="NW168" s="17"/>
      <c r="NX168" s="17"/>
      <c r="NY168" s="17"/>
      <c r="NZ168" s="17"/>
      <c r="OA168" s="17"/>
      <c r="OB168" s="17"/>
      <c r="OC168" s="17"/>
      <c r="OD168" s="17"/>
      <c r="OE168" s="17"/>
      <c r="OF168" s="17"/>
      <c r="OG168" s="17"/>
      <c r="OH168" s="17"/>
      <c r="OI168" s="17"/>
      <c r="OJ168" s="17"/>
      <c r="OK168" s="17"/>
      <c r="OL168" s="17"/>
      <c r="OM168" s="17"/>
      <c r="ON168" s="17"/>
      <c r="OO168" s="17"/>
      <c r="OP168" s="17"/>
      <c r="OQ168" s="17"/>
      <c r="OR168" s="17"/>
      <c r="OS168" s="17"/>
      <c r="OT168" s="17"/>
      <c r="OU168" s="17"/>
      <c r="OV168" s="17"/>
      <c r="OW168" s="17"/>
      <c r="OX168" s="17"/>
      <c r="OY168" s="17"/>
      <c r="OZ168" s="17"/>
      <c r="PA168" s="17"/>
      <c r="PB168" s="17"/>
      <c r="PC168" s="17"/>
      <c r="PD168" s="17"/>
      <c r="PE168" s="17"/>
      <c r="PF168" s="17"/>
      <c r="PG168" s="17"/>
      <c r="PH168" s="17"/>
      <c r="PI168" s="17"/>
      <c r="PJ168" s="17"/>
      <c r="PK168" s="17"/>
      <c r="PL168" s="17"/>
      <c r="PM168" s="17"/>
      <c r="PN168" s="17"/>
      <c r="PO168" s="17"/>
      <c r="PP168" s="17"/>
      <c r="PQ168" s="17"/>
      <c r="PR168" s="17"/>
      <c r="PS168" s="17"/>
      <c r="PT168" s="17"/>
      <c r="PU168" s="17"/>
      <c r="PV168" s="17"/>
      <c r="PW168" s="17"/>
      <c r="PX168" s="17"/>
      <c r="PY168" s="17"/>
      <c r="PZ168" s="17"/>
      <c r="QA168" s="17"/>
      <c r="QB168" s="17"/>
      <c r="QC168" s="17"/>
      <c r="QD168" s="17"/>
      <c r="QE168" s="17"/>
      <c r="QF168" s="17"/>
      <c r="QG168" s="17"/>
      <c r="QH168" s="17"/>
      <c r="QI168" s="17"/>
      <c r="QJ168" s="17"/>
      <c r="QK168" s="17"/>
      <c r="QL168" s="17"/>
      <c r="QM168" s="17"/>
      <c r="QN168" s="17"/>
      <c r="QO168" s="17"/>
      <c r="QP168" s="17"/>
      <c r="QQ168" s="17"/>
      <c r="QR168" s="17"/>
      <c r="QS168" s="17"/>
      <c r="QT168" s="17"/>
      <c r="QU168" s="17"/>
      <c r="QV168" s="17"/>
      <c r="QW168" s="17"/>
      <c r="QX168" s="17"/>
      <c r="QY168" s="17"/>
      <c r="QZ168" s="17"/>
      <c r="RA168" s="17"/>
      <c r="RB168" s="17"/>
      <c r="RC168" s="17"/>
      <c r="RD168" s="17"/>
      <c r="RE168" s="17"/>
      <c r="RF168" s="17"/>
      <c r="RG168" s="17"/>
      <c r="RH168" s="17"/>
      <c r="RI168" s="17"/>
      <c r="RJ168" s="17"/>
      <c r="RK168" s="17"/>
      <c r="RL168" s="17"/>
      <c r="RM168" s="17"/>
      <c r="RN168" s="17"/>
      <c r="RO168" s="17"/>
      <c r="RP168" s="17"/>
      <c r="RQ168" s="17"/>
      <c r="RR168" s="17"/>
      <c r="RS168" s="17"/>
      <c r="RT168" s="17"/>
      <c r="RU168" s="17"/>
      <c r="RV168" s="17"/>
      <c r="RW168" s="17"/>
      <c r="RX168" s="17"/>
      <c r="RY168" s="17"/>
      <c r="RZ168" s="17"/>
      <c r="SA168" s="17"/>
      <c r="SB168" s="17"/>
      <c r="SC168" s="17"/>
      <c r="SD168" s="17"/>
      <c r="SE168" s="17"/>
      <c r="SF168" s="17"/>
      <c r="SG168" s="17"/>
      <c r="SH168" s="17"/>
      <c r="SI168" s="17"/>
      <c r="SJ168" s="17"/>
      <c r="SK168" s="17"/>
      <c r="SL168" s="17"/>
      <c r="SM168" s="17"/>
      <c r="SN168" s="17"/>
      <c r="SO168" s="17"/>
      <c r="SP168" s="17"/>
      <c r="SQ168" s="17"/>
      <c r="SR168" s="17"/>
      <c r="SS168" s="17"/>
      <c r="ST168" s="17"/>
      <c r="SU168" s="17"/>
      <c r="SV168" s="17"/>
      <c r="SW168" s="17"/>
      <c r="SX168" s="17"/>
      <c r="SY168" s="17"/>
      <c r="SZ168" s="17"/>
      <c r="TA168" s="17"/>
      <c r="TB168" s="17"/>
      <c r="TC168" s="17"/>
      <c r="TD168" s="17"/>
      <c r="TE168" s="17"/>
      <c r="TF168" s="17"/>
      <c r="TG168" s="17"/>
      <c r="TH168" s="17"/>
      <c r="TI168" s="17"/>
      <c r="TJ168" s="17"/>
      <c r="TK168" s="17"/>
      <c r="TL168" s="17"/>
      <c r="TM168" s="17"/>
      <c r="TN168" s="17"/>
      <c r="TO168" s="17"/>
      <c r="TP168" s="17"/>
      <c r="TQ168" s="17"/>
      <c r="TR168" s="17"/>
      <c r="TS168" s="17"/>
      <c r="TT168" s="17"/>
      <c r="TU168" s="17"/>
      <c r="TV168" s="17"/>
      <c r="TW168" s="17"/>
      <c r="TX168" s="17"/>
      <c r="TY168" s="17"/>
      <c r="TZ168" s="17"/>
      <c r="UA168" s="17"/>
      <c r="UB168" s="17"/>
      <c r="UC168" s="17"/>
      <c r="UD168" s="17"/>
      <c r="UE168" s="17"/>
      <c r="UF168" s="17"/>
      <c r="UG168" s="17"/>
      <c r="UH168" s="17"/>
      <c r="UI168" s="17"/>
      <c r="UJ168" s="17"/>
      <c r="UK168" s="17"/>
      <c r="UL168" s="17"/>
      <c r="UM168" s="17"/>
      <c r="UN168" s="17"/>
      <c r="UO168" s="17"/>
      <c r="UP168" s="17"/>
      <c r="UQ168" s="17"/>
      <c r="UR168" s="17"/>
      <c r="US168" s="17"/>
      <c r="UT168" s="17"/>
      <c r="UU168" s="17"/>
      <c r="UV168" s="17"/>
      <c r="UW168" s="17"/>
      <c r="UX168" s="17"/>
      <c r="UY168" s="17"/>
      <c r="UZ168" s="17"/>
      <c r="VA168" s="17"/>
      <c r="VB168" s="17"/>
      <c r="VC168" s="17"/>
      <c r="VD168" s="17"/>
      <c r="VE168" s="17"/>
      <c r="VF168" s="17"/>
      <c r="VG168" s="17"/>
      <c r="VH168" s="17"/>
      <c r="VI168" s="17"/>
      <c r="VJ168" s="17"/>
      <c r="VK168" s="17"/>
      <c r="VL168" s="17"/>
      <c r="VM168" s="17"/>
      <c r="VN168" s="17"/>
      <c r="VO168" s="17"/>
      <c r="VP168" s="17"/>
      <c r="VQ168" s="17"/>
      <c r="VR168" s="17"/>
      <c r="VS168" s="17"/>
      <c r="VT168" s="17"/>
      <c r="VU168" s="17"/>
      <c r="VV168" s="17"/>
      <c r="VW168" s="17"/>
      <c r="VX168" s="17"/>
      <c r="VY168" s="17"/>
      <c r="VZ168" s="17"/>
      <c r="WA168" s="17"/>
      <c r="WB168" s="17"/>
      <c r="WC168" s="17"/>
      <c r="WD168" s="17"/>
      <c r="WE168" s="17"/>
      <c r="WF168" s="17"/>
      <c r="WG168" s="17"/>
      <c r="WH168" s="17"/>
      <c r="WI168" s="17"/>
      <c r="WJ168" s="17"/>
      <c r="WK168" s="17"/>
      <c r="WL168" s="17"/>
      <c r="WM168" s="17"/>
      <c r="WN168" s="17"/>
      <c r="WO168" s="17"/>
      <c r="WP168" s="17"/>
      <c r="WQ168" s="17"/>
      <c r="WR168" s="17"/>
      <c r="WS168" s="17"/>
      <c r="WT168" s="17"/>
      <c r="WU168" s="17"/>
      <c r="WV168" s="17"/>
      <c r="WW168" s="17"/>
      <c r="WX168" s="17"/>
      <c r="WY168" s="17"/>
      <c r="WZ168" s="17"/>
      <c r="XA168" s="17"/>
      <c r="XB168" s="17"/>
      <c r="XC168" s="17"/>
      <c r="XD168" s="17"/>
      <c r="XE168" s="17"/>
      <c r="XF168" s="17"/>
      <c r="XG168" s="17"/>
      <c r="XH168" s="17"/>
      <c r="XI168" s="17"/>
      <c r="XJ168" s="17"/>
      <c r="XK168" s="17"/>
      <c r="XL168" s="17"/>
      <c r="XM168" s="17"/>
      <c r="XN168" s="17"/>
      <c r="XO168" s="17"/>
      <c r="XP168" s="17"/>
      <c r="XQ168" s="17"/>
      <c r="XR168" s="17"/>
      <c r="XS168" s="17"/>
      <c r="XT168" s="17"/>
      <c r="XU168" s="17"/>
      <c r="XV168" s="17"/>
      <c r="XW168" s="17"/>
      <c r="XX168" s="17"/>
      <c r="XY168" s="17"/>
      <c r="XZ168" s="17"/>
      <c r="YA168" s="17"/>
      <c r="YB168" s="17"/>
      <c r="YC168" s="17"/>
      <c r="YD168" s="17"/>
      <c r="YE168" s="17"/>
      <c r="YF168" s="17"/>
      <c r="YG168" s="17"/>
      <c r="YH168" s="17"/>
      <c r="YI168" s="17"/>
      <c r="YJ168" s="17"/>
      <c r="YK168" s="17"/>
      <c r="YL168" s="17"/>
      <c r="YM168" s="17"/>
      <c r="YN168" s="17"/>
      <c r="YO168" s="17"/>
      <c r="YP168" s="17"/>
      <c r="YQ168" s="17"/>
      <c r="YR168" s="17"/>
      <c r="YS168" s="17"/>
      <c r="YT168" s="17"/>
      <c r="YU168" s="17"/>
      <c r="YV168" s="17"/>
      <c r="YW168" s="17"/>
      <c r="YX168" s="17"/>
      <c r="YY168" s="17"/>
      <c r="YZ168" s="17"/>
      <c r="ZA168" s="17"/>
      <c r="ZB168" s="17"/>
      <c r="ZC168" s="17"/>
      <c r="ZD168" s="17"/>
      <c r="ZE168" s="17"/>
      <c r="ZF168" s="17"/>
      <c r="ZG168" s="17"/>
      <c r="ZH168" s="17"/>
      <c r="ZI168" s="17"/>
      <c r="ZJ168" s="17"/>
      <c r="ZK168" s="17"/>
      <c r="ZL168" s="17"/>
      <c r="ZM168" s="17"/>
      <c r="ZN168" s="17"/>
      <c r="ZO168" s="17"/>
      <c r="ZP168" s="17"/>
      <c r="ZQ168" s="17"/>
      <c r="ZR168" s="17"/>
      <c r="ZS168" s="17"/>
      <c r="ZT168" s="17"/>
      <c r="ZU168" s="17"/>
      <c r="ZV168" s="17"/>
      <c r="ZW168" s="17"/>
      <c r="ZX168" s="17"/>
      <c r="ZY168" s="17"/>
      <c r="ZZ168" s="17"/>
      <c r="AAA168" s="17"/>
      <c r="AAB168" s="17"/>
      <c r="AAC168" s="17"/>
      <c r="AAD168" s="17"/>
      <c r="AAE168" s="17"/>
      <c r="AAF168" s="17"/>
      <c r="AAG168" s="17"/>
      <c r="AAH168" s="17"/>
      <c r="AAI168" s="17"/>
      <c r="AAJ168" s="17"/>
      <c r="AAK168" s="17"/>
      <c r="AAL168" s="17"/>
      <c r="AAM168" s="17"/>
      <c r="AAN168" s="17"/>
      <c r="AAO168" s="17"/>
      <c r="AAP168" s="17"/>
      <c r="AAQ168" s="17"/>
      <c r="AAR168" s="17"/>
      <c r="AAS168" s="17"/>
      <c r="AAT168" s="17"/>
      <c r="AAU168" s="17"/>
      <c r="AAV168" s="17"/>
      <c r="AAW168" s="17"/>
      <c r="AAX168" s="17"/>
      <c r="AAY168" s="17"/>
      <c r="AAZ168" s="17"/>
      <c r="ABA168" s="17"/>
      <c r="ABB168" s="17"/>
      <c r="ABC168" s="17"/>
      <c r="ABD168" s="17"/>
      <c r="ABE168" s="17"/>
      <c r="ABF168" s="17"/>
      <c r="ABG168" s="17"/>
      <c r="ABH168" s="17"/>
      <c r="ABI168" s="17"/>
      <c r="ABJ168" s="17"/>
      <c r="ABK168" s="17"/>
      <c r="ABL168" s="17"/>
      <c r="ABM168" s="17"/>
      <c r="ABN168" s="17"/>
      <c r="ABO168" s="17"/>
      <c r="ABP168" s="17"/>
      <c r="ABQ168" s="17"/>
      <c r="ABR168" s="17"/>
      <c r="ABS168" s="17"/>
      <c r="ABT168" s="17"/>
      <c r="ABU168" s="17"/>
      <c r="ABV168" s="17"/>
      <c r="ABW168" s="17"/>
      <c r="ABX168" s="17"/>
      <c r="ABY168" s="17"/>
      <c r="ABZ168" s="17"/>
      <c r="ACA168" s="17"/>
      <c r="ACB168" s="17"/>
      <c r="ACC168" s="17"/>
      <c r="ACD168" s="17"/>
      <c r="ACE168" s="17"/>
      <c r="ACF168" s="17"/>
      <c r="ACG168" s="17"/>
      <c r="ACH168" s="17"/>
      <c r="ACI168" s="17"/>
      <c r="ACJ168" s="17"/>
      <c r="ACK168" s="17"/>
      <c r="ACL168" s="17"/>
      <c r="ACM168" s="17"/>
      <c r="ACN168" s="17"/>
      <c r="ACO168" s="17"/>
      <c r="ACP168" s="17"/>
      <c r="ACQ168" s="17"/>
      <c r="ACR168" s="17"/>
      <c r="ACS168" s="17"/>
      <c r="ACT168" s="17"/>
      <c r="ACU168" s="17"/>
      <c r="ACV168" s="17"/>
      <c r="ACW168" s="17"/>
      <c r="ACX168" s="17"/>
      <c r="ACY168" s="17"/>
      <c r="ACZ168" s="17"/>
      <c r="ADA168" s="17"/>
      <c r="ADB168" s="17"/>
      <c r="ADC168" s="17"/>
      <c r="ADD168" s="17"/>
      <c r="ADE168" s="17"/>
      <c r="ADF168" s="17"/>
      <c r="ADG168" s="17"/>
      <c r="ADH168" s="17"/>
      <c r="ADI168" s="17"/>
      <c r="ADJ168" s="17"/>
      <c r="ADK168" s="17"/>
      <c r="ADL168" s="17"/>
      <c r="ADM168" s="17"/>
      <c r="ADN168" s="17"/>
      <c r="ADO168" s="17"/>
      <c r="ADP168" s="17"/>
      <c r="ADQ168" s="17"/>
      <c r="ADR168" s="17"/>
      <c r="ADS168" s="17"/>
      <c r="ADT168" s="17"/>
      <c r="ADU168" s="17"/>
      <c r="ADV168" s="17"/>
      <c r="ADW168" s="17"/>
      <c r="ADX168" s="17"/>
      <c r="ADY168" s="17"/>
      <c r="ADZ168" s="17"/>
      <c r="AEA168" s="17"/>
      <c r="AEB168" s="17"/>
      <c r="AEC168" s="17"/>
      <c r="AED168" s="17"/>
      <c r="AEE168" s="17"/>
      <c r="AEF168" s="17"/>
      <c r="AEG168" s="17"/>
      <c r="AEH168" s="17"/>
      <c r="AEI168" s="17"/>
      <c r="AEJ168" s="17"/>
      <c r="AEK168" s="17"/>
      <c r="AEL168" s="17"/>
      <c r="AEM168" s="17"/>
      <c r="AEN168" s="17"/>
      <c r="AEO168" s="17"/>
      <c r="AEP168" s="17"/>
      <c r="AEQ168" s="17"/>
      <c r="AER168" s="17"/>
      <c r="AES168" s="17"/>
      <c r="AET168" s="17"/>
      <c r="AEU168" s="17"/>
      <c r="AEV168" s="17"/>
      <c r="AEW168" s="17"/>
      <c r="AEX168" s="17"/>
      <c r="AEY168" s="17"/>
      <c r="AEZ168" s="17"/>
      <c r="AFA168" s="17"/>
      <c r="AFB168" s="17"/>
      <c r="AFC168" s="17"/>
      <c r="AFD168" s="17"/>
      <c r="AFE168" s="17"/>
      <c r="AFF168" s="17"/>
      <c r="AFG168" s="17"/>
      <c r="AFH168" s="17"/>
      <c r="AFI168" s="17"/>
      <c r="AFJ168" s="17"/>
      <c r="AFK168" s="17"/>
      <c r="AFL168" s="17"/>
      <c r="AFM168" s="17"/>
      <c r="AFN168" s="17"/>
      <c r="AFO168" s="17"/>
      <c r="AFP168" s="17"/>
      <c r="AFQ168" s="17"/>
      <c r="AFR168" s="17"/>
      <c r="AFS168" s="17"/>
      <c r="AFT168" s="17"/>
      <c r="AFU168" s="17"/>
      <c r="AFV168" s="17"/>
      <c r="AFW168" s="17"/>
      <c r="AFX168" s="17"/>
      <c r="AFY168" s="17"/>
      <c r="AFZ168" s="17"/>
      <c r="AGA168" s="17"/>
      <c r="AGB168" s="17"/>
      <c r="AGC168" s="17"/>
      <c r="AGD168" s="17"/>
      <c r="AGE168" s="17"/>
      <c r="AGF168" s="17"/>
      <c r="AGG168" s="17"/>
      <c r="AGH168" s="17"/>
      <c r="AGI168" s="17"/>
      <c r="AGJ168" s="17"/>
      <c r="AGK168" s="17"/>
      <c r="AGL168" s="17"/>
      <c r="AGM168" s="17"/>
      <c r="AGN168" s="17"/>
      <c r="AGO168" s="17"/>
      <c r="AGP168" s="17"/>
      <c r="AGQ168" s="17"/>
      <c r="AGR168" s="17"/>
      <c r="AGS168" s="17"/>
      <c r="AGT168" s="17"/>
      <c r="AGU168" s="17"/>
      <c r="AGV168" s="17"/>
      <c r="AGW168" s="17"/>
      <c r="AGX168" s="17"/>
      <c r="AGY168" s="17"/>
      <c r="AGZ168" s="17"/>
      <c r="AHA168" s="17"/>
      <c r="AHB168" s="17"/>
      <c r="AHC168" s="17"/>
      <c r="AHD168" s="17"/>
      <c r="AHE168" s="17"/>
      <c r="AHF168" s="17"/>
      <c r="AHG168" s="17"/>
      <c r="AHH168" s="17"/>
      <c r="AHI168" s="17"/>
      <c r="AHJ168" s="17"/>
      <c r="AHK168" s="17"/>
      <c r="AHL168" s="17"/>
      <c r="AHM168" s="17"/>
      <c r="AHN168" s="17"/>
      <c r="AHO168" s="17"/>
      <c r="AHP168" s="17"/>
      <c r="AHQ168" s="17"/>
      <c r="AHR168" s="17"/>
      <c r="AHS168" s="17"/>
      <c r="AHT168" s="17"/>
      <c r="AHU168" s="17"/>
      <c r="AHV168" s="17"/>
      <c r="AHW168" s="17"/>
      <c r="AHX168" s="17"/>
      <c r="AHY168" s="17"/>
      <c r="AHZ168" s="17"/>
      <c r="AIA168" s="17"/>
      <c r="AIB168" s="17"/>
      <c r="AIC168" s="17"/>
      <c r="AID168" s="17"/>
      <c r="AIE168" s="17"/>
      <c r="AIF168" s="17"/>
      <c r="AIG168" s="17"/>
      <c r="AIH168" s="17"/>
      <c r="AII168" s="17"/>
      <c r="AIJ168" s="17"/>
      <c r="AIK168" s="17"/>
      <c r="AIL168" s="17"/>
      <c r="AIM168" s="17"/>
      <c r="AIN168" s="17"/>
      <c r="AIO168" s="17"/>
      <c r="AIP168" s="17"/>
      <c r="AIQ168" s="17"/>
      <c r="AIR168" s="17"/>
      <c r="AIS168" s="17"/>
      <c r="AIT168" s="17"/>
      <c r="AIU168" s="17"/>
      <c r="AIV168" s="17"/>
      <c r="AIW168" s="17"/>
      <c r="AIX168" s="17"/>
      <c r="AIY168" s="17"/>
      <c r="AIZ168" s="17"/>
      <c r="AJA168" s="17"/>
      <c r="AJB168" s="17"/>
      <c r="AJC168" s="17"/>
      <c r="AJD168" s="17"/>
      <c r="AJE168" s="17"/>
      <c r="AJF168" s="17"/>
      <c r="AJG168" s="17"/>
      <c r="AJH168" s="17"/>
      <c r="AJI168" s="17"/>
      <c r="AJJ168" s="17"/>
      <c r="AJK168" s="17"/>
      <c r="AJL168" s="17"/>
      <c r="AJM168" s="17"/>
      <c r="AJN168" s="17"/>
      <c r="AJO168" s="17"/>
      <c r="AJP168" s="17"/>
      <c r="AJQ168" s="17"/>
      <c r="AJR168" s="17"/>
      <c r="AJS168" s="17"/>
      <c r="AJT168" s="17"/>
      <c r="AJU168" s="17"/>
      <c r="AJV168" s="17"/>
      <c r="AJW168" s="17"/>
      <c r="AJX168" s="17"/>
      <c r="AJY168" s="17"/>
      <c r="AJZ168" s="17"/>
      <c r="AKA168" s="17"/>
      <c r="AKB168" s="17"/>
      <c r="AKC168" s="17"/>
      <c r="AKD168" s="17"/>
      <c r="AKE168" s="17"/>
      <c r="AKF168" s="17"/>
      <c r="AKG168" s="17"/>
      <c r="AKH168" s="17"/>
      <c r="AKI168" s="17"/>
      <c r="AKJ168" s="17"/>
      <c r="AKK168" s="17"/>
      <c r="AKL168" s="17"/>
      <c r="AKM168" s="17"/>
      <c r="AKN168" s="17"/>
      <c r="AKO168" s="17"/>
      <c r="AKP168" s="17"/>
      <c r="AKQ168" s="17"/>
      <c r="AKR168" s="17"/>
      <c r="AKS168" s="17"/>
      <c r="AKT168" s="17"/>
      <c r="AKU168" s="17"/>
      <c r="AKV168" s="17"/>
      <c r="AKW168" s="17"/>
      <c r="AKX168" s="17"/>
      <c r="AKY168" s="17"/>
      <c r="AKZ168" s="17"/>
      <c r="ALA168" s="17"/>
      <c r="ALB168" s="17"/>
      <c r="ALC168" s="17"/>
      <c r="ALD168" s="17"/>
      <c r="ALE168" s="17"/>
      <c r="ALF168" s="17"/>
      <c r="ALG168" s="17"/>
      <c r="ALH168" s="17"/>
      <c r="ALI168" s="17"/>
      <c r="ALJ168" s="17"/>
      <c r="ALK168" s="17"/>
      <c r="ALL168" s="17"/>
      <c r="ALM168" s="17"/>
      <c r="ALN168" s="17"/>
      <c r="ALO168" s="17"/>
      <c r="ALP168" s="17"/>
      <c r="ALQ168" s="17"/>
      <c r="ALR168" s="17"/>
      <c r="ALS168" s="17"/>
      <c r="ALT168" s="17"/>
      <c r="ALU168" s="17"/>
      <c r="ALV168" s="17"/>
      <c r="ALW168" s="17"/>
      <c r="ALX168" s="17"/>
      <c r="ALY168" s="17"/>
      <c r="ALZ168" s="17"/>
      <c r="AMA168" s="17"/>
      <c r="AMB168" s="17"/>
      <c r="AMC168" s="17"/>
      <c r="AMD168" s="17"/>
      <c r="AME168" s="17"/>
      <c r="AMF168" s="17"/>
      <c r="AMG168" s="17"/>
      <c r="AMH168" s="17"/>
      <c r="AMI168" s="17"/>
      <c r="AMJ168" s="17"/>
      <c r="AMK168" s="17"/>
      <c r="AML168" s="17"/>
      <c r="AMM168" s="17"/>
      <c r="AMN168" s="17"/>
      <c r="AMO168" s="17"/>
      <c r="AMP168" s="17"/>
      <c r="AMQ168" s="17"/>
      <c r="AMR168" s="17"/>
      <c r="AMS168" s="17"/>
      <c r="AMT168" s="17"/>
      <c r="AMU168" s="17"/>
      <c r="AMV168" s="17"/>
      <c r="AMW168" s="17"/>
      <c r="AMX168" s="17"/>
      <c r="AMY168" s="17"/>
      <c r="AMZ168" s="17"/>
      <c r="ANA168" s="17"/>
      <c r="ANB168" s="17"/>
      <c r="ANC168" s="17"/>
      <c r="AND168" s="17"/>
      <c r="ANE168" s="17"/>
      <c r="ANF168" s="17"/>
      <c r="ANG168" s="17"/>
      <c r="ANH168" s="17"/>
      <c r="ANI168" s="17"/>
      <c r="ANJ168" s="17"/>
      <c r="ANK168" s="17"/>
      <c r="ANL168" s="17"/>
      <c r="ANM168" s="17"/>
      <c r="ANN168" s="17"/>
      <c r="ANO168" s="17"/>
      <c r="ANP168" s="17"/>
      <c r="ANQ168" s="17"/>
      <c r="ANR168" s="17"/>
      <c r="ANS168" s="17"/>
      <c r="ANT168" s="17"/>
      <c r="ANU168" s="17"/>
      <c r="ANV168" s="17"/>
      <c r="ANW168" s="17"/>
      <c r="ANX168" s="17"/>
      <c r="ANY168" s="17"/>
      <c r="ANZ168" s="17"/>
      <c r="AOA168" s="17"/>
      <c r="AOB168" s="17"/>
      <c r="AOC168" s="17"/>
      <c r="AOD168" s="17"/>
      <c r="AOE168" s="17"/>
      <c r="AOF168" s="17"/>
      <c r="AOG168" s="17"/>
      <c r="AOH168" s="17"/>
      <c r="AOI168" s="17"/>
      <c r="AOJ168" s="17"/>
      <c r="AOK168" s="17"/>
      <c r="AOL168" s="17"/>
      <c r="AOM168" s="17"/>
      <c r="AON168" s="17"/>
      <c r="AOO168" s="17"/>
      <c r="AOP168" s="17"/>
      <c r="AOQ168" s="17"/>
      <c r="AOR168" s="17"/>
      <c r="AOS168" s="17"/>
      <c r="AOT168" s="17"/>
      <c r="AOU168" s="17"/>
      <c r="AOV168" s="17"/>
      <c r="AOW168" s="17"/>
      <c r="AOX168" s="17"/>
      <c r="AOY168" s="17"/>
      <c r="AOZ168" s="17"/>
      <c r="APA168" s="17"/>
      <c r="APB168" s="17"/>
      <c r="APC168" s="17"/>
      <c r="APD168" s="17"/>
      <c r="APE168" s="17"/>
      <c r="APF168" s="17"/>
      <c r="APG168" s="17"/>
      <c r="APH168" s="17"/>
      <c r="API168" s="17"/>
      <c r="APJ168" s="17"/>
      <c r="APK168" s="17"/>
      <c r="APL168" s="17"/>
      <c r="APM168" s="17"/>
      <c r="APN168" s="17"/>
      <c r="APO168" s="17"/>
      <c r="APP168" s="17"/>
      <c r="APQ168" s="17"/>
      <c r="APR168" s="17"/>
      <c r="APS168" s="17"/>
      <c r="APT168" s="17"/>
      <c r="APU168" s="17"/>
      <c r="APV168" s="17"/>
      <c r="APW168" s="17"/>
      <c r="APX168" s="17"/>
      <c r="APY168" s="17"/>
      <c r="APZ168" s="17"/>
      <c r="AQA168" s="17"/>
      <c r="AQB168" s="17"/>
      <c r="AQC168" s="17"/>
      <c r="AQD168" s="17"/>
      <c r="AQE168" s="17"/>
      <c r="AQF168" s="17"/>
      <c r="AQG168" s="17"/>
      <c r="AQH168" s="17"/>
      <c r="AQI168" s="17"/>
      <c r="AQJ168" s="17"/>
      <c r="AQK168" s="17"/>
      <c r="AQL168" s="17"/>
      <c r="AQM168" s="17"/>
      <c r="AQN168" s="17"/>
      <c r="AQO168" s="17"/>
      <c r="AQP168" s="17"/>
      <c r="AQQ168" s="17"/>
      <c r="AQR168" s="17"/>
      <c r="AQS168" s="17"/>
      <c r="AQT168" s="17"/>
      <c r="AQU168" s="17"/>
      <c r="AQV168" s="17"/>
      <c r="AQW168" s="17"/>
      <c r="AQX168" s="17"/>
      <c r="AQY168" s="17"/>
      <c r="AQZ168" s="17"/>
      <c r="ARA168" s="17"/>
      <c r="ARB168" s="17"/>
      <c r="ARC168" s="17"/>
      <c r="ARD168" s="17"/>
      <c r="ARE168" s="17"/>
      <c r="ARF168" s="17"/>
      <c r="ARG168" s="17"/>
      <c r="ARH168" s="17"/>
      <c r="ARI168" s="17"/>
      <c r="ARJ168" s="17"/>
      <c r="ARK168" s="17"/>
      <c r="ARL168" s="17"/>
      <c r="ARM168" s="17"/>
      <c r="ARN168" s="17"/>
      <c r="ARO168" s="17"/>
      <c r="ARP168" s="17"/>
      <c r="ARQ168" s="17"/>
      <c r="ARR168" s="17"/>
      <c r="ARS168" s="17"/>
      <c r="ART168" s="17"/>
      <c r="ARU168" s="17"/>
      <c r="ARV168" s="17"/>
      <c r="ARW168" s="17"/>
      <c r="ARX168" s="17"/>
      <c r="ARY168" s="17"/>
      <c r="ARZ168" s="17"/>
      <c r="ASA168" s="17"/>
      <c r="ASB168" s="17"/>
      <c r="ASC168" s="17"/>
      <c r="ASD168" s="17"/>
      <c r="ASE168" s="17"/>
      <c r="ASF168" s="17"/>
      <c r="ASG168" s="17"/>
      <c r="ASH168" s="17"/>
      <c r="ASI168" s="17"/>
      <c r="ASJ168" s="17"/>
      <c r="ASK168" s="17"/>
      <c r="ASL168" s="17"/>
      <c r="ASM168" s="17"/>
      <c r="ASN168" s="17"/>
      <c r="ASO168" s="17"/>
      <c r="ASP168" s="17"/>
      <c r="ASQ168" s="17"/>
      <c r="ASR168" s="17"/>
      <c r="ASS168" s="17"/>
      <c r="AST168" s="17"/>
      <c r="ASU168" s="17"/>
      <c r="ASV168" s="17"/>
      <c r="ASW168" s="17"/>
      <c r="ASX168" s="17"/>
      <c r="ASY168" s="17"/>
      <c r="ASZ168" s="17"/>
      <c r="ATA168" s="17"/>
      <c r="ATB168" s="17"/>
      <c r="ATC168" s="17"/>
      <c r="ATD168" s="17"/>
      <c r="ATE168" s="17"/>
      <c r="ATF168" s="17"/>
      <c r="ATG168" s="17"/>
      <c r="ATH168" s="17"/>
      <c r="ATI168" s="17"/>
      <c r="ATJ168" s="17"/>
      <c r="ATK168" s="17"/>
      <c r="ATL168" s="17"/>
      <c r="ATM168" s="17"/>
      <c r="ATN168" s="17"/>
      <c r="ATO168" s="17"/>
      <c r="ATP168" s="17"/>
      <c r="ATQ168" s="17"/>
      <c r="ATR168" s="17"/>
      <c r="ATS168" s="17"/>
      <c r="ATT168" s="17"/>
      <c r="ATU168" s="17"/>
      <c r="ATV168" s="17"/>
      <c r="ATW168" s="17"/>
      <c r="ATX168" s="17"/>
      <c r="ATY168" s="17"/>
      <c r="ATZ168" s="17"/>
      <c r="AUA168" s="17"/>
      <c r="AUB168" s="17"/>
      <c r="AUC168" s="17"/>
      <c r="AUD168" s="17"/>
      <c r="AUE168" s="17"/>
      <c r="AUF168" s="17"/>
      <c r="AUG168" s="17"/>
      <c r="AUH168" s="17"/>
      <c r="AUI168" s="17"/>
      <c r="AUJ168" s="17"/>
      <c r="AUK168" s="17"/>
      <c r="AUL168" s="17"/>
      <c r="AUM168" s="17"/>
      <c r="AUN168" s="17"/>
      <c r="AUO168" s="17"/>
      <c r="AUP168" s="17"/>
      <c r="AUQ168" s="17"/>
      <c r="AUR168" s="17"/>
      <c r="AUS168" s="17"/>
      <c r="AUT168" s="17"/>
      <c r="AUU168" s="17"/>
      <c r="AUV168" s="17"/>
      <c r="AUW168" s="17"/>
      <c r="AUX168" s="17"/>
      <c r="AUY168" s="17"/>
      <c r="AUZ168" s="17"/>
      <c r="AVA168" s="17"/>
      <c r="AVB168" s="17"/>
      <c r="AVC168" s="17"/>
      <c r="AVD168" s="17"/>
      <c r="AVE168" s="17"/>
      <c r="AVF168" s="17"/>
      <c r="AVG168" s="17"/>
      <c r="AVH168" s="17"/>
      <c r="AVI168" s="17"/>
      <c r="AVJ168" s="17"/>
      <c r="AVK168" s="17"/>
      <c r="AVL168" s="17"/>
      <c r="AVM168" s="17"/>
      <c r="AVN168" s="17"/>
      <c r="AVO168" s="17"/>
      <c r="AVP168" s="17"/>
      <c r="AVQ168" s="17"/>
      <c r="AVR168" s="17"/>
      <c r="AVS168" s="17"/>
      <c r="AVT168" s="17"/>
      <c r="AVU168" s="17"/>
      <c r="AVV168" s="17"/>
      <c r="AVW168" s="17"/>
      <c r="AVX168" s="17"/>
      <c r="AVY168" s="17"/>
      <c r="AVZ168" s="17"/>
      <c r="AWA168" s="17"/>
      <c r="AWB168" s="17"/>
      <c r="AWC168" s="17"/>
      <c r="AWD168" s="17"/>
      <c r="AWE168" s="17"/>
      <c r="AWF168" s="17"/>
      <c r="AWG168" s="17"/>
      <c r="AWH168" s="17"/>
      <c r="AWI168" s="17"/>
      <c r="AWJ168" s="17"/>
      <c r="AWK168" s="17"/>
      <c r="AWL168" s="17"/>
      <c r="AWM168" s="17"/>
      <c r="AWN168" s="17"/>
      <c r="AWO168" s="17"/>
      <c r="AWP168" s="17"/>
      <c r="AWQ168" s="17"/>
      <c r="AWR168" s="17"/>
      <c r="AWS168" s="17"/>
      <c r="AWT168" s="17"/>
      <c r="AWU168" s="17"/>
      <c r="AWV168" s="17"/>
      <c r="AWW168" s="17"/>
      <c r="AWX168" s="17"/>
      <c r="AWY168" s="17"/>
      <c r="AWZ168" s="17"/>
      <c r="AXA168" s="17"/>
      <c r="AXB168" s="17"/>
      <c r="AXC168" s="17"/>
      <c r="AXD168" s="17"/>
      <c r="AXE168" s="17"/>
      <c r="AXF168" s="17"/>
      <c r="AXG168" s="17"/>
      <c r="AXH168" s="17"/>
      <c r="AXI168" s="17"/>
      <c r="AXJ168" s="17"/>
      <c r="AXK168" s="17"/>
      <c r="AXL168" s="17"/>
      <c r="AXM168" s="17"/>
      <c r="AXN168" s="17"/>
      <c r="AXO168" s="17"/>
      <c r="AXP168" s="17"/>
      <c r="AXQ168" s="17"/>
      <c r="AXR168" s="17"/>
      <c r="AXS168" s="17"/>
      <c r="AXT168" s="17"/>
      <c r="AXU168" s="17"/>
      <c r="AXV168" s="17"/>
      <c r="AXW168" s="17"/>
      <c r="AXX168" s="17"/>
      <c r="AXY168" s="17"/>
      <c r="AXZ168" s="17"/>
      <c r="AYA168" s="17"/>
      <c r="AYB168" s="17"/>
      <c r="AYC168" s="17"/>
      <c r="AYD168" s="17"/>
      <c r="AYE168" s="17"/>
      <c r="AYF168" s="17"/>
      <c r="AYG168" s="17"/>
      <c r="AYH168" s="17"/>
      <c r="AYI168" s="17"/>
      <c r="AYJ168" s="17"/>
      <c r="AYK168" s="17"/>
      <c r="AYL168" s="17"/>
      <c r="AYM168" s="17"/>
      <c r="AYN168" s="17"/>
      <c r="AYO168" s="17"/>
      <c r="AYP168" s="17"/>
      <c r="AYQ168" s="17"/>
      <c r="AYR168" s="17"/>
      <c r="AYS168" s="17"/>
      <c r="AYT168" s="17"/>
      <c r="AYU168" s="17"/>
      <c r="AYV168" s="17"/>
      <c r="AYW168" s="17"/>
      <c r="AYX168" s="17"/>
      <c r="AYY168" s="17"/>
      <c r="AYZ168" s="17"/>
      <c r="AZA168" s="17"/>
      <c r="AZB168" s="17"/>
      <c r="AZC168" s="17"/>
      <c r="AZD168" s="17"/>
      <c r="AZE168" s="17"/>
      <c r="AZF168" s="17"/>
      <c r="AZG168" s="17"/>
      <c r="AZH168" s="17"/>
      <c r="AZI168" s="17"/>
      <c r="AZJ168" s="17"/>
      <c r="AZK168" s="17"/>
      <c r="AZL168" s="17"/>
      <c r="AZM168" s="17"/>
      <c r="AZN168" s="17"/>
      <c r="AZO168" s="17"/>
      <c r="AZP168" s="17"/>
      <c r="AZQ168" s="17"/>
      <c r="AZR168" s="17"/>
      <c r="AZS168" s="17"/>
      <c r="AZT168" s="17"/>
      <c r="AZU168" s="17"/>
      <c r="AZV168" s="17"/>
      <c r="AZW168" s="17"/>
      <c r="AZX168" s="17"/>
      <c r="AZY168" s="17"/>
      <c r="AZZ168" s="17"/>
      <c r="BAA168" s="17"/>
      <c r="BAB168" s="17"/>
      <c r="BAC168" s="17"/>
      <c r="BAD168" s="17"/>
      <c r="BAE168" s="17"/>
      <c r="BAF168" s="17"/>
      <c r="BAG168" s="17"/>
      <c r="BAH168" s="17"/>
      <c r="BAI168" s="17"/>
      <c r="BAJ168" s="17"/>
      <c r="BAK168" s="17"/>
      <c r="BAL168" s="17"/>
      <c r="BAM168" s="17"/>
      <c r="BAN168" s="17"/>
      <c r="BAO168" s="17"/>
      <c r="BAP168" s="17"/>
      <c r="BAQ168" s="17"/>
      <c r="BAR168" s="17"/>
      <c r="BAS168" s="17"/>
      <c r="BAT168" s="17"/>
      <c r="BAU168" s="17"/>
      <c r="BAV168" s="17"/>
      <c r="BAW168" s="17"/>
      <c r="BAX168" s="17"/>
      <c r="BAY168" s="17"/>
      <c r="BAZ168" s="17"/>
      <c r="BBA168" s="17"/>
      <c r="BBB168" s="17"/>
      <c r="BBC168" s="17"/>
      <c r="BBD168" s="17"/>
      <c r="BBE168" s="17"/>
      <c r="BBF168" s="17"/>
      <c r="BBG168" s="17"/>
      <c r="BBH168" s="17"/>
      <c r="BBI168" s="17"/>
      <c r="BBJ168" s="17"/>
      <c r="BBK168" s="17"/>
      <c r="BBL168" s="17"/>
      <c r="BBM168" s="17"/>
      <c r="BBN168" s="17"/>
      <c r="BBO168" s="17"/>
      <c r="BBP168" s="17"/>
      <c r="BBQ168" s="17"/>
      <c r="BBR168" s="17"/>
      <c r="BBS168" s="17"/>
      <c r="BBT168" s="17"/>
      <c r="BBU168" s="17"/>
      <c r="BBV168" s="17"/>
      <c r="BBW168" s="17"/>
      <c r="BBX168" s="17"/>
      <c r="BBY168" s="17"/>
      <c r="BBZ168" s="17"/>
      <c r="BCA168" s="17"/>
      <c r="BCB168" s="17"/>
      <c r="BCC168" s="17"/>
      <c r="BCD168" s="17"/>
      <c r="BCE168" s="17"/>
      <c r="BCF168" s="17"/>
      <c r="BCG168" s="17"/>
      <c r="BCH168" s="17"/>
      <c r="BCI168" s="17"/>
      <c r="BCJ168" s="17"/>
      <c r="BCK168" s="17"/>
      <c r="BCL168" s="17"/>
      <c r="BCM168" s="17"/>
      <c r="BCN168" s="17"/>
      <c r="BCO168" s="17"/>
      <c r="BCP168" s="17"/>
      <c r="BCQ168" s="17"/>
      <c r="BCR168" s="17"/>
      <c r="BCS168" s="17"/>
      <c r="BCT168" s="17"/>
      <c r="BCU168" s="17"/>
      <c r="BCV168" s="17"/>
      <c r="BCW168" s="17"/>
      <c r="BCX168" s="17"/>
      <c r="BCY168" s="17"/>
      <c r="BCZ168" s="17"/>
      <c r="BDA168" s="17"/>
      <c r="BDB168" s="17"/>
      <c r="BDC168" s="17"/>
      <c r="BDD168" s="17"/>
      <c r="BDE168" s="17"/>
      <c r="BDF168" s="17"/>
      <c r="BDG168" s="17"/>
      <c r="BDH168" s="17"/>
      <c r="BDI168" s="17"/>
      <c r="BDJ168" s="17"/>
      <c r="BDK168" s="17"/>
      <c r="BDL168" s="17"/>
      <c r="BDM168" s="17"/>
      <c r="BDN168" s="17"/>
      <c r="BDO168" s="17"/>
      <c r="BDP168" s="17"/>
      <c r="BDQ168" s="17"/>
      <c r="BDR168" s="17"/>
      <c r="BDS168" s="17"/>
      <c r="BDT168" s="17"/>
      <c r="BDU168" s="17"/>
      <c r="BDV168" s="17"/>
      <c r="BDW168" s="17"/>
      <c r="BDX168" s="17"/>
      <c r="BDY168" s="17"/>
      <c r="BDZ168" s="17"/>
      <c r="BEA168" s="17"/>
      <c r="BEB168" s="17"/>
      <c r="BEC168" s="17"/>
      <c r="BED168" s="17"/>
      <c r="BEE168" s="17"/>
      <c r="BEF168" s="17"/>
      <c r="BEG168" s="17"/>
      <c r="BEH168" s="17"/>
      <c r="BEI168" s="17"/>
      <c r="BEJ168" s="17"/>
      <c r="BEK168" s="17"/>
      <c r="BEL168" s="17"/>
      <c r="BEM168" s="17"/>
      <c r="BEN168" s="17"/>
      <c r="BEO168" s="17"/>
      <c r="BEP168" s="17"/>
      <c r="BEQ168" s="17"/>
      <c r="BER168" s="17"/>
      <c r="BES168" s="17"/>
      <c r="BET168" s="17"/>
      <c r="BEU168" s="17"/>
      <c r="BEV168" s="17"/>
      <c r="BEW168" s="17"/>
      <c r="BEX168" s="17"/>
      <c r="BEY168" s="17"/>
      <c r="BEZ168" s="17"/>
      <c r="BFA168" s="17"/>
      <c r="BFB168" s="17"/>
      <c r="BFC168" s="17"/>
      <c r="BFD168" s="17"/>
      <c r="BFE168" s="17"/>
      <c r="BFF168" s="17"/>
      <c r="BFG168" s="17"/>
      <c r="BFH168" s="17"/>
      <c r="BFI168" s="17"/>
      <c r="BFJ168" s="17"/>
      <c r="BFK168" s="17"/>
      <c r="BFL168" s="17"/>
      <c r="BFM168" s="17"/>
      <c r="BFN168" s="17"/>
      <c r="BFO168" s="17"/>
      <c r="BFP168" s="17"/>
      <c r="BFQ168" s="17"/>
      <c r="BFR168" s="17"/>
      <c r="BFS168" s="17"/>
      <c r="BFT168" s="17"/>
      <c r="BFU168" s="17"/>
      <c r="BFV168" s="17"/>
      <c r="BFW168" s="17"/>
      <c r="BFX168" s="17"/>
      <c r="BFY168" s="17"/>
      <c r="BFZ168" s="17"/>
      <c r="BGA168" s="17"/>
      <c r="BGB168" s="17"/>
      <c r="BGC168" s="17"/>
      <c r="BGD168" s="17"/>
      <c r="BGE168" s="17"/>
      <c r="BGF168" s="17"/>
      <c r="BGG168" s="17"/>
      <c r="BGH168" s="17"/>
      <c r="BGI168" s="17"/>
      <c r="BGJ168" s="17"/>
      <c r="BGK168" s="17"/>
      <c r="BGL168" s="17"/>
      <c r="BGM168" s="17"/>
      <c r="BGN168" s="17"/>
      <c r="BGO168" s="17"/>
      <c r="BGP168" s="17"/>
      <c r="BGQ168" s="17"/>
      <c r="BGR168" s="17"/>
      <c r="BGS168" s="17"/>
      <c r="BGT168" s="17"/>
      <c r="BGU168" s="17"/>
      <c r="BGV168" s="17"/>
      <c r="BGW168" s="17"/>
      <c r="BGX168" s="17"/>
      <c r="BGY168" s="17"/>
      <c r="BGZ168" s="17"/>
      <c r="BHA168" s="17"/>
      <c r="BHB168" s="17"/>
      <c r="BHC168" s="17"/>
      <c r="BHD168" s="17"/>
      <c r="BHE168" s="17"/>
      <c r="BHF168" s="17"/>
      <c r="BHG168" s="17"/>
      <c r="BHH168" s="17"/>
      <c r="BHI168" s="17"/>
      <c r="BHJ168" s="17"/>
      <c r="BHK168" s="17"/>
      <c r="BHL168" s="17"/>
      <c r="BHM168" s="17"/>
      <c r="BHN168" s="17"/>
      <c r="BHO168" s="17"/>
      <c r="BHP168" s="17"/>
      <c r="BHQ168" s="17"/>
      <c r="BHR168" s="17"/>
      <c r="BHS168" s="17"/>
      <c r="BHT168" s="17"/>
      <c r="BHU168" s="17"/>
      <c r="BHV168" s="17"/>
      <c r="BHW168" s="17"/>
      <c r="BHX168" s="17"/>
      <c r="BHY168" s="17"/>
      <c r="BHZ168" s="17"/>
      <c r="BIA168" s="17"/>
      <c r="BIB168" s="17"/>
      <c r="BIC168" s="17"/>
      <c r="BID168" s="17"/>
      <c r="BIE168" s="17"/>
      <c r="BIF168" s="17"/>
      <c r="BIG168" s="17"/>
      <c r="BIH168" s="17"/>
      <c r="BII168" s="17"/>
      <c r="BIJ168" s="17"/>
      <c r="BIK168" s="17"/>
      <c r="BIL168" s="17"/>
      <c r="BIM168" s="17"/>
      <c r="BIN168" s="17"/>
      <c r="BIO168" s="17"/>
      <c r="BIP168" s="17"/>
      <c r="BIQ168" s="17"/>
      <c r="BIR168" s="17"/>
      <c r="BIS168" s="17"/>
      <c r="BIT168" s="17"/>
      <c r="BIU168" s="17"/>
      <c r="BIV168" s="17"/>
      <c r="BIW168" s="17"/>
      <c r="BIX168" s="17"/>
      <c r="BIY168" s="17"/>
      <c r="BIZ168" s="17"/>
      <c r="BJA168" s="17"/>
      <c r="BJB168" s="17"/>
      <c r="BJC168" s="17"/>
      <c r="BJD168" s="17"/>
      <c r="BJE168" s="17"/>
      <c r="BJF168" s="17"/>
      <c r="BJG168" s="17"/>
      <c r="BJH168" s="17"/>
      <c r="BJI168" s="17"/>
      <c r="BJJ168" s="17"/>
      <c r="BJK168" s="17"/>
      <c r="BJL168" s="17"/>
      <c r="BJM168" s="17"/>
      <c r="BJN168" s="17"/>
      <c r="BJO168" s="17"/>
      <c r="BJP168" s="17"/>
      <c r="BJQ168" s="17"/>
      <c r="BJR168" s="17"/>
      <c r="BJS168" s="17"/>
      <c r="BJT168" s="17"/>
      <c r="BJU168" s="17"/>
      <c r="BJV168" s="17"/>
      <c r="BJW168" s="17"/>
      <c r="BJX168" s="17"/>
      <c r="BJY168" s="17"/>
      <c r="BJZ168" s="17"/>
      <c r="BKA168" s="17"/>
      <c r="BKB168" s="17"/>
      <c r="BKC168" s="17"/>
      <c r="BKD168" s="17"/>
      <c r="BKE168" s="17"/>
      <c r="BKF168" s="17"/>
      <c r="BKG168" s="17"/>
      <c r="BKH168" s="17"/>
      <c r="BKI168" s="17"/>
      <c r="BKJ168" s="17"/>
      <c r="BKK168" s="17"/>
      <c r="BKL168" s="17"/>
      <c r="BKM168" s="17"/>
      <c r="BKN168" s="17"/>
      <c r="BKO168" s="17"/>
      <c r="BKP168" s="17"/>
      <c r="BKQ168" s="17"/>
      <c r="BKR168" s="17"/>
      <c r="BKS168" s="17"/>
      <c r="BKT168" s="17"/>
      <c r="BKU168" s="17"/>
      <c r="BKV168" s="17"/>
      <c r="BKW168" s="17"/>
      <c r="BKX168" s="17"/>
      <c r="BKY168" s="17"/>
      <c r="BKZ168" s="17"/>
      <c r="BLA168" s="17"/>
      <c r="BLB168" s="17"/>
      <c r="BLC168" s="17"/>
      <c r="BLD168" s="17"/>
      <c r="BLE168" s="17"/>
      <c r="BLF168" s="17"/>
      <c r="BLG168" s="17"/>
      <c r="BLH168" s="17"/>
      <c r="BLI168" s="17"/>
      <c r="BLJ168" s="17"/>
      <c r="BLK168" s="17"/>
      <c r="BLL168" s="17"/>
      <c r="BLM168" s="17"/>
      <c r="BLN168" s="17"/>
      <c r="BLO168" s="17"/>
      <c r="BLP168" s="17"/>
      <c r="BLQ168" s="17"/>
      <c r="BLR168" s="17"/>
      <c r="BLS168" s="17"/>
      <c r="BLT168" s="17"/>
      <c r="BLU168" s="17"/>
      <c r="BLV168" s="17"/>
      <c r="BLW168" s="17"/>
      <c r="BLX168" s="17"/>
      <c r="BLY168" s="17"/>
      <c r="BLZ168" s="17"/>
      <c r="BMA168" s="17"/>
      <c r="BMB168" s="17"/>
      <c r="BMC168" s="17"/>
      <c r="BMD168" s="17"/>
      <c r="BME168" s="17"/>
      <c r="BMF168" s="17"/>
      <c r="BMG168" s="17"/>
      <c r="BMH168" s="17"/>
      <c r="BMI168" s="17"/>
      <c r="BMJ168" s="17"/>
      <c r="BMK168" s="17"/>
      <c r="BML168" s="17"/>
      <c r="BMM168" s="17"/>
      <c r="BMN168" s="17"/>
      <c r="BMO168" s="17"/>
      <c r="BMP168" s="17"/>
      <c r="BMQ168" s="17"/>
      <c r="BMR168" s="17"/>
      <c r="BMS168" s="17"/>
      <c r="BMT168" s="17"/>
      <c r="BMU168" s="17"/>
      <c r="BMV168" s="17"/>
      <c r="BMW168" s="17"/>
      <c r="BMX168" s="17"/>
      <c r="BMY168" s="17"/>
      <c r="BMZ168" s="17"/>
      <c r="BNA168" s="17"/>
      <c r="BNB168" s="17"/>
      <c r="BNC168" s="17"/>
      <c r="BND168" s="17"/>
      <c r="BNE168" s="17"/>
      <c r="BNF168" s="17"/>
      <c r="BNG168" s="17"/>
      <c r="BNH168" s="17"/>
      <c r="BNI168" s="17"/>
      <c r="BNJ168" s="17"/>
      <c r="BNK168" s="17"/>
      <c r="BNL168" s="17"/>
      <c r="BNM168" s="17"/>
      <c r="BNN168" s="17"/>
      <c r="BNO168" s="17"/>
      <c r="BNP168" s="17"/>
      <c r="BNQ168" s="17"/>
      <c r="BNR168" s="17"/>
      <c r="BNS168" s="17"/>
      <c r="BNT168" s="17"/>
      <c r="BNU168" s="17"/>
      <c r="BNV168" s="17"/>
      <c r="BNW168" s="17"/>
      <c r="BNX168" s="17"/>
      <c r="BNY168" s="17"/>
      <c r="BNZ168" s="17"/>
      <c r="BOA168" s="17"/>
      <c r="BOB168" s="17"/>
      <c r="BOC168" s="17"/>
      <c r="BOD168" s="17"/>
      <c r="BOE168" s="17"/>
      <c r="BOF168" s="17"/>
      <c r="BOG168" s="17"/>
      <c r="BOH168" s="17"/>
      <c r="BOI168" s="17"/>
      <c r="BOJ168" s="17"/>
      <c r="BOK168" s="17"/>
      <c r="BOL168" s="17"/>
      <c r="BOM168" s="17"/>
      <c r="BON168" s="17"/>
      <c r="BOO168" s="17"/>
      <c r="BOP168" s="17"/>
      <c r="BOQ168" s="17"/>
      <c r="BOR168" s="17"/>
      <c r="BOS168" s="17"/>
      <c r="BOT168" s="17"/>
      <c r="BOU168" s="17"/>
      <c r="BOV168" s="17"/>
      <c r="BOW168" s="17"/>
      <c r="BOX168" s="17"/>
      <c r="BOY168" s="17"/>
      <c r="BOZ168" s="17"/>
      <c r="BPA168" s="17"/>
      <c r="BPB168" s="17"/>
      <c r="BPC168" s="17"/>
      <c r="BPD168" s="17"/>
      <c r="BPE168" s="17"/>
      <c r="BPF168" s="17"/>
      <c r="BPG168" s="17"/>
      <c r="BPH168" s="17"/>
      <c r="BPI168" s="17"/>
      <c r="BPJ168" s="17"/>
      <c r="BPK168" s="17"/>
      <c r="BPL168" s="17"/>
      <c r="BPM168" s="17"/>
      <c r="BPN168" s="17"/>
      <c r="BPO168" s="17"/>
      <c r="BPP168" s="17"/>
      <c r="BPQ168" s="17"/>
      <c r="BPR168" s="17"/>
      <c r="BPS168" s="17"/>
      <c r="BPT168" s="17"/>
      <c r="BPU168" s="17"/>
      <c r="BPV168" s="17"/>
      <c r="BPW168" s="17"/>
      <c r="BPX168" s="17"/>
      <c r="BPY168" s="17"/>
      <c r="BPZ168" s="17"/>
      <c r="BQA168" s="17"/>
      <c r="BQB168" s="17"/>
      <c r="BQC168" s="17"/>
      <c r="BQD168" s="17"/>
      <c r="BQE168" s="17"/>
      <c r="BQF168" s="17"/>
      <c r="BQG168" s="17"/>
      <c r="BQH168" s="17"/>
      <c r="BQI168" s="17"/>
      <c r="BQJ168" s="17"/>
      <c r="BQK168" s="17"/>
      <c r="BQL168" s="17"/>
      <c r="BQM168" s="17"/>
      <c r="BQN168" s="17"/>
      <c r="BQO168" s="17"/>
      <c r="BQP168" s="17"/>
      <c r="BQQ168" s="17"/>
      <c r="BQR168" s="17"/>
      <c r="BQS168" s="17"/>
      <c r="BQT168" s="17"/>
      <c r="BQU168" s="17"/>
      <c r="BQV168" s="17"/>
      <c r="BQW168" s="17"/>
      <c r="BQX168" s="17"/>
      <c r="BQY168" s="17"/>
      <c r="BQZ168" s="17"/>
      <c r="BRA168" s="17"/>
      <c r="BRB168" s="17"/>
      <c r="BRC168" s="17"/>
      <c r="BRD168" s="17"/>
      <c r="BRE168" s="17"/>
      <c r="BRF168" s="17"/>
      <c r="BRG168" s="17"/>
      <c r="BRH168" s="17"/>
      <c r="BRI168" s="17"/>
      <c r="BRJ168" s="17"/>
      <c r="BRK168" s="17"/>
      <c r="BRL168" s="17"/>
      <c r="BRM168" s="17"/>
      <c r="BRN168" s="17"/>
      <c r="BRO168" s="17"/>
      <c r="BRP168" s="17"/>
      <c r="BRQ168" s="17"/>
      <c r="BRR168" s="17"/>
      <c r="BRS168" s="17"/>
      <c r="BRT168" s="17"/>
      <c r="BRU168" s="17"/>
      <c r="BRV168" s="17"/>
      <c r="BRW168" s="17"/>
      <c r="BRX168" s="17"/>
      <c r="BRY168" s="17"/>
      <c r="BRZ168" s="17"/>
      <c r="BSA168" s="17"/>
      <c r="BSB168" s="17"/>
      <c r="BSC168" s="17"/>
      <c r="BSD168" s="17"/>
      <c r="BSE168" s="17"/>
      <c r="BSF168" s="17"/>
      <c r="BSG168" s="17"/>
      <c r="BSH168" s="17"/>
      <c r="BSI168" s="17"/>
      <c r="BSJ168" s="17"/>
      <c r="BSK168" s="17"/>
      <c r="BSL168" s="17"/>
      <c r="BSM168" s="17"/>
      <c r="BSN168" s="17"/>
      <c r="BSO168" s="17"/>
      <c r="BSP168" s="17"/>
      <c r="BSQ168" s="17"/>
      <c r="BSR168" s="17"/>
      <c r="BSS168" s="17"/>
      <c r="BST168" s="17"/>
      <c r="BSU168" s="17"/>
      <c r="BSV168" s="17"/>
      <c r="BSW168" s="17"/>
      <c r="BSX168" s="17"/>
      <c r="BSY168" s="17"/>
      <c r="BSZ168" s="17"/>
      <c r="BTA168" s="17"/>
      <c r="BTB168" s="17"/>
      <c r="BTC168" s="17"/>
      <c r="BTD168" s="17"/>
      <c r="BTE168" s="17"/>
      <c r="BTF168" s="17"/>
      <c r="BTG168" s="17"/>
      <c r="BTH168" s="17"/>
      <c r="BTI168" s="17"/>
      <c r="BTJ168" s="17"/>
      <c r="BTK168" s="17"/>
      <c r="BTL168" s="17"/>
      <c r="BTM168" s="17"/>
      <c r="BTN168" s="17"/>
      <c r="BTO168" s="17"/>
      <c r="BTP168" s="17"/>
      <c r="BTQ168" s="17"/>
      <c r="BTR168" s="17"/>
      <c r="BTS168" s="17"/>
      <c r="BTT168" s="17"/>
      <c r="BTU168" s="17"/>
      <c r="BTV168" s="17"/>
      <c r="BTW168" s="17"/>
      <c r="BTX168" s="17"/>
      <c r="BTY168" s="17"/>
      <c r="BTZ168" s="17"/>
      <c r="BUA168" s="17"/>
      <c r="BUB168" s="17"/>
      <c r="BUC168" s="17"/>
      <c r="BUD168" s="17"/>
      <c r="BUE168" s="17"/>
      <c r="BUF168" s="17"/>
      <c r="BUG168" s="17"/>
      <c r="BUH168" s="17"/>
      <c r="BUI168" s="17"/>
      <c r="BUJ168" s="17"/>
      <c r="BUK168" s="17"/>
      <c r="BUL168" s="17"/>
      <c r="BUM168" s="17"/>
      <c r="BUN168" s="17"/>
      <c r="BUO168" s="17"/>
      <c r="BUP168" s="17"/>
      <c r="BUQ168" s="17"/>
      <c r="BUR168" s="17"/>
      <c r="BUS168" s="17"/>
      <c r="BUT168" s="17"/>
      <c r="BUU168" s="17"/>
      <c r="BUV168" s="17"/>
      <c r="BUW168" s="17"/>
      <c r="BUX168" s="17"/>
      <c r="BUY168" s="17"/>
      <c r="BUZ168" s="17"/>
      <c r="BVA168" s="17"/>
      <c r="BVB168" s="17"/>
      <c r="BVC168" s="17"/>
      <c r="BVD168" s="17"/>
      <c r="BVE168" s="17"/>
      <c r="BVF168" s="17"/>
      <c r="BVG168" s="17"/>
      <c r="BVH168" s="17"/>
      <c r="BVI168" s="17"/>
      <c r="BVJ168" s="17"/>
      <c r="BVK168" s="17"/>
      <c r="BVL168" s="17"/>
      <c r="BVM168" s="17"/>
      <c r="BVN168" s="17"/>
      <c r="BVO168" s="17"/>
      <c r="BVP168" s="17"/>
      <c r="BVQ168" s="17"/>
      <c r="BVR168" s="17"/>
      <c r="BVS168" s="17"/>
      <c r="BVT168" s="17"/>
      <c r="BVU168" s="17"/>
      <c r="BVV168" s="17"/>
      <c r="BVW168" s="17"/>
      <c r="BVX168" s="17"/>
      <c r="BVY168" s="17"/>
      <c r="BVZ168" s="17"/>
      <c r="BWA168" s="17"/>
      <c r="BWB168" s="17"/>
      <c r="BWC168" s="17"/>
      <c r="BWD168" s="17"/>
      <c r="BWE168" s="17"/>
      <c r="BWF168" s="17"/>
      <c r="BWG168" s="17"/>
      <c r="BWH168" s="17"/>
      <c r="BWI168" s="17"/>
      <c r="BWJ168" s="17"/>
      <c r="BWK168" s="17"/>
      <c r="BWL168" s="17"/>
      <c r="BWM168" s="17"/>
      <c r="BWN168" s="17"/>
      <c r="BWO168" s="17"/>
      <c r="BWP168" s="17"/>
      <c r="BWQ168" s="17"/>
      <c r="BWR168" s="17"/>
      <c r="BWS168" s="17"/>
      <c r="BWT168" s="17"/>
      <c r="BWU168" s="17"/>
      <c r="BWV168" s="17"/>
      <c r="BWW168" s="17"/>
      <c r="BWX168" s="17"/>
      <c r="BWY168" s="17"/>
      <c r="BWZ168" s="17"/>
      <c r="BXA168" s="17"/>
      <c r="BXB168" s="17"/>
      <c r="BXC168" s="17"/>
      <c r="BXD168" s="17"/>
      <c r="BXE168" s="17"/>
      <c r="BXF168" s="17"/>
      <c r="BXG168" s="17"/>
      <c r="BXH168" s="17"/>
      <c r="BXI168" s="17"/>
      <c r="BXJ168" s="17"/>
      <c r="BXK168" s="17"/>
      <c r="BXL168" s="17"/>
      <c r="BXM168" s="17"/>
      <c r="BXN168" s="17"/>
      <c r="BXO168" s="17"/>
      <c r="BXP168" s="17"/>
      <c r="BXQ168" s="17"/>
      <c r="BXR168" s="17"/>
      <c r="BXS168" s="17"/>
      <c r="BXT168" s="17"/>
      <c r="BXU168" s="17"/>
      <c r="BXV168" s="17"/>
      <c r="BXW168" s="17"/>
      <c r="BXX168" s="17"/>
      <c r="BXY168" s="17"/>
      <c r="BXZ168" s="17"/>
      <c r="BYA168" s="17"/>
      <c r="BYB168" s="17"/>
      <c r="BYC168" s="17"/>
      <c r="BYD168" s="17"/>
      <c r="BYE168" s="17"/>
      <c r="BYF168" s="17"/>
      <c r="BYG168" s="17"/>
      <c r="BYH168" s="17"/>
      <c r="BYI168" s="17"/>
      <c r="BYJ168" s="17"/>
      <c r="BYK168" s="17"/>
      <c r="BYL168" s="17"/>
      <c r="BYM168" s="17"/>
      <c r="BYN168" s="17"/>
      <c r="BYO168" s="17"/>
      <c r="BYP168" s="17"/>
      <c r="BYQ168" s="17"/>
      <c r="BYR168" s="17"/>
      <c r="BYS168" s="17"/>
      <c r="BYT168" s="17"/>
      <c r="BYU168" s="17"/>
      <c r="BYV168" s="17"/>
      <c r="BYW168" s="17"/>
      <c r="BYX168" s="17"/>
      <c r="BYY168" s="17"/>
      <c r="BYZ168" s="17"/>
      <c r="BZA168" s="17"/>
      <c r="BZB168" s="17"/>
      <c r="BZC168" s="17"/>
      <c r="BZD168" s="17"/>
      <c r="BZE168" s="17"/>
      <c r="BZF168" s="17"/>
      <c r="BZG168" s="17"/>
      <c r="BZH168" s="17"/>
      <c r="BZI168" s="17"/>
      <c r="BZJ168" s="17"/>
      <c r="BZK168" s="17"/>
      <c r="BZL168" s="17"/>
      <c r="BZM168" s="17"/>
      <c r="BZN168" s="17"/>
      <c r="BZO168" s="17"/>
      <c r="BZP168" s="17"/>
      <c r="BZQ168" s="17"/>
      <c r="BZR168" s="17"/>
      <c r="BZS168" s="17"/>
      <c r="BZT168" s="17"/>
      <c r="BZU168" s="17"/>
      <c r="BZV168" s="17"/>
      <c r="BZW168" s="17"/>
      <c r="BZX168" s="17"/>
      <c r="BZY168" s="17"/>
      <c r="BZZ168" s="17"/>
      <c r="CAA168" s="17"/>
      <c r="CAB168" s="17"/>
      <c r="CAC168" s="17"/>
      <c r="CAD168" s="17"/>
      <c r="CAE168" s="17"/>
      <c r="CAF168" s="17"/>
      <c r="CAG168" s="17"/>
      <c r="CAH168" s="17"/>
      <c r="CAI168" s="17"/>
      <c r="CAJ168" s="17"/>
      <c r="CAK168" s="17"/>
      <c r="CAL168" s="17"/>
      <c r="CAM168" s="17"/>
      <c r="CAN168" s="17"/>
      <c r="CAO168" s="17"/>
      <c r="CAP168" s="17"/>
      <c r="CAQ168" s="17"/>
      <c r="CAR168" s="17"/>
      <c r="CAS168" s="17"/>
      <c r="CAT168" s="17"/>
      <c r="CAU168" s="17"/>
      <c r="CAV168" s="17"/>
      <c r="CAW168" s="17"/>
      <c r="CAX168" s="17"/>
      <c r="CAY168" s="17"/>
      <c r="CAZ168" s="17"/>
      <c r="CBA168" s="17"/>
      <c r="CBB168" s="17"/>
      <c r="CBC168" s="17"/>
      <c r="CBD168" s="17"/>
      <c r="CBE168" s="17"/>
      <c r="CBF168" s="17"/>
      <c r="CBG168" s="17"/>
      <c r="CBH168" s="17"/>
      <c r="CBI168" s="17"/>
      <c r="CBJ168" s="17"/>
      <c r="CBK168" s="17"/>
      <c r="CBL168" s="17"/>
      <c r="CBM168" s="17"/>
      <c r="CBN168" s="17"/>
      <c r="CBO168" s="17"/>
      <c r="CBP168" s="17"/>
      <c r="CBQ168" s="17"/>
      <c r="CBR168" s="17"/>
      <c r="CBS168" s="17"/>
      <c r="CBT168" s="17"/>
      <c r="CBU168" s="17"/>
      <c r="CBV168" s="17"/>
      <c r="CBW168" s="17"/>
      <c r="CBX168" s="17"/>
      <c r="CBY168" s="17"/>
      <c r="CBZ168" s="17"/>
      <c r="CCA168" s="17"/>
      <c r="CCB168" s="17"/>
      <c r="CCC168" s="17"/>
      <c r="CCD168" s="17"/>
      <c r="CCE168" s="17"/>
      <c r="CCF168" s="17"/>
      <c r="CCG168" s="17"/>
      <c r="CCH168" s="17"/>
      <c r="CCI168" s="17"/>
      <c r="CCJ168" s="17"/>
      <c r="CCK168" s="17"/>
      <c r="CCL168" s="17"/>
      <c r="CCM168" s="17"/>
      <c r="CCN168" s="17"/>
      <c r="CCO168" s="17"/>
      <c r="CCP168" s="17"/>
      <c r="CCQ168" s="17"/>
      <c r="CCR168" s="17"/>
      <c r="CCS168" s="17"/>
      <c r="CCT168" s="17"/>
      <c r="CCU168" s="17"/>
      <c r="CCV168" s="17"/>
      <c r="CCW168" s="17"/>
      <c r="CCX168" s="17"/>
      <c r="CCY168" s="17"/>
      <c r="CCZ168" s="17"/>
      <c r="CDA168" s="17"/>
      <c r="CDB168" s="17"/>
      <c r="CDC168" s="17"/>
      <c r="CDD168" s="17"/>
      <c r="CDE168" s="17"/>
      <c r="CDF168" s="17"/>
      <c r="CDG168" s="17"/>
      <c r="CDH168" s="17"/>
      <c r="CDI168" s="17"/>
      <c r="CDJ168" s="17"/>
      <c r="CDK168" s="17"/>
      <c r="CDL168" s="17"/>
      <c r="CDM168" s="17"/>
      <c r="CDN168" s="17"/>
      <c r="CDO168" s="17"/>
      <c r="CDP168" s="17"/>
      <c r="CDQ168" s="17"/>
      <c r="CDR168" s="17"/>
      <c r="CDS168" s="17"/>
      <c r="CDT168" s="17"/>
      <c r="CDU168" s="17"/>
      <c r="CDV168" s="17"/>
      <c r="CDW168" s="17"/>
      <c r="CDX168" s="17"/>
      <c r="CDY168" s="17"/>
      <c r="CDZ168" s="17"/>
      <c r="CEA168" s="17"/>
      <c r="CEB168" s="17"/>
      <c r="CEC168" s="17"/>
      <c r="CED168" s="17"/>
      <c r="CEE168" s="17"/>
      <c r="CEF168" s="17"/>
      <c r="CEG168" s="17"/>
      <c r="CEH168" s="17"/>
      <c r="CEI168" s="17"/>
      <c r="CEJ168" s="17"/>
      <c r="CEK168" s="17"/>
      <c r="CEL168" s="17"/>
      <c r="CEM168" s="17"/>
      <c r="CEN168" s="17"/>
      <c r="CEO168" s="17"/>
      <c r="CEP168" s="17"/>
      <c r="CEQ168" s="17"/>
      <c r="CER168" s="17"/>
      <c r="CES168" s="17"/>
      <c r="CET168" s="17"/>
      <c r="CEU168" s="17"/>
      <c r="CEV168" s="17"/>
      <c r="CEW168" s="17"/>
      <c r="CEX168" s="17"/>
      <c r="CEY168" s="17"/>
      <c r="CEZ168" s="17"/>
      <c r="CFA168" s="17"/>
      <c r="CFB168" s="17"/>
      <c r="CFC168" s="17"/>
      <c r="CFD168" s="17"/>
      <c r="CFE168" s="17"/>
      <c r="CFF168" s="17"/>
      <c r="CFG168" s="17"/>
      <c r="CFH168" s="17"/>
      <c r="CFI168" s="17"/>
      <c r="CFJ168" s="17"/>
      <c r="CFK168" s="17"/>
      <c r="CFL168" s="17"/>
      <c r="CFM168" s="17"/>
      <c r="CFN168" s="17"/>
      <c r="CFO168" s="17"/>
      <c r="CFP168" s="17"/>
      <c r="CFQ168" s="17"/>
      <c r="CFR168" s="17"/>
      <c r="CFS168" s="17"/>
      <c r="CFT168" s="17"/>
      <c r="CFU168" s="17"/>
      <c r="CFV168" s="17"/>
      <c r="CFW168" s="17"/>
      <c r="CFX168" s="17"/>
      <c r="CFY168" s="17"/>
      <c r="CFZ168" s="17"/>
      <c r="CGA168" s="17"/>
      <c r="CGB168" s="17"/>
      <c r="CGC168" s="17"/>
      <c r="CGD168" s="17"/>
      <c r="CGE168" s="17"/>
      <c r="CGF168" s="17"/>
      <c r="CGG168" s="17"/>
      <c r="CGH168" s="17"/>
      <c r="CGI168" s="17"/>
      <c r="CGJ168" s="17"/>
      <c r="CGK168" s="17"/>
      <c r="CGL168" s="17"/>
      <c r="CGM168" s="17"/>
      <c r="CGN168" s="17"/>
      <c r="CGO168" s="17"/>
      <c r="CGP168" s="17"/>
      <c r="CGQ168" s="17"/>
      <c r="CGR168" s="17"/>
      <c r="CGS168" s="17"/>
      <c r="CGT168" s="17"/>
      <c r="CGU168" s="17"/>
      <c r="CGV168" s="17"/>
      <c r="CGW168" s="17"/>
      <c r="CGX168" s="17"/>
      <c r="CGY168" s="17"/>
      <c r="CGZ168" s="17"/>
      <c r="CHA168" s="17"/>
      <c r="CHB168" s="17"/>
      <c r="CHC168" s="17"/>
      <c r="CHD168" s="17"/>
      <c r="CHE168" s="17"/>
      <c r="CHF168" s="17"/>
      <c r="CHG168" s="17"/>
      <c r="CHH168" s="17"/>
      <c r="CHI168" s="17"/>
      <c r="CHJ168" s="17"/>
      <c r="CHK168" s="17"/>
      <c r="CHL168" s="17"/>
      <c r="CHM168" s="17"/>
      <c r="CHN168" s="17"/>
      <c r="CHO168" s="17"/>
      <c r="CHP168" s="17"/>
      <c r="CHQ168" s="17"/>
      <c r="CHR168" s="17"/>
      <c r="CHS168" s="17"/>
      <c r="CHT168" s="17"/>
      <c r="CHU168" s="17"/>
      <c r="CHV168" s="17"/>
      <c r="CHW168" s="17"/>
      <c r="CHX168" s="17"/>
      <c r="CHY168" s="17"/>
      <c r="CHZ168" s="17"/>
      <c r="CIA168" s="17"/>
      <c r="CIB168" s="17"/>
      <c r="CIC168" s="17"/>
      <c r="CID168" s="17"/>
      <c r="CIE168" s="17"/>
      <c r="CIF168" s="17"/>
      <c r="CIG168" s="17"/>
      <c r="CIH168" s="17"/>
      <c r="CII168" s="17"/>
      <c r="CIJ168" s="17"/>
      <c r="CIK168" s="17"/>
      <c r="CIL168" s="17"/>
      <c r="CIM168" s="17"/>
      <c r="CIN168" s="17"/>
      <c r="CIO168" s="17"/>
      <c r="CIP168" s="17"/>
      <c r="CIQ168" s="17"/>
      <c r="CIR168" s="17"/>
      <c r="CIS168" s="17"/>
      <c r="CIT168" s="17"/>
      <c r="CIU168" s="17"/>
      <c r="CIV168" s="17"/>
      <c r="CIW168" s="17"/>
      <c r="CIX168" s="17"/>
      <c r="CIY168" s="17"/>
      <c r="CIZ168" s="17"/>
      <c r="CJA168" s="17"/>
      <c r="CJB168" s="17"/>
      <c r="CJC168" s="17"/>
      <c r="CJD168" s="17"/>
      <c r="CJE168" s="17"/>
      <c r="CJF168" s="17"/>
      <c r="CJG168" s="17"/>
      <c r="CJH168" s="17"/>
      <c r="CJI168" s="17"/>
      <c r="CJJ168" s="17"/>
      <c r="CJK168" s="17"/>
      <c r="CJL168" s="17"/>
      <c r="CJM168" s="17"/>
      <c r="CJN168" s="17"/>
      <c r="CJO168" s="17"/>
      <c r="CJP168" s="17"/>
      <c r="CJQ168" s="17"/>
      <c r="CJR168" s="17"/>
      <c r="CJS168" s="17"/>
      <c r="CJT168" s="17"/>
      <c r="CJU168" s="17"/>
      <c r="CJV168" s="17"/>
      <c r="CJW168" s="17"/>
      <c r="CJX168" s="17"/>
      <c r="CJY168" s="17"/>
      <c r="CJZ168" s="17"/>
      <c r="CKA168" s="17"/>
      <c r="CKB168" s="17"/>
      <c r="CKC168" s="17"/>
      <c r="CKD168" s="17"/>
      <c r="CKE168" s="17"/>
      <c r="CKF168" s="17"/>
      <c r="CKG168" s="17"/>
      <c r="CKH168" s="17"/>
      <c r="CKI168" s="17"/>
      <c r="CKJ168" s="17"/>
      <c r="CKK168" s="17"/>
      <c r="CKL168" s="17"/>
      <c r="CKM168" s="17"/>
      <c r="CKN168" s="17"/>
      <c r="CKO168" s="17"/>
      <c r="CKP168" s="17"/>
      <c r="CKQ168" s="17"/>
      <c r="CKR168" s="17"/>
      <c r="CKS168" s="17"/>
      <c r="CKT168" s="17"/>
      <c r="CKU168" s="17"/>
      <c r="CKV168" s="17"/>
      <c r="CKW168" s="17"/>
      <c r="CKX168" s="17"/>
      <c r="CKY168" s="17"/>
      <c r="CKZ168" s="17"/>
      <c r="CLA168" s="17"/>
      <c r="CLB168" s="17"/>
      <c r="CLC168" s="17"/>
      <c r="CLD168" s="17"/>
      <c r="CLE168" s="17"/>
      <c r="CLF168" s="17"/>
      <c r="CLG168" s="17"/>
      <c r="CLH168" s="17"/>
      <c r="CLI168" s="17"/>
      <c r="CLJ168" s="17"/>
      <c r="CLK168" s="17"/>
      <c r="CLL168" s="17"/>
      <c r="CLM168" s="17"/>
      <c r="CLN168" s="17"/>
      <c r="CLO168" s="17"/>
      <c r="CLP168" s="17"/>
      <c r="CLQ168" s="17"/>
      <c r="CLR168" s="17"/>
      <c r="CLS168" s="17"/>
      <c r="CLT168" s="17"/>
      <c r="CLU168" s="17"/>
      <c r="CLV168" s="17"/>
      <c r="CLW168" s="17"/>
      <c r="CLX168" s="17"/>
      <c r="CLY168" s="17"/>
      <c r="CLZ168" s="17"/>
      <c r="CMA168" s="17"/>
      <c r="CMB168" s="17"/>
      <c r="CMC168" s="17"/>
      <c r="CMD168" s="17"/>
      <c r="CME168" s="17"/>
      <c r="CMF168" s="17"/>
      <c r="CMG168" s="17"/>
      <c r="CMH168" s="17"/>
      <c r="CMI168" s="17"/>
      <c r="CMJ168" s="17"/>
      <c r="CMK168" s="17"/>
      <c r="CML168" s="17"/>
      <c r="CMM168" s="17"/>
      <c r="CMN168" s="17"/>
      <c r="CMO168" s="17"/>
      <c r="CMP168" s="17"/>
      <c r="CMQ168" s="17"/>
      <c r="CMR168" s="17"/>
      <c r="CMS168" s="17"/>
      <c r="CMT168" s="17"/>
      <c r="CMU168" s="17"/>
      <c r="CMV168" s="17"/>
      <c r="CMW168" s="17"/>
      <c r="CMX168" s="17"/>
      <c r="CMY168" s="17"/>
      <c r="CMZ168" s="17"/>
      <c r="CNA168" s="17"/>
      <c r="CNB168" s="17"/>
      <c r="CNC168" s="17"/>
      <c r="CND168" s="17"/>
      <c r="CNE168" s="17"/>
      <c r="CNF168" s="17"/>
      <c r="CNG168" s="17"/>
      <c r="CNH168" s="17"/>
      <c r="CNI168" s="17"/>
      <c r="CNJ168" s="17"/>
      <c r="CNK168" s="17"/>
      <c r="CNL168" s="17"/>
      <c r="CNM168" s="17"/>
      <c r="CNN168" s="17"/>
      <c r="CNO168" s="17"/>
      <c r="CNP168" s="17"/>
      <c r="CNQ168" s="17"/>
      <c r="CNR168" s="17"/>
      <c r="CNS168" s="17"/>
      <c r="CNT168" s="17"/>
      <c r="CNU168" s="17"/>
      <c r="CNV168" s="17"/>
      <c r="CNW168" s="17"/>
      <c r="CNX168" s="17"/>
      <c r="CNY168" s="17"/>
      <c r="CNZ168" s="17"/>
      <c r="COA168" s="17"/>
      <c r="COB168" s="17"/>
      <c r="COC168" s="17"/>
      <c r="COD168" s="17"/>
      <c r="COE168" s="17"/>
      <c r="COF168" s="17"/>
      <c r="COG168" s="17"/>
      <c r="COH168" s="17"/>
      <c r="COI168" s="17"/>
      <c r="COJ168" s="17"/>
      <c r="COK168" s="17"/>
      <c r="COL168" s="17"/>
      <c r="COM168" s="17"/>
      <c r="CON168" s="17"/>
      <c r="COO168" s="17"/>
      <c r="COP168" s="17"/>
      <c r="COQ168" s="17"/>
      <c r="COR168" s="17"/>
      <c r="COS168" s="17"/>
      <c r="COT168" s="17"/>
      <c r="COU168" s="17"/>
      <c r="COV168" s="17"/>
      <c r="COW168" s="17"/>
      <c r="COX168" s="17"/>
      <c r="COY168" s="17"/>
      <c r="COZ168" s="17"/>
      <c r="CPA168" s="17"/>
      <c r="CPB168" s="17"/>
      <c r="CPC168" s="17"/>
      <c r="CPD168" s="17"/>
      <c r="CPE168" s="17"/>
      <c r="CPF168" s="17"/>
      <c r="CPG168" s="17"/>
      <c r="CPH168" s="17"/>
      <c r="CPI168" s="17"/>
      <c r="CPJ168" s="17"/>
      <c r="CPK168" s="17"/>
      <c r="CPL168" s="17"/>
      <c r="CPM168" s="17"/>
      <c r="CPN168" s="17"/>
      <c r="CPO168" s="17"/>
      <c r="CPP168" s="17"/>
      <c r="CPQ168" s="17"/>
      <c r="CPR168" s="17"/>
      <c r="CPS168" s="17"/>
      <c r="CPT168" s="17"/>
      <c r="CPU168" s="17"/>
      <c r="CPV168" s="17"/>
      <c r="CPW168" s="17"/>
      <c r="CPX168" s="17"/>
      <c r="CPY168" s="17"/>
      <c r="CPZ168" s="17"/>
      <c r="CQA168" s="17"/>
      <c r="CQB168" s="17"/>
      <c r="CQC168" s="17"/>
      <c r="CQD168" s="17"/>
      <c r="CQE168" s="17"/>
      <c r="CQF168" s="17"/>
      <c r="CQG168" s="17"/>
      <c r="CQH168" s="17"/>
      <c r="CQI168" s="17"/>
      <c r="CQJ168" s="17"/>
      <c r="CQK168" s="17"/>
      <c r="CQL168" s="17"/>
      <c r="CQM168" s="17"/>
      <c r="CQN168" s="17"/>
      <c r="CQO168" s="17"/>
      <c r="CQP168" s="17"/>
      <c r="CQQ168" s="17"/>
      <c r="CQR168" s="17"/>
      <c r="CQS168" s="17"/>
      <c r="CQT168" s="17"/>
      <c r="CQU168" s="17"/>
      <c r="CQV168" s="17"/>
      <c r="CQW168" s="17"/>
      <c r="CQX168" s="17"/>
      <c r="CQY168" s="17"/>
      <c r="CQZ168" s="17"/>
      <c r="CRA168" s="17"/>
      <c r="CRB168" s="17"/>
      <c r="CRC168" s="17"/>
      <c r="CRD168" s="17"/>
      <c r="CRE168" s="17"/>
      <c r="CRF168" s="17"/>
      <c r="CRG168" s="17"/>
      <c r="CRH168" s="17"/>
      <c r="CRI168" s="17"/>
      <c r="CRJ168" s="17"/>
      <c r="CRK168" s="17"/>
      <c r="CRL168" s="17"/>
      <c r="CRM168" s="17"/>
      <c r="CRN168" s="17"/>
      <c r="CRO168" s="17"/>
      <c r="CRP168" s="17"/>
      <c r="CRQ168" s="17"/>
      <c r="CRR168" s="17"/>
      <c r="CRS168" s="17"/>
      <c r="CRT168" s="17"/>
      <c r="CRU168" s="17"/>
      <c r="CRV168" s="17"/>
      <c r="CRW168" s="17"/>
      <c r="CRX168" s="17"/>
      <c r="CRY168" s="17"/>
      <c r="CRZ168" s="17"/>
      <c r="CSA168" s="17"/>
      <c r="CSB168" s="17"/>
      <c r="CSC168" s="17"/>
      <c r="CSD168" s="17"/>
      <c r="CSE168" s="17"/>
      <c r="CSF168" s="17"/>
      <c r="CSG168" s="17"/>
      <c r="CSH168" s="17"/>
      <c r="CSI168" s="17"/>
      <c r="CSJ168" s="17"/>
      <c r="CSK168" s="17"/>
      <c r="CSL168" s="17"/>
      <c r="CSM168" s="17"/>
      <c r="CSN168" s="17"/>
      <c r="CSO168" s="17"/>
      <c r="CSP168" s="17"/>
      <c r="CSQ168" s="17"/>
      <c r="CSR168" s="17"/>
      <c r="CSS168" s="17"/>
      <c r="CST168" s="17"/>
      <c r="CSU168" s="17"/>
      <c r="CSV168" s="17"/>
      <c r="CSW168" s="17"/>
      <c r="CSX168" s="17"/>
      <c r="CSY168" s="17"/>
      <c r="CSZ168" s="17"/>
      <c r="CTA168" s="17"/>
      <c r="CTB168" s="17"/>
      <c r="CTC168" s="17"/>
      <c r="CTD168" s="17"/>
      <c r="CTE168" s="17"/>
      <c r="CTF168" s="17"/>
      <c r="CTG168" s="17"/>
      <c r="CTH168" s="17"/>
      <c r="CTI168" s="17"/>
      <c r="CTJ168" s="17"/>
      <c r="CTK168" s="17"/>
      <c r="CTL168" s="17"/>
      <c r="CTM168" s="17"/>
      <c r="CTN168" s="17"/>
      <c r="CTO168" s="17"/>
      <c r="CTP168" s="17"/>
      <c r="CTQ168" s="17"/>
      <c r="CTR168" s="17"/>
      <c r="CTS168" s="17"/>
      <c r="CTT168" s="17"/>
      <c r="CTU168" s="17"/>
      <c r="CTV168" s="17"/>
      <c r="CTW168" s="17"/>
      <c r="CTX168" s="17"/>
    </row>
    <row r="169" spans="1:2572" s="15" customFormat="1" ht="24" customHeight="1">
      <c r="A169" s="21">
        <v>45393</v>
      </c>
      <c r="B169" s="8" t="s">
        <v>14</v>
      </c>
      <c r="C169" s="8" t="s">
        <v>22</v>
      </c>
      <c r="D169" s="8">
        <v>300</v>
      </c>
      <c r="E169" s="9" t="s">
        <v>16</v>
      </c>
      <c r="F169" s="8" t="s">
        <v>10</v>
      </c>
    </row>
    <row r="170" spans="1:2572" s="15" customFormat="1" ht="24" customHeight="1">
      <c r="A170" s="21">
        <v>45393</v>
      </c>
      <c r="B170" s="8" t="s">
        <v>183</v>
      </c>
      <c r="C170" s="8" t="s">
        <v>181</v>
      </c>
      <c r="D170" s="8">
        <v>520</v>
      </c>
      <c r="E170" s="9" t="s">
        <v>184</v>
      </c>
      <c r="F170" s="8" t="s">
        <v>10</v>
      </c>
    </row>
    <row r="171" spans="1:2572" s="15" customFormat="1" ht="24" customHeight="1">
      <c r="A171" s="21">
        <v>45394</v>
      </c>
      <c r="B171" s="8" t="s">
        <v>183</v>
      </c>
      <c r="C171" s="8" t="s">
        <v>181</v>
      </c>
      <c r="D171" s="8">
        <v>138</v>
      </c>
      <c r="E171" s="9" t="s">
        <v>184</v>
      </c>
      <c r="F171" s="8" t="s">
        <v>10</v>
      </c>
    </row>
    <row r="172" spans="1:2572" s="15" customFormat="1" ht="24" customHeight="1">
      <c r="A172" s="21">
        <v>45394</v>
      </c>
      <c r="B172" s="8" t="s">
        <v>14</v>
      </c>
      <c r="C172" s="8" t="s">
        <v>54</v>
      </c>
      <c r="D172" s="8">
        <v>225</v>
      </c>
      <c r="E172" s="9" t="s">
        <v>16</v>
      </c>
      <c r="F172" s="8" t="s">
        <v>10</v>
      </c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7"/>
      <c r="IV172" s="17"/>
      <c r="IW172" s="17"/>
      <c r="IX172" s="17"/>
      <c r="IY172" s="17"/>
      <c r="IZ172" s="17"/>
      <c r="JA172" s="17"/>
      <c r="JB172" s="17"/>
      <c r="JC172" s="17"/>
      <c r="JD172" s="17"/>
      <c r="JE172" s="17"/>
      <c r="JF172" s="17"/>
      <c r="JG172" s="17"/>
      <c r="JH172" s="17"/>
      <c r="JI172" s="17"/>
      <c r="JJ172" s="17"/>
      <c r="JK172" s="17"/>
      <c r="JL172" s="17"/>
      <c r="JM172" s="17"/>
      <c r="JN172" s="17"/>
      <c r="JO172" s="17"/>
      <c r="JP172" s="17"/>
      <c r="JQ172" s="17"/>
      <c r="JR172" s="17"/>
      <c r="JS172" s="17"/>
      <c r="JT172" s="17"/>
      <c r="JU172" s="17"/>
      <c r="JV172" s="17"/>
      <c r="JW172" s="17"/>
      <c r="JX172" s="17"/>
      <c r="JY172" s="17"/>
      <c r="JZ172" s="17"/>
      <c r="KA172" s="17"/>
      <c r="KB172" s="17"/>
      <c r="KC172" s="17"/>
      <c r="KD172" s="17"/>
      <c r="KE172" s="17"/>
      <c r="KF172" s="17"/>
      <c r="KG172" s="17"/>
      <c r="KH172" s="17"/>
      <c r="KI172" s="17"/>
      <c r="KJ172" s="17"/>
      <c r="KK172" s="17"/>
      <c r="KL172" s="17"/>
      <c r="KM172" s="17"/>
      <c r="KN172" s="17"/>
      <c r="KO172" s="17"/>
      <c r="KP172" s="17"/>
      <c r="KQ172" s="17"/>
      <c r="KR172" s="17"/>
      <c r="KS172" s="17"/>
      <c r="KT172" s="17"/>
      <c r="KU172" s="17"/>
      <c r="KV172" s="17"/>
      <c r="KW172" s="17"/>
      <c r="KX172" s="17"/>
      <c r="KY172" s="17"/>
      <c r="KZ172" s="17"/>
      <c r="LA172" s="17"/>
      <c r="LB172" s="17"/>
      <c r="LC172" s="17"/>
      <c r="LD172" s="17"/>
      <c r="LE172" s="17"/>
      <c r="LF172" s="17"/>
      <c r="LG172" s="17"/>
      <c r="LH172" s="17"/>
      <c r="LI172" s="17"/>
      <c r="LJ172" s="17"/>
      <c r="LK172" s="17"/>
      <c r="LL172" s="17"/>
      <c r="LM172" s="17"/>
      <c r="LN172" s="17"/>
      <c r="LO172" s="17"/>
      <c r="LP172" s="17"/>
      <c r="LQ172" s="17"/>
      <c r="LR172" s="17"/>
      <c r="LS172" s="17"/>
      <c r="LT172" s="17"/>
      <c r="LU172" s="17"/>
      <c r="LV172" s="17"/>
      <c r="LW172" s="17"/>
      <c r="LX172" s="17"/>
      <c r="LY172" s="17"/>
      <c r="LZ172" s="17"/>
      <c r="MA172" s="17"/>
      <c r="MB172" s="17"/>
      <c r="MC172" s="17"/>
      <c r="MD172" s="17"/>
      <c r="ME172" s="17"/>
      <c r="MF172" s="17"/>
      <c r="MG172" s="17"/>
      <c r="MH172" s="17"/>
      <c r="MI172" s="17"/>
      <c r="MJ172" s="17"/>
      <c r="MK172" s="17"/>
      <c r="ML172" s="17"/>
      <c r="MM172" s="17"/>
      <c r="MN172" s="17"/>
      <c r="MO172" s="17"/>
      <c r="MP172" s="17"/>
      <c r="MQ172" s="17"/>
      <c r="MR172" s="17"/>
      <c r="MS172" s="17"/>
      <c r="MT172" s="17"/>
      <c r="MU172" s="17"/>
      <c r="MV172" s="17"/>
      <c r="MW172" s="17"/>
      <c r="MX172" s="17"/>
      <c r="MY172" s="17"/>
      <c r="MZ172" s="17"/>
      <c r="NA172" s="17"/>
      <c r="NB172" s="17"/>
      <c r="NC172" s="17"/>
      <c r="ND172" s="17"/>
      <c r="NE172" s="17"/>
      <c r="NF172" s="17"/>
      <c r="NG172" s="17"/>
      <c r="NH172" s="17"/>
      <c r="NI172" s="17"/>
      <c r="NJ172" s="17"/>
      <c r="NK172" s="17"/>
      <c r="NL172" s="17"/>
      <c r="NM172" s="17"/>
      <c r="NN172" s="17"/>
      <c r="NO172" s="17"/>
      <c r="NP172" s="17"/>
      <c r="NQ172" s="17"/>
      <c r="NR172" s="17"/>
      <c r="NS172" s="17"/>
      <c r="NT172" s="17"/>
      <c r="NU172" s="17"/>
      <c r="NV172" s="17"/>
      <c r="NW172" s="17"/>
      <c r="NX172" s="17"/>
      <c r="NY172" s="17"/>
      <c r="NZ172" s="17"/>
      <c r="OA172" s="17"/>
      <c r="OB172" s="17"/>
      <c r="OC172" s="17"/>
      <c r="OD172" s="17"/>
      <c r="OE172" s="17"/>
      <c r="OF172" s="17"/>
      <c r="OG172" s="17"/>
      <c r="OH172" s="17"/>
      <c r="OI172" s="17"/>
      <c r="OJ172" s="17"/>
      <c r="OK172" s="17"/>
      <c r="OL172" s="17"/>
      <c r="OM172" s="17"/>
      <c r="ON172" s="17"/>
      <c r="OO172" s="17"/>
      <c r="OP172" s="17"/>
      <c r="OQ172" s="17"/>
      <c r="OR172" s="17"/>
      <c r="OS172" s="17"/>
      <c r="OT172" s="17"/>
      <c r="OU172" s="17"/>
      <c r="OV172" s="17"/>
      <c r="OW172" s="17"/>
      <c r="OX172" s="17"/>
      <c r="OY172" s="17"/>
      <c r="OZ172" s="17"/>
      <c r="PA172" s="17"/>
      <c r="PB172" s="17"/>
      <c r="PC172" s="17"/>
      <c r="PD172" s="17"/>
      <c r="PE172" s="17"/>
      <c r="PF172" s="17"/>
      <c r="PG172" s="17"/>
      <c r="PH172" s="17"/>
      <c r="PI172" s="17"/>
      <c r="PJ172" s="17"/>
      <c r="PK172" s="17"/>
      <c r="PL172" s="17"/>
      <c r="PM172" s="17"/>
      <c r="PN172" s="17"/>
      <c r="PO172" s="17"/>
      <c r="PP172" s="17"/>
      <c r="PQ172" s="17"/>
      <c r="PR172" s="17"/>
      <c r="PS172" s="17"/>
      <c r="PT172" s="17"/>
      <c r="PU172" s="17"/>
      <c r="PV172" s="17"/>
      <c r="PW172" s="17"/>
      <c r="PX172" s="17"/>
      <c r="PY172" s="17"/>
      <c r="PZ172" s="17"/>
      <c r="QA172" s="17"/>
      <c r="QB172" s="17"/>
      <c r="QC172" s="17"/>
      <c r="QD172" s="17"/>
      <c r="QE172" s="17"/>
      <c r="QF172" s="17"/>
      <c r="QG172" s="17"/>
      <c r="QH172" s="17"/>
      <c r="QI172" s="17"/>
      <c r="QJ172" s="17"/>
      <c r="QK172" s="17"/>
      <c r="QL172" s="17"/>
      <c r="QM172" s="17"/>
      <c r="QN172" s="17"/>
      <c r="QO172" s="17"/>
      <c r="QP172" s="17"/>
      <c r="QQ172" s="17"/>
      <c r="QR172" s="17"/>
      <c r="QS172" s="17"/>
      <c r="QT172" s="17"/>
      <c r="QU172" s="17"/>
      <c r="QV172" s="17"/>
      <c r="QW172" s="17"/>
      <c r="QX172" s="17"/>
      <c r="QY172" s="17"/>
      <c r="QZ172" s="17"/>
      <c r="RA172" s="17"/>
      <c r="RB172" s="17"/>
      <c r="RC172" s="17"/>
      <c r="RD172" s="17"/>
      <c r="RE172" s="17"/>
      <c r="RF172" s="17"/>
      <c r="RG172" s="17"/>
      <c r="RH172" s="17"/>
      <c r="RI172" s="17"/>
      <c r="RJ172" s="17"/>
      <c r="RK172" s="17"/>
      <c r="RL172" s="17"/>
      <c r="RM172" s="17"/>
      <c r="RN172" s="17"/>
      <c r="RO172" s="17"/>
      <c r="RP172" s="17"/>
      <c r="RQ172" s="17"/>
      <c r="RR172" s="17"/>
      <c r="RS172" s="17"/>
      <c r="RT172" s="17"/>
      <c r="RU172" s="17"/>
      <c r="RV172" s="17"/>
      <c r="RW172" s="17"/>
      <c r="RX172" s="17"/>
      <c r="RY172" s="17"/>
      <c r="RZ172" s="17"/>
      <c r="SA172" s="17"/>
      <c r="SB172" s="17"/>
      <c r="SC172" s="17"/>
      <c r="SD172" s="17"/>
      <c r="SE172" s="17"/>
      <c r="SF172" s="17"/>
      <c r="SG172" s="17"/>
      <c r="SH172" s="17"/>
      <c r="SI172" s="17"/>
      <c r="SJ172" s="17"/>
      <c r="SK172" s="17"/>
      <c r="SL172" s="17"/>
      <c r="SM172" s="17"/>
      <c r="SN172" s="17"/>
      <c r="SO172" s="17"/>
      <c r="SP172" s="17"/>
      <c r="SQ172" s="17"/>
      <c r="SR172" s="17"/>
      <c r="SS172" s="17"/>
      <c r="ST172" s="17"/>
      <c r="SU172" s="17"/>
      <c r="SV172" s="17"/>
      <c r="SW172" s="17"/>
      <c r="SX172" s="17"/>
      <c r="SY172" s="17"/>
      <c r="SZ172" s="17"/>
      <c r="TA172" s="17"/>
      <c r="TB172" s="17"/>
      <c r="TC172" s="17"/>
      <c r="TD172" s="17"/>
      <c r="TE172" s="17"/>
      <c r="TF172" s="17"/>
      <c r="TG172" s="17"/>
      <c r="TH172" s="17"/>
      <c r="TI172" s="17"/>
      <c r="TJ172" s="17"/>
      <c r="TK172" s="17"/>
      <c r="TL172" s="17"/>
      <c r="TM172" s="17"/>
      <c r="TN172" s="17"/>
      <c r="TO172" s="17"/>
      <c r="TP172" s="17"/>
      <c r="TQ172" s="17"/>
      <c r="TR172" s="17"/>
      <c r="TS172" s="17"/>
      <c r="TT172" s="17"/>
      <c r="TU172" s="17"/>
      <c r="TV172" s="17"/>
      <c r="TW172" s="17"/>
      <c r="TX172" s="17"/>
      <c r="TY172" s="17"/>
      <c r="TZ172" s="17"/>
      <c r="UA172" s="17"/>
      <c r="UB172" s="17"/>
      <c r="UC172" s="17"/>
      <c r="UD172" s="17"/>
      <c r="UE172" s="17"/>
      <c r="UF172" s="17"/>
      <c r="UG172" s="17"/>
      <c r="UH172" s="17"/>
      <c r="UI172" s="17"/>
      <c r="UJ172" s="17"/>
      <c r="UK172" s="17"/>
      <c r="UL172" s="17"/>
      <c r="UM172" s="17"/>
      <c r="UN172" s="17"/>
      <c r="UO172" s="17"/>
      <c r="UP172" s="17"/>
      <c r="UQ172" s="17"/>
      <c r="UR172" s="17"/>
      <c r="US172" s="17"/>
      <c r="UT172" s="17"/>
      <c r="UU172" s="17"/>
      <c r="UV172" s="17"/>
      <c r="UW172" s="17"/>
      <c r="UX172" s="17"/>
      <c r="UY172" s="17"/>
      <c r="UZ172" s="17"/>
      <c r="VA172" s="17"/>
      <c r="VB172" s="17"/>
      <c r="VC172" s="17"/>
      <c r="VD172" s="17"/>
      <c r="VE172" s="17"/>
      <c r="VF172" s="17"/>
      <c r="VG172" s="17"/>
      <c r="VH172" s="17"/>
      <c r="VI172" s="17"/>
      <c r="VJ172" s="17"/>
      <c r="VK172" s="17"/>
      <c r="VL172" s="17"/>
      <c r="VM172" s="17"/>
      <c r="VN172" s="17"/>
      <c r="VO172" s="17"/>
      <c r="VP172" s="17"/>
      <c r="VQ172" s="17"/>
      <c r="VR172" s="17"/>
      <c r="VS172" s="17"/>
      <c r="VT172" s="17"/>
      <c r="VU172" s="17"/>
      <c r="VV172" s="17"/>
      <c r="VW172" s="17"/>
      <c r="VX172" s="17"/>
      <c r="VY172" s="17"/>
      <c r="VZ172" s="17"/>
      <c r="WA172" s="17"/>
      <c r="WB172" s="17"/>
      <c r="WC172" s="17"/>
      <c r="WD172" s="17"/>
      <c r="WE172" s="17"/>
      <c r="WF172" s="17"/>
      <c r="WG172" s="17"/>
      <c r="WH172" s="17"/>
      <c r="WI172" s="17"/>
      <c r="WJ172" s="17"/>
      <c r="WK172" s="17"/>
      <c r="WL172" s="17"/>
      <c r="WM172" s="17"/>
      <c r="WN172" s="17"/>
      <c r="WO172" s="17"/>
      <c r="WP172" s="17"/>
      <c r="WQ172" s="17"/>
      <c r="WR172" s="17"/>
      <c r="WS172" s="17"/>
      <c r="WT172" s="17"/>
      <c r="WU172" s="17"/>
      <c r="WV172" s="17"/>
      <c r="WW172" s="17"/>
      <c r="WX172" s="17"/>
      <c r="WY172" s="17"/>
      <c r="WZ172" s="17"/>
      <c r="XA172" s="17"/>
      <c r="XB172" s="17"/>
      <c r="XC172" s="17"/>
      <c r="XD172" s="17"/>
      <c r="XE172" s="17"/>
      <c r="XF172" s="17"/>
      <c r="XG172" s="17"/>
      <c r="XH172" s="17"/>
      <c r="XI172" s="17"/>
      <c r="XJ172" s="17"/>
      <c r="XK172" s="17"/>
      <c r="XL172" s="17"/>
      <c r="XM172" s="17"/>
      <c r="XN172" s="17"/>
      <c r="XO172" s="17"/>
      <c r="XP172" s="17"/>
      <c r="XQ172" s="17"/>
      <c r="XR172" s="17"/>
      <c r="XS172" s="17"/>
      <c r="XT172" s="17"/>
      <c r="XU172" s="17"/>
      <c r="XV172" s="17"/>
      <c r="XW172" s="17"/>
      <c r="XX172" s="17"/>
      <c r="XY172" s="17"/>
      <c r="XZ172" s="17"/>
      <c r="YA172" s="17"/>
      <c r="YB172" s="17"/>
      <c r="YC172" s="17"/>
      <c r="YD172" s="17"/>
      <c r="YE172" s="17"/>
      <c r="YF172" s="17"/>
      <c r="YG172" s="17"/>
      <c r="YH172" s="17"/>
      <c r="YI172" s="17"/>
      <c r="YJ172" s="17"/>
      <c r="YK172" s="17"/>
      <c r="YL172" s="17"/>
      <c r="YM172" s="17"/>
      <c r="YN172" s="17"/>
      <c r="YO172" s="17"/>
      <c r="YP172" s="17"/>
      <c r="YQ172" s="17"/>
      <c r="YR172" s="17"/>
      <c r="YS172" s="17"/>
      <c r="YT172" s="17"/>
      <c r="YU172" s="17"/>
      <c r="YV172" s="17"/>
      <c r="YW172" s="17"/>
      <c r="YX172" s="17"/>
      <c r="YY172" s="17"/>
      <c r="YZ172" s="17"/>
      <c r="ZA172" s="17"/>
      <c r="ZB172" s="17"/>
      <c r="ZC172" s="17"/>
      <c r="ZD172" s="17"/>
      <c r="ZE172" s="17"/>
      <c r="ZF172" s="17"/>
      <c r="ZG172" s="17"/>
      <c r="ZH172" s="17"/>
      <c r="ZI172" s="17"/>
      <c r="ZJ172" s="17"/>
      <c r="ZK172" s="17"/>
      <c r="ZL172" s="17"/>
      <c r="ZM172" s="17"/>
      <c r="ZN172" s="17"/>
      <c r="ZO172" s="17"/>
      <c r="ZP172" s="17"/>
      <c r="ZQ172" s="17"/>
      <c r="ZR172" s="17"/>
      <c r="ZS172" s="17"/>
      <c r="ZT172" s="17"/>
      <c r="ZU172" s="17"/>
      <c r="ZV172" s="17"/>
      <c r="ZW172" s="17"/>
      <c r="ZX172" s="17"/>
      <c r="ZY172" s="17"/>
      <c r="ZZ172" s="17"/>
      <c r="AAA172" s="17"/>
      <c r="AAB172" s="17"/>
      <c r="AAC172" s="17"/>
      <c r="AAD172" s="17"/>
      <c r="AAE172" s="17"/>
      <c r="AAF172" s="17"/>
      <c r="AAG172" s="17"/>
      <c r="AAH172" s="17"/>
      <c r="AAI172" s="17"/>
      <c r="AAJ172" s="17"/>
      <c r="AAK172" s="17"/>
      <c r="AAL172" s="17"/>
      <c r="AAM172" s="17"/>
      <c r="AAN172" s="17"/>
      <c r="AAO172" s="17"/>
      <c r="AAP172" s="17"/>
      <c r="AAQ172" s="17"/>
      <c r="AAR172" s="17"/>
      <c r="AAS172" s="17"/>
      <c r="AAT172" s="17"/>
      <c r="AAU172" s="17"/>
      <c r="AAV172" s="17"/>
      <c r="AAW172" s="17"/>
      <c r="AAX172" s="17"/>
      <c r="AAY172" s="17"/>
      <c r="AAZ172" s="17"/>
      <c r="ABA172" s="17"/>
      <c r="ABB172" s="17"/>
      <c r="ABC172" s="17"/>
      <c r="ABD172" s="17"/>
      <c r="ABE172" s="17"/>
      <c r="ABF172" s="17"/>
      <c r="ABG172" s="17"/>
      <c r="ABH172" s="17"/>
      <c r="ABI172" s="17"/>
      <c r="ABJ172" s="17"/>
      <c r="ABK172" s="17"/>
      <c r="ABL172" s="17"/>
      <c r="ABM172" s="17"/>
      <c r="ABN172" s="17"/>
      <c r="ABO172" s="17"/>
      <c r="ABP172" s="17"/>
      <c r="ABQ172" s="17"/>
      <c r="ABR172" s="17"/>
      <c r="ABS172" s="17"/>
      <c r="ABT172" s="17"/>
      <c r="ABU172" s="17"/>
      <c r="ABV172" s="17"/>
      <c r="ABW172" s="17"/>
      <c r="ABX172" s="17"/>
      <c r="ABY172" s="17"/>
      <c r="ABZ172" s="17"/>
      <c r="ACA172" s="17"/>
      <c r="ACB172" s="17"/>
      <c r="ACC172" s="17"/>
      <c r="ACD172" s="17"/>
      <c r="ACE172" s="17"/>
      <c r="ACF172" s="17"/>
      <c r="ACG172" s="17"/>
      <c r="ACH172" s="17"/>
      <c r="ACI172" s="17"/>
      <c r="ACJ172" s="17"/>
      <c r="ACK172" s="17"/>
      <c r="ACL172" s="17"/>
      <c r="ACM172" s="17"/>
      <c r="ACN172" s="17"/>
      <c r="ACO172" s="17"/>
      <c r="ACP172" s="17"/>
      <c r="ACQ172" s="17"/>
      <c r="ACR172" s="17"/>
      <c r="ACS172" s="17"/>
      <c r="ACT172" s="17"/>
      <c r="ACU172" s="17"/>
      <c r="ACV172" s="17"/>
      <c r="ACW172" s="17"/>
      <c r="ACX172" s="17"/>
      <c r="ACY172" s="17"/>
      <c r="ACZ172" s="17"/>
      <c r="ADA172" s="17"/>
      <c r="ADB172" s="17"/>
      <c r="ADC172" s="17"/>
      <c r="ADD172" s="17"/>
      <c r="ADE172" s="17"/>
      <c r="ADF172" s="17"/>
      <c r="ADG172" s="17"/>
      <c r="ADH172" s="17"/>
      <c r="ADI172" s="17"/>
      <c r="ADJ172" s="17"/>
      <c r="ADK172" s="17"/>
      <c r="ADL172" s="17"/>
      <c r="ADM172" s="17"/>
      <c r="ADN172" s="17"/>
      <c r="ADO172" s="17"/>
      <c r="ADP172" s="17"/>
      <c r="ADQ172" s="17"/>
      <c r="ADR172" s="17"/>
      <c r="ADS172" s="17"/>
      <c r="ADT172" s="17"/>
      <c r="ADU172" s="17"/>
      <c r="ADV172" s="17"/>
      <c r="ADW172" s="17"/>
      <c r="ADX172" s="17"/>
      <c r="ADY172" s="17"/>
      <c r="ADZ172" s="17"/>
      <c r="AEA172" s="17"/>
      <c r="AEB172" s="17"/>
      <c r="AEC172" s="17"/>
      <c r="AED172" s="17"/>
      <c r="AEE172" s="17"/>
      <c r="AEF172" s="17"/>
      <c r="AEG172" s="17"/>
      <c r="AEH172" s="17"/>
      <c r="AEI172" s="17"/>
      <c r="AEJ172" s="17"/>
      <c r="AEK172" s="17"/>
      <c r="AEL172" s="17"/>
      <c r="AEM172" s="17"/>
      <c r="AEN172" s="17"/>
      <c r="AEO172" s="17"/>
      <c r="AEP172" s="17"/>
      <c r="AEQ172" s="17"/>
      <c r="AER172" s="17"/>
      <c r="AES172" s="17"/>
      <c r="AET172" s="17"/>
      <c r="AEU172" s="17"/>
      <c r="AEV172" s="17"/>
      <c r="AEW172" s="17"/>
      <c r="AEX172" s="17"/>
      <c r="AEY172" s="17"/>
      <c r="AEZ172" s="17"/>
      <c r="AFA172" s="17"/>
      <c r="AFB172" s="17"/>
      <c r="AFC172" s="17"/>
      <c r="AFD172" s="17"/>
      <c r="AFE172" s="17"/>
      <c r="AFF172" s="17"/>
      <c r="AFG172" s="17"/>
      <c r="AFH172" s="17"/>
      <c r="AFI172" s="17"/>
      <c r="AFJ172" s="17"/>
      <c r="AFK172" s="17"/>
      <c r="AFL172" s="17"/>
      <c r="AFM172" s="17"/>
      <c r="AFN172" s="17"/>
      <c r="AFO172" s="17"/>
      <c r="AFP172" s="17"/>
      <c r="AFQ172" s="17"/>
      <c r="AFR172" s="17"/>
      <c r="AFS172" s="17"/>
      <c r="AFT172" s="17"/>
      <c r="AFU172" s="17"/>
      <c r="AFV172" s="17"/>
      <c r="AFW172" s="17"/>
      <c r="AFX172" s="17"/>
      <c r="AFY172" s="17"/>
      <c r="AFZ172" s="17"/>
      <c r="AGA172" s="17"/>
      <c r="AGB172" s="17"/>
      <c r="AGC172" s="17"/>
      <c r="AGD172" s="17"/>
      <c r="AGE172" s="17"/>
      <c r="AGF172" s="17"/>
      <c r="AGG172" s="17"/>
      <c r="AGH172" s="17"/>
      <c r="AGI172" s="17"/>
      <c r="AGJ172" s="17"/>
      <c r="AGK172" s="17"/>
      <c r="AGL172" s="17"/>
      <c r="AGM172" s="17"/>
      <c r="AGN172" s="17"/>
      <c r="AGO172" s="17"/>
      <c r="AGP172" s="17"/>
      <c r="AGQ172" s="17"/>
      <c r="AGR172" s="17"/>
      <c r="AGS172" s="17"/>
      <c r="AGT172" s="17"/>
      <c r="AGU172" s="17"/>
      <c r="AGV172" s="17"/>
      <c r="AGW172" s="17"/>
      <c r="AGX172" s="17"/>
      <c r="AGY172" s="17"/>
      <c r="AGZ172" s="17"/>
      <c r="AHA172" s="17"/>
      <c r="AHB172" s="17"/>
      <c r="AHC172" s="17"/>
      <c r="AHD172" s="17"/>
      <c r="AHE172" s="17"/>
      <c r="AHF172" s="17"/>
      <c r="AHG172" s="17"/>
      <c r="AHH172" s="17"/>
      <c r="AHI172" s="17"/>
      <c r="AHJ172" s="17"/>
      <c r="AHK172" s="17"/>
      <c r="AHL172" s="17"/>
      <c r="AHM172" s="17"/>
      <c r="AHN172" s="17"/>
      <c r="AHO172" s="17"/>
      <c r="AHP172" s="17"/>
      <c r="AHQ172" s="17"/>
      <c r="AHR172" s="17"/>
      <c r="AHS172" s="17"/>
      <c r="AHT172" s="17"/>
      <c r="AHU172" s="17"/>
      <c r="AHV172" s="17"/>
      <c r="AHW172" s="17"/>
      <c r="AHX172" s="17"/>
      <c r="AHY172" s="17"/>
      <c r="AHZ172" s="17"/>
      <c r="AIA172" s="17"/>
      <c r="AIB172" s="17"/>
      <c r="AIC172" s="17"/>
      <c r="AID172" s="17"/>
      <c r="AIE172" s="17"/>
      <c r="AIF172" s="17"/>
      <c r="AIG172" s="17"/>
      <c r="AIH172" s="17"/>
      <c r="AII172" s="17"/>
      <c r="AIJ172" s="17"/>
      <c r="AIK172" s="17"/>
      <c r="AIL172" s="17"/>
      <c r="AIM172" s="17"/>
      <c r="AIN172" s="17"/>
      <c r="AIO172" s="17"/>
      <c r="AIP172" s="17"/>
      <c r="AIQ172" s="17"/>
      <c r="AIR172" s="17"/>
      <c r="AIS172" s="17"/>
      <c r="AIT172" s="17"/>
      <c r="AIU172" s="17"/>
      <c r="AIV172" s="17"/>
      <c r="AIW172" s="17"/>
      <c r="AIX172" s="17"/>
      <c r="AIY172" s="17"/>
      <c r="AIZ172" s="17"/>
      <c r="AJA172" s="17"/>
      <c r="AJB172" s="17"/>
      <c r="AJC172" s="17"/>
      <c r="AJD172" s="17"/>
      <c r="AJE172" s="17"/>
      <c r="AJF172" s="17"/>
      <c r="AJG172" s="17"/>
      <c r="AJH172" s="17"/>
      <c r="AJI172" s="17"/>
      <c r="AJJ172" s="17"/>
      <c r="AJK172" s="17"/>
      <c r="AJL172" s="17"/>
      <c r="AJM172" s="17"/>
      <c r="AJN172" s="17"/>
      <c r="AJO172" s="17"/>
      <c r="AJP172" s="17"/>
      <c r="AJQ172" s="17"/>
      <c r="AJR172" s="17"/>
      <c r="AJS172" s="17"/>
      <c r="AJT172" s="17"/>
      <c r="AJU172" s="17"/>
      <c r="AJV172" s="17"/>
      <c r="AJW172" s="17"/>
      <c r="AJX172" s="17"/>
      <c r="AJY172" s="17"/>
      <c r="AJZ172" s="17"/>
      <c r="AKA172" s="17"/>
      <c r="AKB172" s="17"/>
      <c r="AKC172" s="17"/>
      <c r="AKD172" s="17"/>
      <c r="AKE172" s="17"/>
      <c r="AKF172" s="17"/>
      <c r="AKG172" s="17"/>
      <c r="AKH172" s="17"/>
      <c r="AKI172" s="17"/>
      <c r="AKJ172" s="17"/>
      <c r="AKK172" s="17"/>
      <c r="AKL172" s="17"/>
      <c r="AKM172" s="17"/>
      <c r="AKN172" s="17"/>
      <c r="AKO172" s="17"/>
      <c r="AKP172" s="17"/>
      <c r="AKQ172" s="17"/>
      <c r="AKR172" s="17"/>
      <c r="AKS172" s="17"/>
      <c r="AKT172" s="17"/>
      <c r="AKU172" s="17"/>
      <c r="AKV172" s="17"/>
      <c r="AKW172" s="17"/>
      <c r="AKX172" s="17"/>
      <c r="AKY172" s="17"/>
      <c r="AKZ172" s="17"/>
      <c r="ALA172" s="17"/>
      <c r="ALB172" s="17"/>
      <c r="ALC172" s="17"/>
      <c r="ALD172" s="17"/>
      <c r="ALE172" s="17"/>
      <c r="ALF172" s="17"/>
      <c r="ALG172" s="17"/>
      <c r="ALH172" s="17"/>
      <c r="ALI172" s="17"/>
      <c r="ALJ172" s="17"/>
      <c r="ALK172" s="17"/>
      <c r="ALL172" s="17"/>
      <c r="ALM172" s="17"/>
      <c r="ALN172" s="17"/>
      <c r="ALO172" s="17"/>
      <c r="ALP172" s="17"/>
      <c r="ALQ172" s="17"/>
      <c r="ALR172" s="17"/>
      <c r="ALS172" s="17"/>
      <c r="ALT172" s="17"/>
      <c r="ALU172" s="17"/>
      <c r="ALV172" s="17"/>
      <c r="ALW172" s="17"/>
      <c r="ALX172" s="17"/>
      <c r="ALY172" s="17"/>
      <c r="ALZ172" s="17"/>
      <c r="AMA172" s="17"/>
      <c r="AMB172" s="17"/>
      <c r="AMC172" s="17"/>
      <c r="AMD172" s="17"/>
      <c r="AME172" s="17"/>
      <c r="AMF172" s="17"/>
      <c r="AMG172" s="17"/>
      <c r="AMH172" s="17"/>
      <c r="AMI172" s="17"/>
      <c r="AMJ172" s="17"/>
      <c r="AMK172" s="17"/>
      <c r="AML172" s="17"/>
      <c r="AMM172" s="17"/>
      <c r="AMN172" s="17"/>
      <c r="AMO172" s="17"/>
      <c r="AMP172" s="17"/>
      <c r="AMQ172" s="17"/>
      <c r="AMR172" s="17"/>
      <c r="AMS172" s="17"/>
      <c r="AMT172" s="17"/>
      <c r="AMU172" s="17"/>
      <c r="AMV172" s="17"/>
      <c r="AMW172" s="17"/>
      <c r="AMX172" s="17"/>
      <c r="AMY172" s="17"/>
      <c r="AMZ172" s="17"/>
      <c r="ANA172" s="17"/>
      <c r="ANB172" s="17"/>
      <c r="ANC172" s="17"/>
      <c r="AND172" s="17"/>
      <c r="ANE172" s="17"/>
      <c r="ANF172" s="17"/>
      <c r="ANG172" s="17"/>
      <c r="ANH172" s="17"/>
      <c r="ANI172" s="17"/>
      <c r="ANJ172" s="17"/>
      <c r="ANK172" s="17"/>
      <c r="ANL172" s="17"/>
      <c r="ANM172" s="17"/>
      <c r="ANN172" s="17"/>
      <c r="ANO172" s="17"/>
      <c r="ANP172" s="17"/>
      <c r="ANQ172" s="17"/>
      <c r="ANR172" s="17"/>
      <c r="ANS172" s="17"/>
      <c r="ANT172" s="17"/>
      <c r="ANU172" s="17"/>
      <c r="ANV172" s="17"/>
      <c r="ANW172" s="17"/>
      <c r="ANX172" s="17"/>
      <c r="ANY172" s="17"/>
      <c r="ANZ172" s="17"/>
      <c r="AOA172" s="17"/>
      <c r="AOB172" s="17"/>
      <c r="AOC172" s="17"/>
      <c r="AOD172" s="17"/>
      <c r="AOE172" s="17"/>
      <c r="AOF172" s="17"/>
      <c r="AOG172" s="17"/>
      <c r="AOH172" s="17"/>
      <c r="AOI172" s="17"/>
      <c r="AOJ172" s="17"/>
      <c r="AOK172" s="17"/>
      <c r="AOL172" s="17"/>
      <c r="AOM172" s="17"/>
      <c r="AON172" s="17"/>
      <c r="AOO172" s="17"/>
      <c r="AOP172" s="17"/>
      <c r="AOQ172" s="17"/>
      <c r="AOR172" s="17"/>
      <c r="AOS172" s="17"/>
      <c r="AOT172" s="17"/>
      <c r="AOU172" s="17"/>
      <c r="AOV172" s="17"/>
      <c r="AOW172" s="17"/>
      <c r="AOX172" s="17"/>
      <c r="AOY172" s="17"/>
      <c r="AOZ172" s="17"/>
      <c r="APA172" s="17"/>
      <c r="APB172" s="17"/>
      <c r="APC172" s="17"/>
      <c r="APD172" s="17"/>
      <c r="APE172" s="17"/>
      <c r="APF172" s="17"/>
      <c r="APG172" s="17"/>
      <c r="APH172" s="17"/>
      <c r="API172" s="17"/>
      <c r="APJ172" s="17"/>
      <c r="APK172" s="17"/>
      <c r="APL172" s="17"/>
      <c r="APM172" s="17"/>
      <c r="APN172" s="17"/>
      <c r="APO172" s="17"/>
      <c r="APP172" s="17"/>
      <c r="APQ172" s="17"/>
      <c r="APR172" s="17"/>
      <c r="APS172" s="17"/>
      <c r="APT172" s="17"/>
      <c r="APU172" s="17"/>
      <c r="APV172" s="17"/>
      <c r="APW172" s="17"/>
      <c r="APX172" s="17"/>
      <c r="APY172" s="17"/>
      <c r="APZ172" s="17"/>
      <c r="AQA172" s="17"/>
      <c r="AQB172" s="17"/>
      <c r="AQC172" s="17"/>
      <c r="AQD172" s="17"/>
      <c r="AQE172" s="17"/>
      <c r="AQF172" s="17"/>
      <c r="AQG172" s="17"/>
      <c r="AQH172" s="17"/>
      <c r="AQI172" s="17"/>
      <c r="AQJ172" s="17"/>
      <c r="AQK172" s="17"/>
      <c r="AQL172" s="17"/>
      <c r="AQM172" s="17"/>
      <c r="AQN172" s="17"/>
      <c r="AQO172" s="17"/>
      <c r="AQP172" s="17"/>
      <c r="AQQ172" s="17"/>
      <c r="AQR172" s="17"/>
      <c r="AQS172" s="17"/>
      <c r="AQT172" s="17"/>
      <c r="AQU172" s="17"/>
      <c r="AQV172" s="17"/>
      <c r="AQW172" s="17"/>
      <c r="AQX172" s="17"/>
      <c r="AQY172" s="17"/>
      <c r="AQZ172" s="17"/>
      <c r="ARA172" s="17"/>
      <c r="ARB172" s="17"/>
      <c r="ARC172" s="17"/>
      <c r="ARD172" s="17"/>
      <c r="ARE172" s="17"/>
      <c r="ARF172" s="17"/>
      <c r="ARG172" s="17"/>
      <c r="ARH172" s="17"/>
      <c r="ARI172" s="17"/>
      <c r="ARJ172" s="17"/>
      <c r="ARK172" s="17"/>
      <c r="ARL172" s="17"/>
      <c r="ARM172" s="17"/>
      <c r="ARN172" s="17"/>
      <c r="ARO172" s="17"/>
      <c r="ARP172" s="17"/>
      <c r="ARQ172" s="17"/>
      <c r="ARR172" s="17"/>
      <c r="ARS172" s="17"/>
      <c r="ART172" s="17"/>
      <c r="ARU172" s="17"/>
      <c r="ARV172" s="17"/>
      <c r="ARW172" s="17"/>
      <c r="ARX172" s="17"/>
      <c r="ARY172" s="17"/>
      <c r="ARZ172" s="17"/>
      <c r="ASA172" s="17"/>
      <c r="ASB172" s="17"/>
      <c r="ASC172" s="17"/>
      <c r="ASD172" s="17"/>
      <c r="ASE172" s="17"/>
      <c r="ASF172" s="17"/>
      <c r="ASG172" s="17"/>
      <c r="ASH172" s="17"/>
      <c r="ASI172" s="17"/>
      <c r="ASJ172" s="17"/>
      <c r="ASK172" s="17"/>
      <c r="ASL172" s="17"/>
      <c r="ASM172" s="17"/>
      <c r="ASN172" s="17"/>
      <c r="ASO172" s="17"/>
      <c r="ASP172" s="17"/>
      <c r="ASQ172" s="17"/>
      <c r="ASR172" s="17"/>
      <c r="ASS172" s="17"/>
      <c r="AST172" s="17"/>
      <c r="ASU172" s="17"/>
      <c r="ASV172" s="17"/>
      <c r="ASW172" s="17"/>
      <c r="ASX172" s="17"/>
      <c r="ASY172" s="17"/>
      <c r="ASZ172" s="17"/>
      <c r="ATA172" s="17"/>
      <c r="ATB172" s="17"/>
      <c r="ATC172" s="17"/>
      <c r="ATD172" s="17"/>
      <c r="ATE172" s="17"/>
      <c r="ATF172" s="17"/>
      <c r="ATG172" s="17"/>
      <c r="ATH172" s="17"/>
      <c r="ATI172" s="17"/>
      <c r="ATJ172" s="17"/>
      <c r="ATK172" s="17"/>
      <c r="ATL172" s="17"/>
      <c r="ATM172" s="17"/>
      <c r="ATN172" s="17"/>
      <c r="ATO172" s="17"/>
      <c r="ATP172" s="17"/>
      <c r="ATQ172" s="17"/>
      <c r="ATR172" s="17"/>
      <c r="ATS172" s="17"/>
      <c r="ATT172" s="17"/>
      <c r="ATU172" s="17"/>
      <c r="ATV172" s="17"/>
      <c r="ATW172" s="17"/>
      <c r="ATX172" s="17"/>
      <c r="ATY172" s="17"/>
      <c r="ATZ172" s="17"/>
      <c r="AUA172" s="17"/>
      <c r="AUB172" s="17"/>
      <c r="AUC172" s="17"/>
      <c r="AUD172" s="17"/>
      <c r="AUE172" s="17"/>
      <c r="AUF172" s="17"/>
      <c r="AUG172" s="17"/>
      <c r="AUH172" s="17"/>
      <c r="AUI172" s="17"/>
      <c r="AUJ172" s="17"/>
      <c r="AUK172" s="17"/>
      <c r="AUL172" s="17"/>
      <c r="AUM172" s="17"/>
      <c r="AUN172" s="17"/>
      <c r="AUO172" s="17"/>
      <c r="AUP172" s="17"/>
      <c r="AUQ172" s="17"/>
      <c r="AUR172" s="17"/>
      <c r="AUS172" s="17"/>
      <c r="AUT172" s="17"/>
      <c r="AUU172" s="17"/>
      <c r="AUV172" s="17"/>
      <c r="AUW172" s="17"/>
      <c r="AUX172" s="17"/>
      <c r="AUY172" s="17"/>
      <c r="AUZ172" s="17"/>
      <c r="AVA172" s="17"/>
      <c r="AVB172" s="17"/>
      <c r="AVC172" s="17"/>
      <c r="AVD172" s="17"/>
      <c r="AVE172" s="17"/>
      <c r="AVF172" s="17"/>
      <c r="AVG172" s="17"/>
      <c r="AVH172" s="17"/>
      <c r="AVI172" s="17"/>
      <c r="AVJ172" s="17"/>
      <c r="AVK172" s="17"/>
      <c r="AVL172" s="17"/>
      <c r="AVM172" s="17"/>
      <c r="AVN172" s="17"/>
      <c r="AVO172" s="17"/>
      <c r="AVP172" s="17"/>
      <c r="AVQ172" s="17"/>
      <c r="AVR172" s="17"/>
      <c r="AVS172" s="17"/>
      <c r="AVT172" s="17"/>
      <c r="AVU172" s="17"/>
      <c r="AVV172" s="17"/>
      <c r="AVW172" s="17"/>
      <c r="AVX172" s="17"/>
      <c r="AVY172" s="17"/>
      <c r="AVZ172" s="17"/>
      <c r="AWA172" s="17"/>
      <c r="AWB172" s="17"/>
      <c r="AWC172" s="17"/>
      <c r="AWD172" s="17"/>
      <c r="AWE172" s="17"/>
      <c r="AWF172" s="17"/>
      <c r="AWG172" s="17"/>
      <c r="AWH172" s="17"/>
      <c r="AWI172" s="17"/>
      <c r="AWJ172" s="17"/>
      <c r="AWK172" s="17"/>
      <c r="AWL172" s="17"/>
      <c r="AWM172" s="17"/>
      <c r="AWN172" s="17"/>
      <c r="AWO172" s="17"/>
      <c r="AWP172" s="17"/>
      <c r="AWQ172" s="17"/>
      <c r="AWR172" s="17"/>
      <c r="AWS172" s="17"/>
      <c r="AWT172" s="17"/>
      <c r="AWU172" s="17"/>
      <c r="AWV172" s="17"/>
      <c r="AWW172" s="17"/>
      <c r="AWX172" s="17"/>
      <c r="AWY172" s="17"/>
      <c r="AWZ172" s="17"/>
      <c r="AXA172" s="17"/>
      <c r="AXB172" s="17"/>
      <c r="AXC172" s="17"/>
      <c r="AXD172" s="17"/>
      <c r="AXE172" s="17"/>
      <c r="AXF172" s="17"/>
      <c r="AXG172" s="17"/>
      <c r="AXH172" s="17"/>
      <c r="AXI172" s="17"/>
      <c r="AXJ172" s="17"/>
      <c r="AXK172" s="17"/>
      <c r="AXL172" s="17"/>
      <c r="AXM172" s="17"/>
      <c r="AXN172" s="17"/>
      <c r="AXO172" s="17"/>
      <c r="AXP172" s="17"/>
      <c r="AXQ172" s="17"/>
      <c r="AXR172" s="17"/>
      <c r="AXS172" s="17"/>
      <c r="AXT172" s="17"/>
      <c r="AXU172" s="17"/>
      <c r="AXV172" s="17"/>
      <c r="AXW172" s="17"/>
      <c r="AXX172" s="17"/>
      <c r="AXY172" s="17"/>
      <c r="AXZ172" s="17"/>
      <c r="AYA172" s="17"/>
      <c r="AYB172" s="17"/>
      <c r="AYC172" s="17"/>
      <c r="AYD172" s="17"/>
      <c r="AYE172" s="17"/>
      <c r="AYF172" s="17"/>
      <c r="AYG172" s="17"/>
      <c r="AYH172" s="17"/>
      <c r="AYI172" s="17"/>
      <c r="AYJ172" s="17"/>
      <c r="AYK172" s="17"/>
      <c r="AYL172" s="17"/>
      <c r="AYM172" s="17"/>
      <c r="AYN172" s="17"/>
      <c r="AYO172" s="17"/>
      <c r="AYP172" s="17"/>
      <c r="AYQ172" s="17"/>
      <c r="AYR172" s="17"/>
      <c r="AYS172" s="17"/>
      <c r="AYT172" s="17"/>
      <c r="AYU172" s="17"/>
      <c r="AYV172" s="17"/>
      <c r="AYW172" s="17"/>
      <c r="AYX172" s="17"/>
      <c r="AYY172" s="17"/>
      <c r="AYZ172" s="17"/>
      <c r="AZA172" s="17"/>
      <c r="AZB172" s="17"/>
      <c r="AZC172" s="17"/>
      <c r="AZD172" s="17"/>
      <c r="AZE172" s="17"/>
      <c r="AZF172" s="17"/>
      <c r="AZG172" s="17"/>
      <c r="AZH172" s="17"/>
      <c r="AZI172" s="17"/>
      <c r="AZJ172" s="17"/>
      <c r="AZK172" s="17"/>
      <c r="AZL172" s="17"/>
      <c r="AZM172" s="17"/>
      <c r="AZN172" s="17"/>
      <c r="AZO172" s="17"/>
      <c r="AZP172" s="17"/>
      <c r="AZQ172" s="17"/>
      <c r="AZR172" s="17"/>
      <c r="AZS172" s="17"/>
      <c r="AZT172" s="17"/>
      <c r="AZU172" s="17"/>
      <c r="AZV172" s="17"/>
      <c r="AZW172" s="17"/>
      <c r="AZX172" s="17"/>
      <c r="AZY172" s="17"/>
      <c r="AZZ172" s="17"/>
      <c r="BAA172" s="17"/>
      <c r="BAB172" s="17"/>
      <c r="BAC172" s="17"/>
      <c r="BAD172" s="17"/>
      <c r="BAE172" s="17"/>
      <c r="BAF172" s="17"/>
      <c r="BAG172" s="17"/>
      <c r="BAH172" s="17"/>
      <c r="BAI172" s="17"/>
      <c r="BAJ172" s="17"/>
      <c r="BAK172" s="17"/>
      <c r="BAL172" s="17"/>
      <c r="BAM172" s="17"/>
      <c r="BAN172" s="17"/>
      <c r="BAO172" s="17"/>
      <c r="BAP172" s="17"/>
      <c r="BAQ172" s="17"/>
      <c r="BAR172" s="17"/>
      <c r="BAS172" s="17"/>
      <c r="BAT172" s="17"/>
      <c r="BAU172" s="17"/>
      <c r="BAV172" s="17"/>
      <c r="BAW172" s="17"/>
      <c r="BAX172" s="17"/>
      <c r="BAY172" s="17"/>
      <c r="BAZ172" s="17"/>
      <c r="BBA172" s="17"/>
      <c r="BBB172" s="17"/>
      <c r="BBC172" s="17"/>
      <c r="BBD172" s="17"/>
      <c r="BBE172" s="17"/>
      <c r="BBF172" s="17"/>
      <c r="BBG172" s="17"/>
      <c r="BBH172" s="17"/>
      <c r="BBI172" s="17"/>
      <c r="BBJ172" s="17"/>
      <c r="BBK172" s="17"/>
      <c r="BBL172" s="17"/>
      <c r="BBM172" s="17"/>
      <c r="BBN172" s="17"/>
      <c r="BBO172" s="17"/>
      <c r="BBP172" s="17"/>
      <c r="BBQ172" s="17"/>
      <c r="BBR172" s="17"/>
      <c r="BBS172" s="17"/>
      <c r="BBT172" s="17"/>
      <c r="BBU172" s="17"/>
      <c r="BBV172" s="17"/>
      <c r="BBW172" s="17"/>
      <c r="BBX172" s="17"/>
      <c r="BBY172" s="17"/>
      <c r="BBZ172" s="17"/>
      <c r="BCA172" s="17"/>
      <c r="BCB172" s="17"/>
      <c r="BCC172" s="17"/>
      <c r="BCD172" s="17"/>
      <c r="BCE172" s="17"/>
      <c r="BCF172" s="17"/>
      <c r="BCG172" s="17"/>
      <c r="BCH172" s="17"/>
      <c r="BCI172" s="17"/>
      <c r="BCJ172" s="17"/>
      <c r="BCK172" s="17"/>
      <c r="BCL172" s="17"/>
      <c r="BCM172" s="17"/>
      <c r="BCN172" s="17"/>
      <c r="BCO172" s="17"/>
      <c r="BCP172" s="17"/>
      <c r="BCQ172" s="17"/>
      <c r="BCR172" s="17"/>
      <c r="BCS172" s="17"/>
      <c r="BCT172" s="17"/>
      <c r="BCU172" s="17"/>
      <c r="BCV172" s="17"/>
      <c r="BCW172" s="17"/>
      <c r="BCX172" s="17"/>
      <c r="BCY172" s="17"/>
      <c r="BCZ172" s="17"/>
      <c r="BDA172" s="17"/>
      <c r="BDB172" s="17"/>
      <c r="BDC172" s="17"/>
      <c r="BDD172" s="17"/>
      <c r="BDE172" s="17"/>
      <c r="BDF172" s="17"/>
      <c r="BDG172" s="17"/>
      <c r="BDH172" s="17"/>
      <c r="BDI172" s="17"/>
      <c r="BDJ172" s="17"/>
      <c r="BDK172" s="17"/>
      <c r="BDL172" s="17"/>
      <c r="BDM172" s="17"/>
      <c r="BDN172" s="17"/>
      <c r="BDO172" s="17"/>
      <c r="BDP172" s="17"/>
      <c r="BDQ172" s="17"/>
      <c r="BDR172" s="17"/>
      <c r="BDS172" s="17"/>
      <c r="BDT172" s="17"/>
      <c r="BDU172" s="17"/>
      <c r="BDV172" s="17"/>
      <c r="BDW172" s="17"/>
      <c r="BDX172" s="17"/>
      <c r="BDY172" s="17"/>
      <c r="BDZ172" s="17"/>
      <c r="BEA172" s="17"/>
      <c r="BEB172" s="17"/>
      <c r="BEC172" s="17"/>
      <c r="BED172" s="17"/>
      <c r="BEE172" s="17"/>
      <c r="BEF172" s="17"/>
      <c r="BEG172" s="17"/>
      <c r="BEH172" s="17"/>
      <c r="BEI172" s="17"/>
      <c r="BEJ172" s="17"/>
      <c r="BEK172" s="17"/>
      <c r="BEL172" s="17"/>
      <c r="BEM172" s="17"/>
      <c r="BEN172" s="17"/>
      <c r="BEO172" s="17"/>
      <c r="BEP172" s="17"/>
      <c r="BEQ172" s="17"/>
      <c r="BER172" s="17"/>
      <c r="BES172" s="17"/>
      <c r="BET172" s="17"/>
      <c r="BEU172" s="17"/>
      <c r="BEV172" s="17"/>
      <c r="BEW172" s="17"/>
      <c r="BEX172" s="17"/>
      <c r="BEY172" s="17"/>
      <c r="BEZ172" s="17"/>
      <c r="BFA172" s="17"/>
      <c r="BFB172" s="17"/>
      <c r="BFC172" s="17"/>
      <c r="BFD172" s="17"/>
      <c r="BFE172" s="17"/>
      <c r="BFF172" s="17"/>
      <c r="BFG172" s="17"/>
      <c r="BFH172" s="17"/>
      <c r="BFI172" s="17"/>
      <c r="BFJ172" s="17"/>
      <c r="BFK172" s="17"/>
      <c r="BFL172" s="17"/>
      <c r="BFM172" s="17"/>
      <c r="BFN172" s="17"/>
      <c r="BFO172" s="17"/>
      <c r="BFP172" s="17"/>
      <c r="BFQ172" s="17"/>
      <c r="BFR172" s="17"/>
      <c r="BFS172" s="17"/>
      <c r="BFT172" s="17"/>
      <c r="BFU172" s="17"/>
      <c r="BFV172" s="17"/>
      <c r="BFW172" s="17"/>
      <c r="BFX172" s="17"/>
      <c r="BFY172" s="17"/>
      <c r="BFZ172" s="17"/>
      <c r="BGA172" s="17"/>
      <c r="BGB172" s="17"/>
      <c r="BGC172" s="17"/>
      <c r="BGD172" s="17"/>
      <c r="BGE172" s="17"/>
      <c r="BGF172" s="17"/>
      <c r="BGG172" s="17"/>
      <c r="BGH172" s="17"/>
      <c r="BGI172" s="17"/>
      <c r="BGJ172" s="17"/>
      <c r="BGK172" s="17"/>
      <c r="BGL172" s="17"/>
      <c r="BGM172" s="17"/>
      <c r="BGN172" s="17"/>
      <c r="BGO172" s="17"/>
      <c r="BGP172" s="17"/>
      <c r="BGQ172" s="17"/>
      <c r="BGR172" s="17"/>
      <c r="BGS172" s="17"/>
      <c r="BGT172" s="17"/>
      <c r="BGU172" s="17"/>
      <c r="BGV172" s="17"/>
      <c r="BGW172" s="17"/>
      <c r="BGX172" s="17"/>
      <c r="BGY172" s="17"/>
      <c r="BGZ172" s="17"/>
      <c r="BHA172" s="17"/>
      <c r="BHB172" s="17"/>
      <c r="BHC172" s="17"/>
      <c r="BHD172" s="17"/>
      <c r="BHE172" s="17"/>
      <c r="BHF172" s="17"/>
      <c r="BHG172" s="17"/>
      <c r="BHH172" s="17"/>
      <c r="BHI172" s="17"/>
      <c r="BHJ172" s="17"/>
      <c r="BHK172" s="17"/>
      <c r="BHL172" s="17"/>
      <c r="BHM172" s="17"/>
      <c r="BHN172" s="17"/>
      <c r="BHO172" s="17"/>
      <c r="BHP172" s="17"/>
      <c r="BHQ172" s="17"/>
      <c r="BHR172" s="17"/>
      <c r="BHS172" s="17"/>
      <c r="BHT172" s="17"/>
      <c r="BHU172" s="17"/>
      <c r="BHV172" s="17"/>
      <c r="BHW172" s="17"/>
      <c r="BHX172" s="17"/>
      <c r="BHY172" s="17"/>
      <c r="BHZ172" s="17"/>
      <c r="BIA172" s="17"/>
      <c r="BIB172" s="17"/>
      <c r="BIC172" s="17"/>
      <c r="BID172" s="17"/>
      <c r="BIE172" s="17"/>
      <c r="BIF172" s="17"/>
      <c r="BIG172" s="17"/>
      <c r="BIH172" s="17"/>
      <c r="BII172" s="17"/>
      <c r="BIJ172" s="17"/>
      <c r="BIK172" s="17"/>
      <c r="BIL172" s="17"/>
      <c r="BIM172" s="17"/>
      <c r="BIN172" s="17"/>
      <c r="BIO172" s="17"/>
      <c r="BIP172" s="17"/>
      <c r="BIQ172" s="17"/>
      <c r="BIR172" s="17"/>
      <c r="BIS172" s="17"/>
      <c r="BIT172" s="17"/>
      <c r="BIU172" s="17"/>
      <c r="BIV172" s="17"/>
      <c r="BIW172" s="17"/>
      <c r="BIX172" s="17"/>
      <c r="BIY172" s="17"/>
      <c r="BIZ172" s="17"/>
      <c r="BJA172" s="17"/>
      <c r="BJB172" s="17"/>
      <c r="BJC172" s="17"/>
      <c r="BJD172" s="17"/>
      <c r="BJE172" s="17"/>
      <c r="BJF172" s="17"/>
      <c r="BJG172" s="17"/>
      <c r="BJH172" s="17"/>
      <c r="BJI172" s="17"/>
      <c r="BJJ172" s="17"/>
      <c r="BJK172" s="17"/>
      <c r="BJL172" s="17"/>
      <c r="BJM172" s="17"/>
      <c r="BJN172" s="17"/>
      <c r="BJO172" s="17"/>
      <c r="BJP172" s="17"/>
      <c r="BJQ172" s="17"/>
      <c r="BJR172" s="17"/>
      <c r="BJS172" s="17"/>
      <c r="BJT172" s="17"/>
      <c r="BJU172" s="17"/>
      <c r="BJV172" s="17"/>
      <c r="BJW172" s="17"/>
      <c r="BJX172" s="17"/>
      <c r="BJY172" s="17"/>
      <c r="BJZ172" s="17"/>
      <c r="BKA172" s="17"/>
      <c r="BKB172" s="17"/>
      <c r="BKC172" s="17"/>
      <c r="BKD172" s="17"/>
      <c r="BKE172" s="17"/>
      <c r="BKF172" s="17"/>
      <c r="BKG172" s="17"/>
      <c r="BKH172" s="17"/>
      <c r="BKI172" s="17"/>
      <c r="BKJ172" s="17"/>
      <c r="BKK172" s="17"/>
      <c r="BKL172" s="17"/>
      <c r="BKM172" s="17"/>
      <c r="BKN172" s="17"/>
      <c r="BKO172" s="17"/>
      <c r="BKP172" s="17"/>
      <c r="BKQ172" s="17"/>
      <c r="BKR172" s="17"/>
      <c r="BKS172" s="17"/>
      <c r="BKT172" s="17"/>
      <c r="BKU172" s="17"/>
      <c r="BKV172" s="17"/>
      <c r="BKW172" s="17"/>
      <c r="BKX172" s="17"/>
      <c r="BKY172" s="17"/>
      <c r="BKZ172" s="17"/>
      <c r="BLA172" s="17"/>
      <c r="BLB172" s="17"/>
      <c r="BLC172" s="17"/>
      <c r="BLD172" s="17"/>
      <c r="BLE172" s="17"/>
      <c r="BLF172" s="17"/>
      <c r="BLG172" s="17"/>
      <c r="BLH172" s="17"/>
      <c r="BLI172" s="17"/>
      <c r="BLJ172" s="17"/>
      <c r="BLK172" s="17"/>
      <c r="BLL172" s="17"/>
      <c r="BLM172" s="17"/>
      <c r="BLN172" s="17"/>
      <c r="BLO172" s="17"/>
      <c r="BLP172" s="17"/>
      <c r="BLQ172" s="17"/>
      <c r="BLR172" s="17"/>
      <c r="BLS172" s="17"/>
      <c r="BLT172" s="17"/>
      <c r="BLU172" s="17"/>
      <c r="BLV172" s="17"/>
      <c r="BLW172" s="17"/>
      <c r="BLX172" s="17"/>
      <c r="BLY172" s="17"/>
      <c r="BLZ172" s="17"/>
      <c r="BMA172" s="17"/>
      <c r="BMB172" s="17"/>
      <c r="BMC172" s="17"/>
      <c r="BMD172" s="17"/>
      <c r="BME172" s="17"/>
      <c r="BMF172" s="17"/>
      <c r="BMG172" s="17"/>
      <c r="BMH172" s="17"/>
      <c r="BMI172" s="17"/>
      <c r="BMJ172" s="17"/>
      <c r="BMK172" s="17"/>
      <c r="BML172" s="17"/>
      <c r="BMM172" s="17"/>
      <c r="BMN172" s="17"/>
      <c r="BMO172" s="17"/>
      <c r="BMP172" s="17"/>
      <c r="BMQ172" s="17"/>
      <c r="BMR172" s="17"/>
      <c r="BMS172" s="17"/>
      <c r="BMT172" s="17"/>
      <c r="BMU172" s="17"/>
      <c r="BMV172" s="17"/>
      <c r="BMW172" s="17"/>
      <c r="BMX172" s="17"/>
      <c r="BMY172" s="17"/>
      <c r="BMZ172" s="17"/>
      <c r="BNA172" s="17"/>
      <c r="BNB172" s="17"/>
      <c r="BNC172" s="17"/>
      <c r="BND172" s="17"/>
      <c r="BNE172" s="17"/>
      <c r="BNF172" s="17"/>
      <c r="BNG172" s="17"/>
      <c r="BNH172" s="17"/>
      <c r="BNI172" s="17"/>
      <c r="BNJ172" s="17"/>
      <c r="BNK172" s="17"/>
      <c r="BNL172" s="17"/>
      <c r="BNM172" s="17"/>
      <c r="BNN172" s="17"/>
      <c r="BNO172" s="17"/>
      <c r="BNP172" s="17"/>
      <c r="BNQ172" s="17"/>
      <c r="BNR172" s="17"/>
      <c r="BNS172" s="17"/>
      <c r="BNT172" s="17"/>
      <c r="BNU172" s="17"/>
      <c r="BNV172" s="17"/>
      <c r="BNW172" s="17"/>
      <c r="BNX172" s="17"/>
      <c r="BNY172" s="17"/>
      <c r="BNZ172" s="17"/>
      <c r="BOA172" s="17"/>
      <c r="BOB172" s="17"/>
      <c r="BOC172" s="17"/>
      <c r="BOD172" s="17"/>
      <c r="BOE172" s="17"/>
      <c r="BOF172" s="17"/>
      <c r="BOG172" s="17"/>
      <c r="BOH172" s="17"/>
      <c r="BOI172" s="17"/>
      <c r="BOJ172" s="17"/>
      <c r="BOK172" s="17"/>
      <c r="BOL172" s="17"/>
      <c r="BOM172" s="17"/>
      <c r="BON172" s="17"/>
      <c r="BOO172" s="17"/>
      <c r="BOP172" s="17"/>
      <c r="BOQ172" s="17"/>
      <c r="BOR172" s="17"/>
      <c r="BOS172" s="17"/>
      <c r="BOT172" s="17"/>
      <c r="BOU172" s="17"/>
      <c r="BOV172" s="17"/>
      <c r="BOW172" s="17"/>
      <c r="BOX172" s="17"/>
      <c r="BOY172" s="17"/>
      <c r="BOZ172" s="17"/>
      <c r="BPA172" s="17"/>
      <c r="BPB172" s="17"/>
      <c r="BPC172" s="17"/>
      <c r="BPD172" s="17"/>
      <c r="BPE172" s="17"/>
      <c r="BPF172" s="17"/>
      <c r="BPG172" s="17"/>
      <c r="BPH172" s="17"/>
      <c r="BPI172" s="17"/>
      <c r="BPJ172" s="17"/>
      <c r="BPK172" s="17"/>
      <c r="BPL172" s="17"/>
      <c r="BPM172" s="17"/>
      <c r="BPN172" s="17"/>
      <c r="BPO172" s="17"/>
      <c r="BPP172" s="17"/>
      <c r="BPQ172" s="17"/>
      <c r="BPR172" s="17"/>
      <c r="BPS172" s="17"/>
      <c r="BPT172" s="17"/>
      <c r="BPU172" s="17"/>
      <c r="BPV172" s="17"/>
      <c r="BPW172" s="17"/>
      <c r="BPX172" s="17"/>
      <c r="BPY172" s="17"/>
      <c r="BPZ172" s="17"/>
      <c r="BQA172" s="17"/>
      <c r="BQB172" s="17"/>
      <c r="BQC172" s="17"/>
      <c r="BQD172" s="17"/>
      <c r="BQE172" s="17"/>
      <c r="BQF172" s="17"/>
      <c r="BQG172" s="17"/>
      <c r="BQH172" s="17"/>
      <c r="BQI172" s="17"/>
      <c r="BQJ172" s="17"/>
      <c r="BQK172" s="17"/>
      <c r="BQL172" s="17"/>
      <c r="BQM172" s="17"/>
      <c r="BQN172" s="17"/>
      <c r="BQO172" s="17"/>
      <c r="BQP172" s="17"/>
      <c r="BQQ172" s="17"/>
      <c r="BQR172" s="17"/>
      <c r="BQS172" s="17"/>
      <c r="BQT172" s="17"/>
      <c r="BQU172" s="17"/>
      <c r="BQV172" s="17"/>
      <c r="BQW172" s="17"/>
      <c r="BQX172" s="17"/>
      <c r="BQY172" s="17"/>
      <c r="BQZ172" s="17"/>
      <c r="BRA172" s="17"/>
      <c r="BRB172" s="17"/>
      <c r="BRC172" s="17"/>
      <c r="BRD172" s="17"/>
      <c r="BRE172" s="17"/>
      <c r="BRF172" s="17"/>
      <c r="BRG172" s="17"/>
      <c r="BRH172" s="17"/>
      <c r="BRI172" s="17"/>
      <c r="BRJ172" s="17"/>
      <c r="BRK172" s="17"/>
      <c r="BRL172" s="17"/>
      <c r="BRM172" s="17"/>
      <c r="BRN172" s="17"/>
      <c r="BRO172" s="17"/>
      <c r="BRP172" s="17"/>
      <c r="BRQ172" s="17"/>
      <c r="BRR172" s="17"/>
      <c r="BRS172" s="17"/>
      <c r="BRT172" s="17"/>
      <c r="BRU172" s="17"/>
      <c r="BRV172" s="17"/>
      <c r="BRW172" s="17"/>
      <c r="BRX172" s="17"/>
      <c r="BRY172" s="17"/>
      <c r="BRZ172" s="17"/>
      <c r="BSA172" s="17"/>
      <c r="BSB172" s="17"/>
      <c r="BSC172" s="17"/>
      <c r="BSD172" s="17"/>
      <c r="BSE172" s="17"/>
      <c r="BSF172" s="17"/>
      <c r="BSG172" s="17"/>
      <c r="BSH172" s="17"/>
      <c r="BSI172" s="17"/>
      <c r="BSJ172" s="17"/>
      <c r="BSK172" s="17"/>
      <c r="BSL172" s="17"/>
      <c r="BSM172" s="17"/>
      <c r="BSN172" s="17"/>
      <c r="BSO172" s="17"/>
      <c r="BSP172" s="17"/>
      <c r="BSQ172" s="17"/>
      <c r="BSR172" s="17"/>
      <c r="BSS172" s="17"/>
      <c r="BST172" s="17"/>
      <c r="BSU172" s="17"/>
      <c r="BSV172" s="17"/>
      <c r="BSW172" s="17"/>
      <c r="BSX172" s="17"/>
      <c r="BSY172" s="17"/>
      <c r="BSZ172" s="17"/>
      <c r="BTA172" s="17"/>
      <c r="BTB172" s="17"/>
      <c r="BTC172" s="17"/>
      <c r="BTD172" s="17"/>
      <c r="BTE172" s="17"/>
      <c r="BTF172" s="17"/>
      <c r="BTG172" s="17"/>
      <c r="BTH172" s="17"/>
      <c r="BTI172" s="17"/>
      <c r="BTJ172" s="17"/>
      <c r="BTK172" s="17"/>
      <c r="BTL172" s="17"/>
      <c r="BTM172" s="17"/>
      <c r="BTN172" s="17"/>
      <c r="BTO172" s="17"/>
      <c r="BTP172" s="17"/>
      <c r="BTQ172" s="17"/>
      <c r="BTR172" s="17"/>
      <c r="BTS172" s="17"/>
      <c r="BTT172" s="17"/>
      <c r="BTU172" s="17"/>
      <c r="BTV172" s="17"/>
      <c r="BTW172" s="17"/>
      <c r="BTX172" s="17"/>
      <c r="BTY172" s="17"/>
      <c r="BTZ172" s="17"/>
      <c r="BUA172" s="17"/>
      <c r="BUB172" s="17"/>
      <c r="BUC172" s="17"/>
      <c r="BUD172" s="17"/>
      <c r="BUE172" s="17"/>
      <c r="BUF172" s="17"/>
      <c r="BUG172" s="17"/>
      <c r="BUH172" s="17"/>
      <c r="BUI172" s="17"/>
      <c r="BUJ172" s="17"/>
      <c r="BUK172" s="17"/>
      <c r="BUL172" s="17"/>
      <c r="BUM172" s="17"/>
      <c r="BUN172" s="17"/>
      <c r="BUO172" s="17"/>
      <c r="BUP172" s="17"/>
      <c r="BUQ172" s="17"/>
      <c r="BUR172" s="17"/>
      <c r="BUS172" s="17"/>
      <c r="BUT172" s="17"/>
      <c r="BUU172" s="17"/>
      <c r="BUV172" s="17"/>
      <c r="BUW172" s="17"/>
      <c r="BUX172" s="17"/>
      <c r="BUY172" s="17"/>
      <c r="BUZ172" s="17"/>
      <c r="BVA172" s="17"/>
      <c r="BVB172" s="17"/>
      <c r="BVC172" s="17"/>
      <c r="BVD172" s="17"/>
      <c r="BVE172" s="17"/>
      <c r="BVF172" s="17"/>
      <c r="BVG172" s="17"/>
      <c r="BVH172" s="17"/>
      <c r="BVI172" s="17"/>
      <c r="BVJ172" s="17"/>
      <c r="BVK172" s="17"/>
      <c r="BVL172" s="17"/>
      <c r="BVM172" s="17"/>
      <c r="BVN172" s="17"/>
      <c r="BVO172" s="17"/>
      <c r="BVP172" s="17"/>
      <c r="BVQ172" s="17"/>
      <c r="BVR172" s="17"/>
      <c r="BVS172" s="17"/>
      <c r="BVT172" s="17"/>
      <c r="BVU172" s="17"/>
      <c r="BVV172" s="17"/>
      <c r="BVW172" s="17"/>
      <c r="BVX172" s="17"/>
      <c r="BVY172" s="17"/>
      <c r="BVZ172" s="17"/>
      <c r="BWA172" s="17"/>
      <c r="BWB172" s="17"/>
      <c r="BWC172" s="17"/>
      <c r="BWD172" s="17"/>
      <c r="BWE172" s="17"/>
      <c r="BWF172" s="17"/>
      <c r="BWG172" s="17"/>
      <c r="BWH172" s="17"/>
      <c r="BWI172" s="17"/>
      <c r="BWJ172" s="17"/>
      <c r="BWK172" s="17"/>
      <c r="BWL172" s="17"/>
      <c r="BWM172" s="17"/>
      <c r="BWN172" s="17"/>
      <c r="BWO172" s="17"/>
      <c r="BWP172" s="17"/>
      <c r="BWQ172" s="17"/>
      <c r="BWR172" s="17"/>
      <c r="BWS172" s="17"/>
      <c r="BWT172" s="17"/>
      <c r="BWU172" s="17"/>
      <c r="BWV172" s="17"/>
      <c r="BWW172" s="17"/>
      <c r="BWX172" s="17"/>
      <c r="BWY172" s="17"/>
      <c r="BWZ172" s="17"/>
      <c r="BXA172" s="17"/>
      <c r="BXB172" s="17"/>
      <c r="BXC172" s="17"/>
      <c r="BXD172" s="17"/>
      <c r="BXE172" s="17"/>
      <c r="BXF172" s="17"/>
      <c r="BXG172" s="17"/>
      <c r="BXH172" s="17"/>
      <c r="BXI172" s="17"/>
      <c r="BXJ172" s="17"/>
      <c r="BXK172" s="17"/>
      <c r="BXL172" s="17"/>
      <c r="BXM172" s="17"/>
      <c r="BXN172" s="17"/>
      <c r="BXO172" s="17"/>
      <c r="BXP172" s="17"/>
      <c r="BXQ172" s="17"/>
      <c r="BXR172" s="17"/>
      <c r="BXS172" s="17"/>
      <c r="BXT172" s="17"/>
      <c r="BXU172" s="17"/>
      <c r="BXV172" s="17"/>
      <c r="BXW172" s="17"/>
      <c r="BXX172" s="17"/>
      <c r="BXY172" s="17"/>
      <c r="BXZ172" s="17"/>
      <c r="BYA172" s="17"/>
      <c r="BYB172" s="17"/>
      <c r="BYC172" s="17"/>
      <c r="BYD172" s="17"/>
      <c r="BYE172" s="17"/>
      <c r="BYF172" s="17"/>
      <c r="BYG172" s="17"/>
      <c r="BYH172" s="17"/>
      <c r="BYI172" s="17"/>
      <c r="BYJ172" s="17"/>
      <c r="BYK172" s="17"/>
      <c r="BYL172" s="17"/>
      <c r="BYM172" s="17"/>
      <c r="BYN172" s="17"/>
      <c r="BYO172" s="17"/>
      <c r="BYP172" s="17"/>
      <c r="BYQ172" s="17"/>
      <c r="BYR172" s="17"/>
      <c r="BYS172" s="17"/>
      <c r="BYT172" s="17"/>
      <c r="BYU172" s="17"/>
      <c r="BYV172" s="17"/>
      <c r="BYW172" s="17"/>
      <c r="BYX172" s="17"/>
      <c r="BYY172" s="17"/>
      <c r="BYZ172" s="17"/>
      <c r="BZA172" s="17"/>
      <c r="BZB172" s="17"/>
      <c r="BZC172" s="17"/>
      <c r="BZD172" s="17"/>
      <c r="BZE172" s="17"/>
      <c r="BZF172" s="17"/>
      <c r="BZG172" s="17"/>
      <c r="BZH172" s="17"/>
      <c r="BZI172" s="17"/>
      <c r="BZJ172" s="17"/>
      <c r="BZK172" s="17"/>
      <c r="BZL172" s="17"/>
      <c r="BZM172" s="17"/>
      <c r="BZN172" s="17"/>
      <c r="BZO172" s="17"/>
      <c r="BZP172" s="17"/>
      <c r="BZQ172" s="17"/>
      <c r="BZR172" s="17"/>
      <c r="BZS172" s="17"/>
      <c r="BZT172" s="17"/>
      <c r="BZU172" s="17"/>
      <c r="BZV172" s="17"/>
      <c r="BZW172" s="17"/>
      <c r="BZX172" s="17"/>
      <c r="BZY172" s="17"/>
      <c r="BZZ172" s="17"/>
      <c r="CAA172" s="17"/>
      <c r="CAB172" s="17"/>
      <c r="CAC172" s="17"/>
      <c r="CAD172" s="17"/>
      <c r="CAE172" s="17"/>
      <c r="CAF172" s="17"/>
      <c r="CAG172" s="17"/>
      <c r="CAH172" s="17"/>
      <c r="CAI172" s="17"/>
      <c r="CAJ172" s="17"/>
      <c r="CAK172" s="17"/>
      <c r="CAL172" s="17"/>
      <c r="CAM172" s="17"/>
      <c r="CAN172" s="17"/>
      <c r="CAO172" s="17"/>
      <c r="CAP172" s="17"/>
      <c r="CAQ172" s="17"/>
      <c r="CAR172" s="17"/>
      <c r="CAS172" s="17"/>
      <c r="CAT172" s="17"/>
      <c r="CAU172" s="17"/>
      <c r="CAV172" s="17"/>
      <c r="CAW172" s="17"/>
      <c r="CAX172" s="17"/>
      <c r="CAY172" s="17"/>
      <c r="CAZ172" s="17"/>
      <c r="CBA172" s="17"/>
      <c r="CBB172" s="17"/>
      <c r="CBC172" s="17"/>
      <c r="CBD172" s="17"/>
      <c r="CBE172" s="17"/>
      <c r="CBF172" s="17"/>
      <c r="CBG172" s="17"/>
      <c r="CBH172" s="17"/>
      <c r="CBI172" s="17"/>
      <c r="CBJ172" s="17"/>
      <c r="CBK172" s="17"/>
      <c r="CBL172" s="17"/>
      <c r="CBM172" s="17"/>
      <c r="CBN172" s="17"/>
      <c r="CBO172" s="17"/>
      <c r="CBP172" s="17"/>
      <c r="CBQ172" s="17"/>
      <c r="CBR172" s="17"/>
      <c r="CBS172" s="17"/>
      <c r="CBT172" s="17"/>
      <c r="CBU172" s="17"/>
      <c r="CBV172" s="17"/>
      <c r="CBW172" s="17"/>
      <c r="CBX172" s="17"/>
      <c r="CBY172" s="17"/>
      <c r="CBZ172" s="17"/>
      <c r="CCA172" s="17"/>
      <c r="CCB172" s="17"/>
      <c r="CCC172" s="17"/>
      <c r="CCD172" s="17"/>
      <c r="CCE172" s="17"/>
      <c r="CCF172" s="17"/>
      <c r="CCG172" s="17"/>
      <c r="CCH172" s="17"/>
      <c r="CCI172" s="17"/>
      <c r="CCJ172" s="17"/>
      <c r="CCK172" s="17"/>
      <c r="CCL172" s="17"/>
      <c r="CCM172" s="17"/>
      <c r="CCN172" s="17"/>
      <c r="CCO172" s="17"/>
      <c r="CCP172" s="17"/>
      <c r="CCQ172" s="17"/>
      <c r="CCR172" s="17"/>
      <c r="CCS172" s="17"/>
      <c r="CCT172" s="17"/>
      <c r="CCU172" s="17"/>
      <c r="CCV172" s="17"/>
      <c r="CCW172" s="17"/>
      <c r="CCX172" s="17"/>
      <c r="CCY172" s="17"/>
      <c r="CCZ172" s="17"/>
      <c r="CDA172" s="17"/>
      <c r="CDB172" s="17"/>
      <c r="CDC172" s="17"/>
      <c r="CDD172" s="17"/>
      <c r="CDE172" s="17"/>
      <c r="CDF172" s="17"/>
      <c r="CDG172" s="17"/>
      <c r="CDH172" s="17"/>
      <c r="CDI172" s="17"/>
      <c r="CDJ172" s="17"/>
      <c r="CDK172" s="17"/>
      <c r="CDL172" s="17"/>
      <c r="CDM172" s="17"/>
      <c r="CDN172" s="17"/>
      <c r="CDO172" s="17"/>
      <c r="CDP172" s="17"/>
      <c r="CDQ172" s="17"/>
      <c r="CDR172" s="17"/>
      <c r="CDS172" s="17"/>
      <c r="CDT172" s="17"/>
      <c r="CDU172" s="17"/>
      <c r="CDV172" s="17"/>
      <c r="CDW172" s="17"/>
      <c r="CDX172" s="17"/>
      <c r="CDY172" s="17"/>
      <c r="CDZ172" s="17"/>
      <c r="CEA172" s="17"/>
      <c r="CEB172" s="17"/>
      <c r="CEC172" s="17"/>
      <c r="CED172" s="17"/>
      <c r="CEE172" s="17"/>
      <c r="CEF172" s="17"/>
      <c r="CEG172" s="17"/>
      <c r="CEH172" s="17"/>
      <c r="CEI172" s="17"/>
      <c r="CEJ172" s="17"/>
      <c r="CEK172" s="17"/>
      <c r="CEL172" s="17"/>
      <c r="CEM172" s="17"/>
      <c r="CEN172" s="17"/>
      <c r="CEO172" s="17"/>
      <c r="CEP172" s="17"/>
      <c r="CEQ172" s="17"/>
      <c r="CER172" s="17"/>
      <c r="CES172" s="17"/>
      <c r="CET172" s="17"/>
      <c r="CEU172" s="17"/>
      <c r="CEV172" s="17"/>
      <c r="CEW172" s="17"/>
      <c r="CEX172" s="17"/>
      <c r="CEY172" s="17"/>
      <c r="CEZ172" s="17"/>
      <c r="CFA172" s="17"/>
      <c r="CFB172" s="17"/>
      <c r="CFC172" s="17"/>
      <c r="CFD172" s="17"/>
      <c r="CFE172" s="17"/>
      <c r="CFF172" s="17"/>
      <c r="CFG172" s="17"/>
      <c r="CFH172" s="17"/>
      <c r="CFI172" s="17"/>
      <c r="CFJ172" s="17"/>
      <c r="CFK172" s="17"/>
      <c r="CFL172" s="17"/>
      <c r="CFM172" s="17"/>
      <c r="CFN172" s="17"/>
      <c r="CFO172" s="17"/>
      <c r="CFP172" s="17"/>
      <c r="CFQ172" s="17"/>
      <c r="CFR172" s="17"/>
      <c r="CFS172" s="17"/>
      <c r="CFT172" s="17"/>
      <c r="CFU172" s="17"/>
      <c r="CFV172" s="17"/>
      <c r="CFW172" s="17"/>
      <c r="CFX172" s="17"/>
      <c r="CFY172" s="17"/>
      <c r="CFZ172" s="17"/>
      <c r="CGA172" s="17"/>
      <c r="CGB172" s="17"/>
      <c r="CGC172" s="17"/>
      <c r="CGD172" s="17"/>
      <c r="CGE172" s="17"/>
      <c r="CGF172" s="17"/>
      <c r="CGG172" s="17"/>
      <c r="CGH172" s="17"/>
      <c r="CGI172" s="17"/>
      <c r="CGJ172" s="17"/>
      <c r="CGK172" s="17"/>
      <c r="CGL172" s="17"/>
      <c r="CGM172" s="17"/>
      <c r="CGN172" s="17"/>
      <c r="CGO172" s="17"/>
      <c r="CGP172" s="17"/>
      <c r="CGQ172" s="17"/>
      <c r="CGR172" s="17"/>
      <c r="CGS172" s="17"/>
      <c r="CGT172" s="17"/>
      <c r="CGU172" s="17"/>
      <c r="CGV172" s="17"/>
      <c r="CGW172" s="17"/>
      <c r="CGX172" s="17"/>
      <c r="CGY172" s="17"/>
      <c r="CGZ172" s="17"/>
      <c r="CHA172" s="17"/>
      <c r="CHB172" s="17"/>
      <c r="CHC172" s="17"/>
      <c r="CHD172" s="17"/>
      <c r="CHE172" s="17"/>
      <c r="CHF172" s="17"/>
      <c r="CHG172" s="17"/>
      <c r="CHH172" s="17"/>
      <c r="CHI172" s="17"/>
      <c r="CHJ172" s="17"/>
      <c r="CHK172" s="17"/>
      <c r="CHL172" s="17"/>
      <c r="CHM172" s="17"/>
      <c r="CHN172" s="17"/>
      <c r="CHO172" s="17"/>
      <c r="CHP172" s="17"/>
      <c r="CHQ172" s="17"/>
      <c r="CHR172" s="17"/>
      <c r="CHS172" s="17"/>
      <c r="CHT172" s="17"/>
      <c r="CHU172" s="17"/>
      <c r="CHV172" s="17"/>
      <c r="CHW172" s="17"/>
      <c r="CHX172" s="17"/>
      <c r="CHY172" s="17"/>
      <c r="CHZ172" s="17"/>
      <c r="CIA172" s="17"/>
      <c r="CIB172" s="17"/>
      <c r="CIC172" s="17"/>
      <c r="CID172" s="17"/>
      <c r="CIE172" s="17"/>
      <c r="CIF172" s="17"/>
      <c r="CIG172" s="17"/>
      <c r="CIH172" s="17"/>
      <c r="CII172" s="17"/>
      <c r="CIJ172" s="17"/>
      <c r="CIK172" s="17"/>
      <c r="CIL172" s="17"/>
      <c r="CIM172" s="17"/>
      <c r="CIN172" s="17"/>
      <c r="CIO172" s="17"/>
      <c r="CIP172" s="17"/>
      <c r="CIQ172" s="17"/>
      <c r="CIR172" s="17"/>
      <c r="CIS172" s="17"/>
      <c r="CIT172" s="17"/>
      <c r="CIU172" s="17"/>
      <c r="CIV172" s="17"/>
      <c r="CIW172" s="17"/>
      <c r="CIX172" s="17"/>
      <c r="CIY172" s="17"/>
      <c r="CIZ172" s="17"/>
      <c r="CJA172" s="17"/>
      <c r="CJB172" s="17"/>
      <c r="CJC172" s="17"/>
      <c r="CJD172" s="17"/>
      <c r="CJE172" s="17"/>
      <c r="CJF172" s="17"/>
      <c r="CJG172" s="17"/>
      <c r="CJH172" s="17"/>
      <c r="CJI172" s="17"/>
      <c r="CJJ172" s="17"/>
      <c r="CJK172" s="17"/>
      <c r="CJL172" s="17"/>
      <c r="CJM172" s="17"/>
      <c r="CJN172" s="17"/>
      <c r="CJO172" s="17"/>
      <c r="CJP172" s="17"/>
      <c r="CJQ172" s="17"/>
      <c r="CJR172" s="17"/>
      <c r="CJS172" s="17"/>
      <c r="CJT172" s="17"/>
      <c r="CJU172" s="17"/>
      <c r="CJV172" s="17"/>
      <c r="CJW172" s="17"/>
      <c r="CJX172" s="17"/>
      <c r="CJY172" s="17"/>
      <c r="CJZ172" s="17"/>
      <c r="CKA172" s="17"/>
      <c r="CKB172" s="17"/>
      <c r="CKC172" s="17"/>
      <c r="CKD172" s="17"/>
      <c r="CKE172" s="17"/>
      <c r="CKF172" s="17"/>
      <c r="CKG172" s="17"/>
      <c r="CKH172" s="17"/>
      <c r="CKI172" s="17"/>
      <c r="CKJ172" s="17"/>
      <c r="CKK172" s="17"/>
      <c r="CKL172" s="17"/>
      <c r="CKM172" s="17"/>
      <c r="CKN172" s="17"/>
      <c r="CKO172" s="17"/>
      <c r="CKP172" s="17"/>
      <c r="CKQ172" s="17"/>
      <c r="CKR172" s="17"/>
      <c r="CKS172" s="17"/>
      <c r="CKT172" s="17"/>
      <c r="CKU172" s="17"/>
      <c r="CKV172" s="17"/>
      <c r="CKW172" s="17"/>
      <c r="CKX172" s="17"/>
      <c r="CKY172" s="17"/>
      <c r="CKZ172" s="17"/>
      <c r="CLA172" s="17"/>
      <c r="CLB172" s="17"/>
      <c r="CLC172" s="17"/>
      <c r="CLD172" s="17"/>
      <c r="CLE172" s="17"/>
      <c r="CLF172" s="17"/>
      <c r="CLG172" s="17"/>
      <c r="CLH172" s="17"/>
      <c r="CLI172" s="17"/>
      <c r="CLJ172" s="17"/>
      <c r="CLK172" s="17"/>
      <c r="CLL172" s="17"/>
      <c r="CLM172" s="17"/>
      <c r="CLN172" s="17"/>
      <c r="CLO172" s="17"/>
      <c r="CLP172" s="17"/>
      <c r="CLQ172" s="17"/>
      <c r="CLR172" s="17"/>
      <c r="CLS172" s="17"/>
      <c r="CLT172" s="17"/>
      <c r="CLU172" s="17"/>
      <c r="CLV172" s="17"/>
      <c r="CLW172" s="17"/>
      <c r="CLX172" s="17"/>
      <c r="CLY172" s="17"/>
      <c r="CLZ172" s="17"/>
      <c r="CMA172" s="17"/>
      <c r="CMB172" s="17"/>
      <c r="CMC172" s="17"/>
      <c r="CMD172" s="17"/>
      <c r="CME172" s="17"/>
      <c r="CMF172" s="17"/>
      <c r="CMG172" s="17"/>
      <c r="CMH172" s="17"/>
      <c r="CMI172" s="17"/>
      <c r="CMJ172" s="17"/>
      <c r="CMK172" s="17"/>
      <c r="CML172" s="17"/>
      <c r="CMM172" s="17"/>
      <c r="CMN172" s="17"/>
      <c r="CMO172" s="17"/>
      <c r="CMP172" s="17"/>
      <c r="CMQ172" s="17"/>
      <c r="CMR172" s="17"/>
      <c r="CMS172" s="17"/>
      <c r="CMT172" s="17"/>
      <c r="CMU172" s="17"/>
      <c r="CMV172" s="17"/>
      <c r="CMW172" s="17"/>
      <c r="CMX172" s="17"/>
      <c r="CMY172" s="17"/>
      <c r="CMZ172" s="17"/>
      <c r="CNA172" s="17"/>
      <c r="CNB172" s="17"/>
      <c r="CNC172" s="17"/>
      <c r="CND172" s="17"/>
      <c r="CNE172" s="17"/>
      <c r="CNF172" s="17"/>
      <c r="CNG172" s="17"/>
      <c r="CNH172" s="17"/>
      <c r="CNI172" s="17"/>
      <c r="CNJ172" s="17"/>
      <c r="CNK172" s="17"/>
      <c r="CNL172" s="17"/>
      <c r="CNM172" s="17"/>
      <c r="CNN172" s="17"/>
      <c r="CNO172" s="17"/>
      <c r="CNP172" s="17"/>
      <c r="CNQ172" s="17"/>
      <c r="CNR172" s="17"/>
      <c r="CNS172" s="17"/>
      <c r="CNT172" s="17"/>
      <c r="CNU172" s="17"/>
      <c r="CNV172" s="17"/>
      <c r="CNW172" s="17"/>
      <c r="CNX172" s="17"/>
      <c r="CNY172" s="17"/>
      <c r="CNZ172" s="17"/>
      <c r="COA172" s="17"/>
      <c r="COB172" s="17"/>
      <c r="COC172" s="17"/>
      <c r="COD172" s="17"/>
      <c r="COE172" s="17"/>
      <c r="COF172" s="17"/>
      <c r="COG172" s="17"/>
      <c r="COH172" s="17"/>
      <c r="COI172" s="17"/>
      <c r="COJ172" s="17"/>
      <c r="COK172" s="17"/>
      <c r="COL172" s="17"/>
      <c r="COM172" s="17"/>
      <c r="CON172" s="17"/>
      <c r="COO172" s="17"/>
      <c r="COP172" s="17"/>
      <c r="COQ172" s="17"/>
      <c r="COR172" s="17"/>
      <c r="COS172" s="17"/>
      <c r="COT172" s="17"/>
      <c r="COU172" s="17"/>
      <c r="COV172" s="17"/>
      <c r="COW172" s="17"/>
      <c r="COX172" s="17"/>
      <c r="COY172" s="17"/>
      <c r="COZ172" s="17"/>
      <c r="CPA172" s="17"/>
      <c r="CPB172" s="17"/>
      <c r="CPC172" s="17"/>
      <c r="CPD172" s="17"/>
      <c r="CPE172" s="17"/>
      <c r="CPF172" s="17"/>
      <c r="CPG172" s="17"/>
      <c r="CPH172" s="17"/>
      <c r="CPI172" s="17"/>
      <c r="CPJ172" s="17"/>
      <c r="CPK172" s="17"/>
      <c r="CPL172" s="17"/>
      <c r="CPM172" s="17"/>
      <c r="CPN172" s="17"/>
      <c r="CPO172" s="17"/>
      <c r="CPP172" s="17"/>
      <c r="CPQ172" s="17"/>
      <c r="CPR172" s="17"/>
      <c r="CPS172" s="17"/>
      <c r="CPT172" s="17"/>
      <c r="CPU172" s="17"/>
      <c r="CPV172" s="17"/>
      <c r="CPW172" s="17"/>
      <c r="CPX172" s="17"/>
      <c r="CPY172" s="17"/>
      <c r="CPZ172" s="17"/>
      <c r="CQA172" s="17"/>
      <c r="CQB172" s="17"/>
      <c r="CQC172" s="17"/>
      <c r="CQD172" s="17"/>
      <c r="CQE172" s="17"/>
      <c r="CQF172" s="17"/>
      <c r="CQG172" s="17"/>
      <c r="CQH172" s="17"/>
      <c r="CQI172" s="17"/>
      <c r="CQJ172" s="17"/>
      <c r="CQK172" s="17"/>
      <c r="CQL172" s="17"/>
      <c r="CQM172" s="17"/>
      <c r="CQN172" s="17"/>
      <c r="CQO172" s="17"/>
      <c r="CQP172" s="17"/>
      <c r="CQQ172" s="17"/>
      <c r="CQR172" s="17"/>
      <c r="CQS172" s="17"/>
      <c r="CQT172" s="17"/>
      <c r="CQU172" s="17"/>
      <c r="CQV172" s="17"/>
      <c r="CQW172" s="17"/>
      <c r="CQX172" s="17"/>
      <c r="CQY172" s="17"/>
      <c r="CQZ172" s="17"/>
      <c r="CRA172" s="17"/>
      <c r="CRB172" s="17"/>
      <c r="CRC172" s="17"/>
      <c r="CRD172" s="17"/>
      <c r="CRE172" s="17"/>
      <c r="CRF172" s="17"/>
      <c r="CRG172" s="17"/>
      <c r="CRH172" s="17"/>
      <c r="CRI172" s="17"/>
      <c r="CRJ172" s="17"/>
      <c r="CRK172" s="17"/>
      <c r="CRL172" s="17"/>
      <c r="CRM172" s="17"/>
      <c r="CRN172" s="17"/>
      <c r="CRO172" s="17"/>
      <c r="CRP172" s="17"/>
      <c r="CRQ172" s="17"/>
      <c r="CRR172" s="17"/>
      <c r="CRS172" s="17"/>
      <c r="CRT172" s="17"/>
      <c r="CRU172" s="17"/>
      <c r="CRV172" s="17"/>
      <c r="CRW172" s="17"/>
      <c r="CRX172" s="17"/>
      <c r="CRY172" s="17"/>
      <c r="CRZ172" s="17"/>
      <c r="CSA172" s="17"/>
      <c r="CSB172" s="17"/>
      <c r="CSC172" s="17"/>
      <c r="CSD172" s="17"/>
      <c r="CSE172" s="17"/>
      <c r="CSF172" s="17"/>
      <c r="CSG172" s="17"/>
      <c r="CSH172" s="17"/>
      <c r="CSI172" s="17"/>
      <c r="CSJ172" s="17"/>
      <c r="CSK172" s="17"/>
      <c r="CSL172" s="17"/>
      <c r="CSM172" s="17"/>
      <c r="CSN172" s="17"/>
      <c r="CSO172" s="17"/>
      <c r="CSP172" s="17"/>
      <c r="CSQ172" s="17"/>
      <c r="CSR172" s="17"/>
      <c r="CSS172" s="17"/>
      <c r="CST172" s="17"/>
      <c r="CSU172" s="17"/>
      <c r="CSV172" s="17"/>
      <c r="CSW172" s="17"/>
      <c r="CSX172" s="17"/>
      <c r="CSY172" s="17"/>
      <c r="CSZ172" s="17"/>
      <c r="CTA172" s="17"/>
      <c r="CTB172" s="17"/>
      <c r="CTC172" s="17"/>
      <c r="CTD172" s="17"/>
      <c r="CTE172" s="17"/>
      <c r="CTF172" s="17"/>
      <c r="CTG172" s="17"/>
      <c r="CTH172" s="17"/>
      <c r="CTI172" s="17"/>
      <c r="CTJ172" s="17"/>
      <c r="CTK172" s="17"/>
      <c r="CTL172" s="17"/>
      <c r="CTM172" s="17"/>
      <c r="CTN172" s="17"/>
      <c r="CTO172" s="17"/>
      <c r="CTP172" s="17"/>
      <c r="CTQ172" s="17"/>
      <c r="CTR172" s="17"/>
      <c r="CTS172" s="17"/>
      <c r="CTT172" s="17"/>
      <c r="CTU172" s="17"/>
      <c r="CTV172" s="17"/>
      <c r="CTW172" s="17"/>
      <c r="CTX172" s="17"/>
    </row>
    <row r="173" spans="1:2572" s="15" customFormat="1" ht="24" customHeight="1">
      <c r="A173" s="21">
        <v>45394</v>
      </c>
      <c r="B173" s="8" t="s">
        <v>14</v>
      </c>
      <c r="C173" s="8" t="s">
        <v>27</v>
      </c>
      <c r="D173" s="8">
        <v>300</v>
      </c>
      <c r="E173" s="9" t="s">
        <v>23</v>
      </c>
      <c r="F173" s="8" t="s">
        <v>10</v>
      </c>
    </row>
    <row r="174" spans="1:2572" s="15" customFormat="1" ht="24" customHeight="1">
      <c r="A174" s="21">
        <v>45395</v>
      </c>
      <c r="B174" s="8" t="s">
        <v>30</v>
      </c>
      <c r="C174" s="8" t="s">
        <v>142</v>
      </c>
      <c r="D174" s="8">
        <v>320</v>
      </c>
      <c r="E174" s="9" t="s">
        <v>192</v>
      </c>
      <c r="F174" s="8" t="s">
        <v>10</v>
      </c>
    </row>
    <row r="175" spans="1:2572" s="15" customFormat="1" ht="24" customHeight="1">
      <c r="A175" s="21">
        <v>45395</v>
      </c>
      <c r="B175" s="8" t="s">
        <v>30</v>
      </c>
      <c r="C175" s="8" t="s">
        <v>139</v>
      </c>
      <c r="D175" s="8">
        <v>200</v>
      </c>
      <c r="E175" s="9" t="s">
        <v>193</v>
      </c>
      <c r="F175" s="8" t="s">
        <v>10</v>
      </c>
    </row>
    <row r="176" spans="1:2572" s="15" customFormat="1" ht="24" customHeight="1">
      <c r="A176" s="21">
        <v>45396</v>
      </c>
      <c r="B176" s="8" t="s">
        <v>30</v>
      </c>
      <c r="C176" s="8" t="s">
        <v>142</v>
      </c>
      <c r="D176" s="8">
        <v>340</v>
      </c>
      <c r="E176" s="9" t="s">
        <v>192</v>
      </c>
      <c r="F176" s="8" t="s">
        <v>10</v>
      </c>
    </row>
    <row r="177" spans="1:2572" s="15" customFormat="1" ht="24" customHeight="1">
      <c r="A177" s="21">
        <v>45396</v>
      </c>
      <c r="B177" s="8" t="s">
        <v>30</v>
      </c>
      <c r="C177" s="8" t="s">
        <v>139</v>
      </c>
      <c r="D177" s="8">
        <v>86</v>
      </c>
      <c r="E177" s="9" t="s">
        <v>193</v>
      </c>
      <c r="F177" s="8" t="s">
        <v>10</v>
      </c>
    </row>
    <row r="178" spans="1:2572" s="15" customFormat="1" ht="24" customHeight="1">
      <c r="A178" s="21">
        <v>45396</v>
      </c>
      <c r="B178" s="8" t="s">
        <v>14</v>
      </c>
      <c r="C178" s="8" t="s">
        <v>28</v>
      </c>
      <c r="D178" s="8">
        <v>500</v>
      </c>
      <c r="E178" s="9" t="s">
        <v>29</v>
      </c>
      <c r="F178" s="8" t="s">
        <v>10</v>
      </c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7"/>
      <c r="IW178" s="17"/>
      <c r="IX178" s="17"/>
      <c r="IY178" s="17"/>
      <c r="IZ178" s="17"/>
      <c r="JA178" s="17"/>
      <c r="JB178" s="17"/>
      <c r="JC178" s="17"/>
      <c r="JD178" s="17"/>
      <c r="JE178" s="17"/>
      <c r="JF178" s="17"/>
      <c r="JG178" s="17"/>
      <c r="JH178" s="17"/>
      <c r="JI178" s="17"/>
      <c r="JJ178" s="17"/>
      <c r="JK178" s="17"/>
      <c r="JL178" s="17"/>
      <c r="JM178" s="17"/>
      <c r="JN178" s="17"/>
      <c r="JO178" s="17"/>
      <c r="JP178" s="17"/>
      <c r="JQ178" s="17"/>
      <c r="JR178" s="17"/>
      <c r="JS178" s="17"/>
      <c r="JT178" s="17"/>
      <c r="JU178" s="17"/>
      <c r="JV178" s="17"/>
      <c r="JW178" s="17"/>
      <c r="JX178" s="17"/>
      <c r="JY178" s="17"/>
      <c r="JZ178" s="17"/>
      <c r="KA178" s="17"/>
      <c r="KB178" s="17"/>
      <c r="KC178" s="17"/>
      <c r="KD178" s="17"/>
      <c r="KE178" s="17"/>
      <c r="KF178" s="17"/>
      <c r="KG178" s="17"/>
      <c r="KH178" s="17"/>
      <c r="KI178" s="17"/>
      <c r="KJ178" s="17"/>
      <c r="KK178" s="17"/>
      <c r="KL178" s="17"/>
      <c r="KM178" s="17"/>
      <c r="KN178" s="17"/>
      <c r="KO178" s="17"/>
      <c r="KP178" s="17"/>
      <c r="KQ178" s="17"/>
      <c r="KR178" s="17"/>
      <c r="KS178" s="17"/>
      <c r="KT178" s="17"/>
      <c r="KU178" s="17"/>
      <c r="KV178" s="17"/>
      <c r="KW178" s="17"/>
      <c r="KX178" s="17"/>
      <c r="KY178" s="17"/>
      <c r="KZ178" s="17"/>
      <c r="LA178" s="17"/>
      <c r="LB178" s="17"/>
      <c r="LC178" s="17"/>
      <c r="LD178" s="17"/>
      <c r="LE178" s="17"/>
      <c r="LF178" s="17"/>
      <c r="LG178" s="17"/>
      <c r="LH178" s="17"/>
      <c r="LI178" s="17"/>
      <c r="LJ178" s="17"/>
      <c r="LK178" s="17"/>
      <c r="LL178" s="17"/>
      <c r="LM178" s="17"/>
      <c r="LN178" s="17"/>
      <c r="LO178" s="17"/>
      <c r="LP178" s="17"/>
      <c r="LQ178" s="17"/>
      <c r="LR178" s="17"/>
      <c r="LS178" s="17"/>
      <c r="LT178" s="17"/>
      <c r="LU178" s="17"/>
      <c r="LV178" s="17"/>
      <c r="LW178" s="17"/>
      <c r="LX178" s="17"/>
      <c r="LY178" s="17"/>
      <c r="LZ178" s="17"/>
      <c r="MA178" s="17"/>
      <c r="MB178" s="17"/>
      <c r="MC178" s="17"/>
      <c r="MD178" s="17"/>
      <c r="ME178" s="17"/>
      <c r="MF178" s="17"/>
      <c r="MG178" s="17"/>
      <c r="MH178" s="17"/>
      <c r="MI178" s="17"/>
      <c r="MJ178" s="17"/>
      <c r="MK178" s="17"/>
      <c r="ML178" s="17"/>
      <c r="MM178" s="17"/>
      <c r="MN178" s="17"/>
      <c r="MO178" s="17"/>
      <c r="MP178" s="17"/>
      <c r="MQ178" s="17"/>
      <c r="MR178" s="17"/>
      <c r="MS178" s="17"/>
      <c r="MT178" s="17"/>
      <c r="MU178" s="17"/>
      <c r="MV178" s="17"/>
      <c r="MW178" s="17"/>
      <c r="MX178" s="17"/>
      <c r="MY178" s="17"/>
      <c r="MZ178" s="17"/>
      <c r="NA178" s="17"/>
      <c r="NB178" s="17"/>
      <c r="NC178" s="17"/>
      <c r="ND178" s="17"/>
      <c r="NE178" s="17"/>
      <c r="NF178" s="17"/>
      <c r="NG178" s="17"/>
      <c r="NH178" s="17"/>
      <c r="NI178" s="17"/>
      <c r="NJ178" s="17"/>
      <c r="NK178" s="17"/>
      <c r="NL178" s="17"/>
      <c r="NM178" s="17"/>
      <c r="NN178" s="17"/>
      <c r="NO178" s="17"/>
      <c r="NP178" s="17"/>
      <c r="NQ178" s="17"/>
      <c r="NR178" s="17"/>
      <c r="NS178" s="17"/>
      <c r="NT178" s="17"/>
      <c r="NU178" s="17"/>
      <c r="NV178" s="17"/>
      <c r="NW178" s="17"/>
      <c r="NX178" s="17"/>
      <c r="NY178" s="17"/>
      <c r="NZ178" s="17"/>
      <c r="OA178" s="17"/>
      <c r="OB178" s="17"/>
      <c r="OC178" s="17"/>
      <c r="OD178" s="17"/>
      <c r="OE178" s="17"/>
      <c r="OF178" s="17"/>
      <c r="OG178" s="17"/>
      <c r="OH178" s="17"/>
      <c r="OI178" s="17"/>
      <c r="OJ178" s="17"/>
      <c r="OK178" s="17"/>
      <c r="OL178" s="17"/>
      <c r="OM178" s="17"/>
      <c r="ON178" s="17"/>
      <c r="OO178" s="17"/>
      <c r="OP178" s="17"/>
      <c r="OQ178" s="17"/>
      <c r="OR178" s="17"/>
      <c r="OS178" s="17"/>
      <c r="OT178" s="17"/>
      <c r="OU178" s="17"/>
      <c r="OV178" s="17"/>
      <c r="OW178" s="17"/>
      <c r="OX178" s="17"/>
      <c r="OY178" s="17"/>
      <c r="OZ178" s="17"/>
      <c r="PA178" s="17"/>
      <c r="PB178" s="17"/>
      <c r="PC178" s="17"/>
      <c r="PD178" s="17"/>
      <c r="PE178" s="17"/>
      <c r="PF178" s="17"/>
      <c r="PG178" s="17"/>
      <c r="PH178" s="17"/>
      <c r="PI178" s="17"/>
      <c r="PJ178" s="17"/>
      <c r="PK178" s="17"/>
      <c r="PL178" s="17"/>
      <c r="PM178" s="17"/>
      <c r="PN178" s="17"/>
      <c r="PO178" s="17"/>
      <c r="PP178" s="17"/>
      <c r="PQ178" s="17"/>
      <c r="PR178" s="17"/>
      <c r="PS178" s="17"/>
      <c r="PT178" s="17"/>
      <c r="PU178" s="17"/>
      <c r="PV178" s="17"/>
      <c r="PW178" s="17"/>
      <c r="PX178" s="17"/>
      <c r="PY178" s="17"/>
      <c r="PZ178" s="17"/>
      <c r="QA178" s="17"/>
      <c r="QB178" s="17"/>
      <c r="QC178" s="17"/>
      <c r="QD178" s="17"/>
      <c r="QE178" s="17"/>
      <c r="QF178" s="17"/>
      <c r="QG178" s="17"/>
      <c r="QH178" s="17"/>
      <c r="QI178" s="17"/>
      <c r="QJ178" s="17"/>
      <c r="QK178" s="17"/>
      <c r="QL178" s="17"/>
      <c r="QM178" s="17"/>
      <c r="QN178" s="17"/>
      <c r="QO178" s="17"/>
      <c r="QP178" s="17"/>
      <c r="QQ178" s="17"/>
      <c r="QR178" s="17"/>
      <c r="QS178" s="17"/>
      <c r="QT178" s="17"/>
      <c r="QU178" s="17"/>
      <c r="QV178" s="17"/>
      <c r="QW178" s="17"/>
      <c r="QX178" s="17"/>
      <c r="QY178" s="17"/>
      <c r="QZ178" s="17"/>
      <c r="RA178" s="17"/>
      <c r="RB178" s="17"/>
      <c r="RC178" s="17"/>
      <c r="RD178" s="17"/>
      <c r="RE178" s="17"/>
      <c r="RF178" s="17"/>
      <c r="RG178" s="17"/>
      <c r="RH178" s="17"/>
      <c r="RI178" s="17"/>
      <c r="RJ178" s="17"/>
      <c r="RK178" s="17"/>
      <c r="RL178" s="17"/>
      <c r="RM178" s="17"/>
      <c r="RN178" s="17"/>
      <c r="RO178" s="17"/>
      <c r="RP178" s="17"/>
      <c r="RQ178" s="17"/>
      <c r="RR178" s="17"/>
      <c r="RS178" s="17"/>
      <c r="RT178" s="17"/>
      <c r="RU178" s="17"/>
      <c r="RV178" s="17"/>
      <c r="RW178" s="17"/>
      <c r="RX178" s="17"/>
      <c r="RY178" s="17"/>
      <c r="RZ178" s="17"/>
      <c r="SA178" s="17"/>
      <c r="SB178" s="17"/>
      <c r="SC178" s="17"/>
      <c r="SD178" s="17"/>
      <c r="SE178" s="17"/>
      <c r="SF178" s="17"/>
      <c r="SG178" s="17"/>
      <c r="SH178" s="17"/>
      <c r="SI178" s="17"/>
      <c r="SJ178" s="17"/>
      <c r="SK178" s="17"/>
      <c r="SL178" s="17"/>
      <c r="SM178" s="17"/>
      <c r="SN178" s="17"/>
      <c r="SO178" s="17"/>
      <c r="SP178" s="17"/>
      <c r="SQ178" s="17"/>
      <c r="SR178" s="17"/>
      <c r="SS178" s="17"/>
      <c r="ST178" s="17"/>
      <c r="SU178" s="17"/>
      <c r="SV178" s="17"/>
      <c r="SW178" s="17"/>
      <c r="SX178" s="17"/>
      <c r="SY178" s="17"/>
      <c r="SZ178" s="17"/>
      <c r="TA178" s="17"/>
      <c r="TB178" s="17"/>
      <c r="TC178" s="17"/>
      <c r="TD178" s="17"/>
      <c r="TE178" s="17"/>
      <c r="TF178" s="17"/>
      <c r="TG178" s="17"/>
      <c r="TH178" s="17"/>
      <c r="TI178" s="17"/>
      <c r="TJ178" s="17"/>
      <c r="TK178" s="17"/>
      <c r="TL178" s="17"/>
      <c r="TM178" s="17"/>
      <c r="TN178" s="17"/>
      <c r="TO178" s="17"/>
      <c r="TP178" s="17"/>
      <c r="TQ178" s="17"/>
      <c r="TR178" s="17"/>
      <c r="TS178" s="17"/>
      <c r="TT178" s="17"/>
      <c r="TU178" s="17"/>
      <c r="TV178" s="17"/>
      <c r="TW178" s="17"/>
      <c r="TX178" s="17"/>
      <c r="TY178" s="17"/>
      <c r="TZ178" s="17"/>
      <c r="UA178" s="17"/>
      <c r="UB178" s="17"/>
      <c r="UC178" s="17"/>
      <c r="UD178" s="17"/>
      <c r="UE178" s="17"/>
      <c r="UF178" s="17"/>
      <c r="UG178" s="17"/>
      <c r="UH178" s="17"/>
      <c r="UI178" s="17"/>
      <c r="UJ178" s="17"/>
      <c r="UK178" s="17"/>
      <c r="UL178" s="17"/>
      <c r="UM178" s="17"/>
      <c r="UN178" s="17"/>
      <c r="UO178" s="17"/>
      <c r="UP178" s="17"/>
      <c r="UQ178" s="17"/>
      <c r="UR178" s="17"/>
      <c r="US178" s="17"/>
      <c r="UT178" s="17"/>
      <c r="UU178" s="17"/>
      <c r="UV178" s="17"/>
      <c r="UW178" s="17"/>
      <c r="UX178" s="17"/>
      <c r="UY178" s="17"/>
      <c r="UZ178" s="17"/>
      <c r="VA178" s="17"/>
      <c r="VB178" s="17"/>
      <c r="VC178" s="17"/>
      <c r="VD178" s="17"/>
      <c r="VE178" s="17"/>
      <c r="VF178" s="17"/>
      <c r="VG178" s="17"/>
      <c r="VH178" s="17"/>
      <c r="VI178" s="17"/>
      <c r="VJ178" s="17"/>
      <c r="VK178" s="17"/>
      <c r="VL178" s="17"/>
      <c r="VM178" s="17"/>
      <c r="VN178" s="17"/>
      <c r="VO178" s="17"/>
      <c r="VP178" s="17"/>
      <c r="VQ178" s="17"/>
      <c r="VR178" s="17"/>
      <c r="VS178" s="17"/>
      <c r="VT178" s="17"/>
      <c r="VU178" s="17"/>
      <c r="VV178" s="17"/>
      <c r="VW178" s="17"/>
      <c r="VX178" s="17"/>
      <c r="VY178" s="17"/>
      <c r="VZ178" s="17"/>
      <c r="WA178" s="17"/>
      <c r="WB178" s="17"/>
      <c r="WC178" s="17"/>
      <c r="WD178" s="17"/>
      <c r="WE178" s="17"/>
      <c r="WF178" s="17"/>
      <c r="WG178" s="17"/>
      <c r="WH178" s="17"/>
      <c r="WI178" s="17"/>
      <c r="WJ178" s="17"/>
      <c r="WK178" s="17"/>
      <c r="WL178" s="17"/>
      <c r="WM178" s="17"/>
      <c r="WN178" s="17"/>
      <c r="WO178" s="17"/>
      <c r="WP178" s="17"/>
      <c r="WQ178" s="17"/>
      <c r="WR178" s="17"/>
      <c r="WS178" s="17"/>
      <c r="WT178" s="17"/>
      <c r="WU178" s="17"/>
      <c r="WV178" s="17"/>
      <c r="WW178" s="17"/>
      <c r="WX178" s="17"/>
      <c r="WY178" s="17"/>
      <c r="WZ178" s="17"/>
      <c r="XA178" s="17"/>
      <c r="XB178" s="17"/>
      <c r="XC178" s="17"/>
      <c r="XD178" s="17"/>
      <c r="XE178" s="17"/>
      <c r="XF178" s="17"/>
      <c r="XG178" s="17"/>
      <c r="XH178" s="17"/>
      <c r="XI178" s="17"/>
      <c r="XJ178" s="17"/>
      <c r="XK178" s="17"/>
      <c r="XL178" s="17"/>
      <c r="XM178" s="17"/>
      <c r="XN178" s="17"/>
      <c r="XO178" s="17"/>
      <c r="XP178" s="17"/>
      <c r="XQ178" s="17"/>
      <c r="XR178" s="17"/>
      <c r="XS178" s="17"/>
      <c r="XT178" s="17"/>
      <c r="XU178" s="17"/>
      <c r="XV178" s="17"/>
      <c r="XW178" s="17"/>
      <c r="XX178" s="17"/>
      <c r="XY178" s="17"/>
      <c r="XZ178" s="17"/>
      <c r="YA178" s="17"/>
      <c r="YB178" s="17"/>
      <c r="YC178" s="17"/>
      <c r="YD178" s="17"/>
      <c r="YE178" s="17"/>
      <c r="YF178" s="17"/>
      <c r="YG178" s="17"/>
      <c r="YH178" s="17"/>
      <c r="YI178" s="17"/>
      <c r="YJ178" s="17"/>
      <c r="YK178" s="17"/>
      <c r="YL178" s="17"/>
      <c r="YM178" s="17"/>
      <c r="YN178" s="17"/>
      <c r="YO178" s="17"/>
      <c r="YP178" s="17"/>
      <c r="YQ178" s="17"/>
      <c r="YR178" s="17"/>
      <c r="YS178" s="17"/>
      <c r="YT178" s="17"/>
      <c r="YU178" s="17"/>
      <c r="YV178" s="17"/>
      <c r="YW178" s="17"/>
      <c r="YX178" s="17"/>
      <c r="YY178" s="17"/>
      <c r="YZ178" s="17"/>
      <c r="ZA178" s="17"/>
      <c r="ZB178" s="17"/>
      <c r="ZC178" s="17"/>
      <c r="ZD178" s="17"/>
      <c r="ZE178" s="17"/>
      <c r="ZF178" s="17"/>
      <c r="ZG178" s="17"/>
      <c r="ZH178" s="17"/>
      <c r="ZI178" s="17"/>
      <c r="ZJ178" s="17"/>
      <c r="ZK178" s="17"/>
      <c r="ZL178" s="17"/>
      <c r="ZM178" s="17"/>
      <c r="ZN178" s="17"/>
      <c r="ZO178" s="17"/>
      <c r="ZP178" s="17"/>
      <c r="ZQ178" s="17"/>
      <c r="ZR178" s="17"/>
      <c r="ZS178" s="17"/>
      <c r="ZT178" s="17"/>
      <c r="ZU178" s="17"/>
      <c r="ZV178" s="17"/>
      <c r="ZW178" s="17"/>
      <c r="ZX178" s="17"/>
      <c r="ZY178" s="17"/>
      <c r="ZZ178" s="17"/>
      <c r="AAA178" s="17"/>
      <c r="AAB178" s="17"/>
      <c r="AAC178" s="17"/>
      <c r="AAD178" s="17"/>
      <c r="AAE178" s="17"/>
      <c r="AAF178" s="17"/>
      <c r="AAG178" s="17"/>
      <c r="AAH178" s="17"/>
      <c r="AAI178" s="17"/>
      <c r="AAJ178" s="17"/>
      <c r="AAK178" s="17"/>
      <c r="AAL178" s="17"/>
      <c r="AAM178" s="17"/>
      <c r="AAN178" s="17"/>
      <c r="AAO178" s="17"/>
      <c r="AAP178" s="17"/>
      <c r="AAQ178" s="17"/>
      <c r="AAR178" s="17"/>
      <c r="AAS178" s="17"/>
      <c r="AAT178" s="17"/>
      <c r="AAU178" s="17"/>
      <c r="AAV178" s="17"/>
      <c r="AAW178" s="17"/>
      <c r="AAX178" s="17"/>
      <c r="AAY178" s="17"/>
      <c r="AAZ178" s="17"/>
      <c r="ABA178" s="17"/>
      <c r="ABB178" s="17"/>
      <c r="ABC178" s="17"/>
      <c r="ABD178" s="17"/>
      <c r="ABE178" s="17"/>
      <c r="ABF178" s="17"/>
      <c r="ABG178" s="17"/>
      <c r="ABH178" s="17"/>
      <c r="ABI178" s="17"/>
      <c r="ABJ178" s="17"/>
      <c r="ABK178" s="17"/>
      <c r="ABL178" s="17"/>
      <c r="ABM178" s="17"/>
      <c r="ABN178" s="17"/>
      <c r="ABO178" s="17"/>
      <c r="ABP178" s="17"/>
      <c r="ABQ178" s="17"/>
      <c r="ABR178" s="17"/>
      <c r="ABS178" s="17"/>
      <c r="ABT178" s="17"/>
      <c r="ABU178" s="17"/>
      <c r="ABV178" s="17"/>
      <c r="ABW178" s="17"/>
      <c r="ABX178" s="17"/>
      <c r="ABY178" s="17"/>
      <c r="ABZ178" s="17"/>
      <c r="ACA178" s="17"/>
      <c r="ACB178" s="17"/>
      <c r="ACC178" s="17"/>
      <c r="ACD178" s="17"/>
      <c r="ACE178" s="17"/>
      <c r="ACF178" s="17"/>
      <c r="ACG178" s="17"/>
      <c r="ACH178" s="17"/>
      <c r="ACI178" s="17"/>
      <c r="ACJ178" s="17"/>
      <c r="ACK178" s="17"/>
      <c r="ACL178" s="17"/>
      <c r="ACM178" s="17"/>
      <c r="ACN178" s="17"/>
      <c r="ACO178" s="17"/>
      <c r="ACP178" s="17"/>
      <c r="ACQ178" s="17"/>
      <c r="ACR178" s="17"/>
      <c r="ACS178" s="17"/>
      <c r="ACT178" s="17"/>
      <c r="ACU178" s="17"/>
      <c r="ACV178" s="17"/>
      <c r="ACW178" s="17"/>
      <c r="ACX178" s="17"/>
      <c r="ACY178" s="17"/>
      <c r="ACZ178" s="17"/>
      <c r="ADA178" s="17"/>
      <c r="ADB178" s="17"/>
      <c r="ADC178" s="17"/>
      <c r="ADD178" s="17"/>
      <c r="ADE178" s="17"/>
      <c r="ADF178" s="17"/>
      <c r="ADG178" s="17"/>
      <c r="ADH178" s="17"/>
      <c r="ADI178" s="17"/>
      <c r="ADJ178" s="17"/>
      <c r="ADK178" s="17"/>
      <c r="ADL178" s="17"/>
      <c r="ADM178" s="17"/>
      <c r="ADN178" s="17"/>
      <c r="ADO178" s="17"/>
      <c r="ADP178" s="17"/>
      <c r="ADQ178" s="17"/>
      <c r="ADR178" s="17"/>
      <c r="ADS178" s="17"/>
      <c r="ADT178" s="17"/>
      <c r="ADU178" s="17"/>
      <c r="ADV178" s="17"/>
      <c r="ADW178" s="17"/>
      <c r="ADX178" s="17"/>
      <c r="ADY178" s="17"/>
      <c r="ADZ178" s="17"/>
      <c r="AEA178" s="17"/>
      <c r="AEB178" s="17"/>
      <c r="AEC178" s="17"/>
      <c r="AED178" s="17"/>
      <c r="AEE178" s="17"/>
      <c r="AEF178" s="17"/>
      <c r="AEG178" s="17"/>
      <c r="AEH178" s="17"/>
      <c r="AEI178" s="17"/>
      <c r="AEJ178" s="17"/>
      <c r="AEK178" s="17"/>
      <c r="AEL178" s="17"/>
      <c r="AEM178" s="17"/>
      <c r="AEN178" s="17"/>
      <c r="AEO178" s="17"/>
      <c r="AEP178" s="17"/>
      <c r="AEQ178" s="17"/>
      <c r="AER178" s="17"/>
      <c r="AES178" s="17"/>
      <c r="AET178" s="17"/>
      <c r="AEU178" s="17"/>
      <c r="AEV178" s="17"/>
      <c r="AEW178" s="17"/>
      <c r="AEX178" s="17"/>
      <c r="AEY178" s="17"/>
      <c r="AEZ178" s="17"/>
      <c r="AFA178" s="17"/>
      <c r="AFB178" s="17"/>
      <c r="AFC178" s="17"/>
      <c r="AFD178" s="17"/>
      <c r="AFE178" s="17"/>
      <c r="AFF178" s="17"/>
      <c r="AFG178" s="17"/>
      <c r="AFH178" s="17"/>
      <c r="AFI178" s="17"/>
      <c r="AFJ178" s="17"/>
      <c r="AFK178" s="17"/>
      <c r="AFL178" s="17"/>
      <c r="AFM178" s="17"/>
      <c r="AFN178" s="17"/>
      <c r="AFO178" s="17"/>
      <c r="AFP178" s="17"/>
      <c r="AFQ178" s="17"/>
      <c r="AFR178" s="17"/>
      <c r="AFS178" s="17"/>
      <c r="AFT178" s="17"/>
      <c r="AFU178" s="17"/>
      <c r="AFV178" s="17"/>
      <c r="AFW178" s="17"/>
      <c r="AFX178" s="17"/>
      <c r="AFY178" s="17"/>
      <c r="AFZ178" s="17"/>
      <c r="AGA178" s="17"/>
      <c r="AGB178" s="17"/>
      <c r="AGC178" s="17"/>
      <c r="AGD178" s="17"/>
      <c r="AGE178" s="17"/>
      <c r="AGF178" s="17"/>
      <c r="AGG178" s="17"/>
      <c r="AGH178" s="17"/>
      <c r="AGI178" s="17"/>
      <c r="AGJ178" s="17"/>
      <c r="AGK178" s="17"/>
      <c r="AGL178" s="17"/>
      <c r="AGM178" s="17"/>
      <c r="AGN178" s="17"/>
      <c r="AGO178" s="17"/>
      <c r="AGP178" s="17"/>
      <c r="AGQ178" s="17"/>
      <c r="AGR178" s="17"/>
      <c r="AGS178" s="17"/>
      <c r="AGT178" s="17"/>
      <c r="AGU178" s="17"/>
      <c r="AGV178" s="17"/>
      <c r="AGW178" s="17"/>
      <c r="AGX178" s="17"/>
      <c r="AGY178" s="17"/>
      <c r="AGZ178" s="17"/>
      <c r="AHA178" s="17"/>
      <c r="AHB178" s="17"/>
      <c r="AHC178" s="17"/>
      <c r="AHD178" s="17"/>
      <c r="AHE178" s="17"/>
      <c r="AHF178" s="17"/>
      <c r="AHG178" s="17"/>
      <c r="AHH178" s="17"/>
      <c r="AHI178" s="17"/>
      <c r="AHJ178" s="17"/>
      <c r="AHK178" s="17"/>
      <c r="AHL178" s="17"/>
      <c r="AHM178" s="17"/>
      <c r="AHN178" s="17"/>
      <c r="AHO178" s="17"/>
      <c r="AHP178" s="17"/>
      <c r="AHQ178" s="17"/>
      <c r="AHR178" s="17"/>
      <c r="AHS178" s="17"/>
      <c r="AHT178" s="17"/>
      <c r="AHU178" s="17"/>
      <c r="AHV178" s="17"/>
      <c r="AHW178" s="17"/>
      <c r="AHX178" s="17"/>
      <c r="AHY178" s="17"/>
      <c r="AHZ178" s="17"/>
      <c r="AIA178" s="17"/>
      <c r="AIB178" s="17"/>
      <c r="AIC178" s="17"/>
      <c r="AID178" s="17"/>
      <c r="AIE178" s="17"/>
      <c r="AIF178" s="17"/>
      <c r="AIG178" s="17"/>
      <c r="AIH178" s="17"/>
      <c r="AII178" s="17"/>
      <c r="AIJ178" s="17"/>
      <c r="AIK178" s="17"/>
      <c r="AIL178" s="17"/>
      <c r="AIM178" s="17"/>
      <c r="AIN178" s="17"/>
      <c r="AIO178" s="17"/>
      <c r="AIP178" s="17"/>
      <c r="AIQ178" s="17"/>
      <c r="AIR178" s="17"/>
      <c r="AIS178" s="17"/>
      <c r="AIT178" s="17"/>
      <c r="AIU178" s="17"/>
      <c r="AIV178" s="17"/>
      <c r="AIW178" s="17"/>
      <c r="AIX178" s="17"/>
      <c r="AIY178" s="17"/>
      <c r="AIZ178" s="17"/>
      <c r="AJA178" s="17"/>
      <c r="AJB178" s="17"/>
      <c r="AJC178" s="17"/>
      <c r="AJD178" s="17"/>
      <c r="AJE178" s="17"/>
      <c r="AJF178" s="17"/>
      <c r="AJG178" s="17"/>
      <c r="AJH178" s="17"/>
      <c r="AJI178" s="17"/>
      <c r="AJJ178" s="17"/>
      <c r="AJK178" s="17"/>
      <c r="AJL178" s="17"/>
      <c r="AJM178" s="17"/>
      <c r="AJN178" s="17"/>
      <c r="AJO178" s="17"/>
      <c r="AJP178" s="17"/>
      <c r="AJQ178" s="17"/>
      <c r="AJR178" s="17"/>
      <c r="AJS178" s="17"/>
      <c r="AJT178" s="17"/>
      <c r="AJU178" s="17"/>
      <c r="AJV178" s="17"/>
      <c r="AJW178" s="17"/>
      <c r="AJX178" s="17"/>
      <c r="AJY178" s="17"/>
      <c r="AJZ178" s="17"/>
      <c r="AKA178" s="17"/>
      <c r="AKB178" s="17"/>
      <c r="AKC178" s="17"/>
      <c r="AKD178" s="17"/>
      <c r="AKE178" s="17"/>
      <c r="AKF178" s="17"/>
      <c r="AKG178" s="17"/>
      <c r="AKH178" s="17"/>
      <c r="AKI178" s="17"/>
      <c r="AKJ178" s="17"/>
      <c r="AKK178" s="17"/>
      <c r="AKL178" s="17"/>
      <c r="AKM178" s="17"/>
      <c r="AKN178" s="17"/>
      <c r="AKO178" s="17"/>
      <c r="AKP178" s="17"/>
      <c r="AKQ178" s="17"/>
      <c r="AKR178" s="17"/>
      <c r="AKS178" s="17"/>
      <c r="AKT178" s="17"/>
      <c r="AKU178" s="17"/>
      <c r="AKV178" s="17"/>
      <c r="AKW178" s="17"/>
      <c r="AKX178" s="17"/>
      <c r="AKY178" s="17"/>
      <c r="AKZ178" s="17"/>
      <c r="ALA178" s="17"/>
      <c r="ALB178" s="17"/>
      <c r="ALC178" s="17"/>
      <c r="ALD178" s="17"/>
      <c r="ALE178" s="17"/>
      <c r="ALF178" s="17"/>
      <c r="ALG178" s="17"/>
      <c r="ALH178" s="17"/>
      <c r="ALI178" s="17"/>
      <c r="ALJ178" s="17"/>
      <c r="ALK178" s="17"/>
      <c r="ALL178" s="17"/>
      <c r="ALM178" s="17"/>
      <c r="ALN178" s="17"/>
      <c r="ALO178" s="17"/>
      <c r="ALP178" s="17"/>
      <c r="ALQ178" s="17"/>
      <c r="ALR178" s="17"/>
      <c r="ALS178" s="17"/>
      <c r="ALT178" s="17"/>
      <c r="ALU178" s="17"/>
      <c r="ALV178" s="17"/>
      <c r="ALW178" s="17"/>
      <c r="ALX178" s="17"/>
      <c r="ALY178" s="17"/>
      <c r="ALZ178" s="17"/>
      <c r="AMA178" s="17"/>
      <c r="AMB178" s="17"/>
      <c r="AMC178" s="17"/>
      <c r="AMD178" s="17"/>
      <c r="AME178" s="17"/>
      <c r="AMF178" s="17"/>
      <c r="AMG178" s="17"/>
      <c r="AMH178" s="17"/>
      <c r="AMI178" s="17"/>
      <c r="AMJ178" s="17"/>
      <c r="AMK178" s="17"/>
      <c r="AML178" s="17"/>
      <c r="AMM178" s="17"/>
      <c r="AMN178" s="17"/>
      <c r="AMO178" s="17"/>
      <c r="AMP178" s="17"/>
      <c r="AMQ178" s="17"/>
      <c r="AMR178" s="17"/>
      <c r="AMS178" s="17"/>
      <c r="AMT178" s="17"/>
      <c r="AMU178" s="17"/>
      <c r="AMV178" s="17"/>
      <c r="AMW178" s="17"/>
      <c r="AMX178" s="17"/>
      <c r="AMY178" s="17"/>
      <c r="AMZ178" s="17"/>
      <c r="ANA178" s="17"/>
      <c r="ANB178" s="17"/>
      <c r="ANC178" s="17"/>
      <c r="AND178" s="17"/>
      <c r="ANE178" s="17"/>
      <c r="ANF178" s="17"/>
      <c r="ANG178" s="17"/>
      <c r="ANH178" s="17"/>
      <c r="ANI178" s="17"/>
      <c r="ANJ178" s="17"/>
      <c r="ANK178" s="17"/>
      <c r="ANL178" s="17"/>
      <c r="ANM178" s="17"/>
      <c r="ANN178" s="17"/>
      <c r="ANO178" s="17"/>
      <c r="ANP178" s="17"/>
      <c r="ANQ178" s="17"/>
      <c r="ANR178" s="17"/>
      <c r="ANS178" s="17"/>
      <c r="ANT178" s="17"/>
      <c r="ANU178" s="17"/>
      <c r="ANV178" s="17"/>
      <c r="ANW178" s="17"/>
      <c r="ANX178" s="17"/>
      <c r="ANY178" s="17"/>
      <c r="ANZ178" s="17"/>
      <c r="AOA178" s="17"/>
      <c r="AOB178" s="17"/>
      <c r="AOC178" s="17"/>
      <c r="AOD178" s="17"/>
      <c r="AOE178" s="17"/>
      <c r="AOF178" s="17"/>
      <c r="AOG178" s="17"/>
      <c r="AOH178" s="17"/>
      <c r="AOI178" s="17"/>
      <c r="AOJ178" s="17"/>
      <c r="AOK178" s="17"/>
      <c r="AOL178" s="17"/>
      <c r="AOM178" s="17"/>
      <c r="AON178" s="17"/>
      <c r="AOO178" s="17"/>
      <c r="AOP178" s="17"/>
      <c r="AOQ178" s="17"/>
      <c r="AOR178" s="17"/>
      <c r="AOS178" s="17"/>
      <c r="AOT178" s="17"/>
      <c r="AOU178" s="17"/>
      <c r="AOV178" s="17"/>
      <c r="AOW178" s="17"/>
      <c r="AOX178" s="17"/>
      <c r="AOY178" s="17"/>
      <c r="AOZ178" s="17"/>
      <c r="APA178" s="17"/>
      <c r="APB178" s="17"/>
      <c r="APC178" s="17"/>
      <c r="APD178" s="17"/>
      <c r="APE178" s="17"/>
      <c r="APF178" s="17"/>
      <c r="APG178" s="17"/>
      <c r="APH178" s="17"/>
      <c r="API178" s="17"/>
      <c r="APJ178" s="17"/>
      <c r="APK178" s="17"/>
      <c r="APL178" s="17"/>
      <c r="APM178" s="17"/>
      <c r="APN178" s="17"/>
      <c r="APO178" s="17"/>
      <c r="APP178" s="17"/>
      <c r="APQ178" s="17"/>
      <c r="APR178" s="17"/>
      <c r="APS178" s="17"/>
      <c r="APT178" s="17"/>
      <c r="APU178" s="17"/>
      <c r="APV178" s="17"/>
      <c r="APW178" s="17"/>
      <c r="APX178" s="17"/>
      <c r="APY178" s="17"/>
      <c r="APZ178" s="17"/>
      <c r="AQA178" s="17"/>
      <c r="AQB178" s="17"/>
      <c r="AQC178" s="17"/>
      <c r="AQD178" s="17"/>
      <c r="AQE178" s="17"/>
      <c r="AQF178" s="17"/>
      <c r="AQG178" s="17"/>
      <c r="AQH178" s="17"/>
      <c r="AQI178" s="17"/>
      <c r="AQJ178" s="17"/>
      <c r="AQK178" s="17"/>
      <c r="AQL178" s="17"/>
      <c r="AQM178" s="17"/>
      <c r="AQN178" s="17"/>
      <c r="AQO178" s="17"/>
      <c r="AQP178" s="17"/>
      <c r="AQQ178" s="17"/>
      <c r="AQR178" s="17"/>
      <c r="AQS178" s="17"/>
      <c r="AQT178" s="17"/>
      <c r="AQU178" s="17"/>
      <c r="AQV178" s="17"/>
      <c r="AQW178" s="17"/>
      <c r="AQX178" s="17"/>
      <c r="AQY178" s="17"/>
      <c r="AQZ178" s="17"/>
      <c r="ARA178" s="17"/>
      <c r="ARB178" s="17"/>
      <c r="ARC178" s="17"/>
      <c r="ARD178" s="17"/>
      <c r="ARE178" s="17"/>
      <c r="ARF178" s="17"/>
      <c r="ARG178" s="17"/>
      <c r="ARH178" s="17"/>
      <c r="ARI178" s="17"/>
      <c r="ARJ178" s="17"/>
      <c r="ARK178" s="17"/>
      <c r="ARL178" s="17"/>
      <c r="ARM178" s="17"/>
      <c r="ARN178" s="17"/>
      <c r="ARO178" s="17"/>
      <c r="ARP178" s="17"/>
      <c r="ARQ178" s="17"/>
      <c r="ARR178" s="17"/>
      <c r="ARS178" s="17"/>
      <c r="ART178" s="17"/>
      <c r="ARU178" s="17"/>
      <c r="ARV178" s="17"/>
      <c r="ARW178" s="17"/>
      <c r="ARX178" s="17"/>
      <c r="ARY178" s="17"/>
      <c r="ARZ178" s="17"/>
      <c r="ASA178" s="17"/>
      <c r="ASB178" s="17"/>
      <c r="ASC178" s="17"/>
      <c r="ASD178" s="17"/>
      <c r="ASE178" s="17"/>
      <c r="ASF178" s="17"/>
      <c r="ASG178" s="17"/>
      <c r="ASH178" s="17"/>
      <c r="ASI178" s="17"/>
      <c r="ASJ178" s="17"/>
      <c r="ASK178" s="17"/>
      <c r="ASL178" s="17"/>
      <c r="ASM178" s="17"/>
      <c r="ASN178" s="17"/>
      <c r="ASO178" s="17"/>
      <c r="ASP178" s="17"/>
      <c r="ASQ178" s="17"/>
      <c r="ASR178" s="17"/>
      <c r="ASS178" s="17"/>
      <c r="AST178" s="17"/>
      <c r="ASU178" s="17"/>
      <c r="ASV178" s="17"/>
      <c r="ASW178" s="17"/>
      <c r="ASX178" s="17"/>
      <c r="ASY178" s="17"/>
      <c r="ASZ178" s="17"/>
      <c r="ATA178" s="17"/>
      <c r="ATB178" s="17"/>
      <c r="ATC178" s="17"/>
      <c r="ATD178" s="17"/>
      <c r="ATE178" s="17"/>
      <c r="ATF178" s="17"/>
      <c r="ATG178" s="17"/>
      <c r="ATH178" s="17"/>
      <c r="ATI178" s="17"/>
      <c r="ATJ178" s="17"/>
      <c r="ATK178" s="17"/>
      <c r="ATL178" s="17"/>
      <c r="ATM178" s="17"/>
      <c r="ATN178" s="17"/>
      <c r="ATO178" s="17"/>
      <c r="ATP178" s="17"/>
      <c r="ATQ178" s="17"/>
      <c r="ATR178" s="17"/>
      <c r="ATS178" s="17"/>
      <c r="ATT178" s="17"/>
      <c r="ATU178" s="17"/>
      <c r="ATV178" s="17"/>
      <c r="ATW178" s="17"/>
      <c r="ATX178" s="17"/>
      <c r="ATY178" s="17"/>
      <c r="ATZ178" s="17"/>
      <c r="AUA178" s="17"/>
      <c r="AUB178" s="17"/>
      <c r="AUC178" s="17"/>
      <c r="AUD178" s="17"/>
      <c r="AUE178" s="17"/>
      <c r="AUF178" s="17"/>
      <c r="AUG178" s="17"/>
      <c r="AUH178" s="17"/>
      <c r="AUI178" s="17"/>
      <c r="AUJ178" s="17"/>
      <c r="AUK178" s="17"/>
      <c r="AUL178" s="17"/>
      <c r="AUM178" s="17"/>
      <c r="AUN178" s="17"/>
      <c r="AUO178" s="17"/>
      <c r="AUP178" s="17"/>
      <c r="AUQ178" s="17"/>
      <c r="AUR178" s="17"/>
      <c r="AUS178" s="17"/>
      <c r="AUT178" s="17"/>
      <c r="AUU178" s="17"/>
      <c r="AUV178" s="17"/>
      <c r="AUW178" s="17"/>
      <c r="AUX178" s="17"/>
      <c r="AUY178" s="17"/>
      <c r="AUZ178" s="17"/>
      <c r="AVA178" s="17"/>
      <c r="AVB178" s="17"/>
      <c r="AVC178" s="17"/>
      <c r="AVD178" s="17"/>
      <c r="AVE178" s="17"/>
      <c r="AVF178" s="17"/>
      <c r="AVG178" s="17"/>
      <c r="AVH178" s="17"/>
      <c r="AVI178" s="17"/>
      <c r="AVJ178" s="17"/>
      <c r="AVK178" s="17"/>
      <c r="AVL178" s="17"/>
      <c r="AVM178" s="17"/>
      <c r="AVN178" s="17"/>
      <c r="AVO178" s="17"/>
      <c r="AVP178" s="17"/>
      <c r="AVQ178" s="17"/>
      <c r="AVR178" s="17"/>
      <c r="AVS178" s="17"/>
      <c r="AVT178" s="17"/>
      <c r="AVU178" s="17"/>
      <c r="AVV178" s="17"/>
      <c r="AVW178" s="17"/>
      <c r="AVX178" s="17"/>
      <c r="AVY178" s="17"/>
      <c r="AVZ178" s="17"/>
      <c r="AWA178" s="17"/>
      <c r="AWB178" s="17"/>
      <c r="AWC178" s="17"/>
      <c r="AWD178" s="17"/>
      <c r="AWE178" s="17"/>
      <c r="AWF178" s="17"/>
      <c r="AWG178" s="17"/>
      <c r="AWH178" s="17"/>
      <c r="AWI178" s="17"/>
      <c r="AWJ178" s="17"/>
      <c r="AWK178" s="17"/>
      <c r="AWL178" s="17"/>
      <c r="AWM178" s="17"/>
      <c r="AWN178" s="17"/>
      <c r="AWO178" s="17"/>
      <c r="AWP178" s="17"/>
      <c r="AWQ178" s="17"/>
      <c r="AWR178" s="17"/>
      <c r="AWS178" s="17"/>
      <c r="AWT178" s="17"/>
      <c r="AWU178" s="17"/>
      <c r="AWV178" s="17"/>
      <c r="AWW178" s="17"/>
      <c r="AWX178" s="17"/>
      <c r="AWY178" s="17"/>
      <c r="AWZ178" s="17"/>
      <c r="AXA178" s="17"/>
      <c r="AXB178" s="17"/>
      <c r="AXC178" s="17"/>
      <c r="AXD178" s="17"/>
      <c r="AXE178" s="17"/>
      <c r="AXF178" s="17"/>
      <c r="AXG178" s="17"/>
      <c r="AXH178" s="17"/>
      <c r="AXI178" s="17"/>
      <c r="AXJ178" s="17"/>
      <c r="AXK178" s="17"/>
      <c r="AXL178" s="17"/>
      <c r="AXM178" s="17"/>
      <c r="AXN178" s="17"/>
      <c r="AXO178" s="17"/>
      <c r="AXP178" s="17"/>
      <c r="AXQ178" s="17"/>
      <c r="AXR178" s="17"/>
      <c r="AXS178" s="17"/>
      <c r="AXT178" s="17"/>
      <c r="AXU178" s="17"/>
      <c r="AXV178" s="17"/>
      <c r="AXW178" s="17"/>
      <c r="AXX178" s="17"/>
      <c r="AXY178" s="17"/>
      <c r="AXZ178" s="17"/>
      <c r="AYA178" s="17"/>
      <c r="AYB178" s="17"/>
      <c r="AYC178" s="17"/>
      <c r="AYD178" s="17"/>
      <c r="AYE178" s="17"/>
      <c r="AYF178" s="17"/>
      <c r="AYG178" s="17"/>
      <c r="AYH178" s="17"/>
      <c r="AYI178" s="17"/>
      <c r="AYJ178" s="17"/>
      <c r="AYK178" s="17"/>
      <c r="AYL178" s="17"/>
      <c r="AYM178" s="17"/>
      <c r="AYN178" s="17"/>
      <c r="AYO178" s="17"/>
      <c r="AYP178" s="17"/>
      <c r="AYQ178" s="17"/>
      <c r="AYR178" s="17"/>
      <c r="AYS178" s="17"/>
      <c r="AYT178" s="17"/>
      <c r="AYU178" s="17"/>
      <c r="AYV178" s="17"/>
      <c r="AYW178" s="17"/>
      <c r="AYX178" s="17"/>
      <c r="AYY178" s="17"/>
      <c r="AYZ178" s="17"/>
      <c r="AZA178" s="17"/>
      <c r="AZB178" s="17"/>
      <c r="AZC178" s="17"/>
      <c r="AZD178" s="17"/>
      <c r="AZE178" s="17"/>
      <c r="AZF178" s="17"/>
      <c r="AZG178" s="17"/>
      <c r="AZH178" s="17"/>
      <c r="AZI178" s="17"/>
      <c r="AZJ178" s="17"/>
      <c r="AZK178" s="17"/>
      <c r="AZL178" s="17"/>
      <c r="AZM178" s="17"/>
      <c r="AZN178" s="17"/>
      <c r="AZO178" s="17"/>
      <c r="AZP178" s="17"/>
      <c r="AZQ178" s="17"/>
      <c r="AZR178" s="17"/>
      <c r="AZS178" s="17"/>
      <c r="AZT178" s="17"/>
      <c r="AZU178" s="17"/>
      <c r="AZV178" s="17"/>
      <c r="AZW178" s="17"/>
      <c r="AZX178" s="17"/>
      <c r="AZY178" s="17"/>
      <c r="AZZ178" s="17"/>
      <c r="BAA178" s="17"/>
      <c r="BAB178" s="17"/>
      <c r="BAC178" s="17"/>
      <c r="BAD178" s="17"/>
      <c r="BAE178" s="17"/>
      <c r="BAF178" s="17"/>
      <c r="BAG178" s="17"/>
      <c r="BAH178" s="17"/>
      <c r="BAI178" s="17"/>
      <c r="BAJ178" s="17"/>
      <c r="BAK178" s="17"/>
      <c r="BAL178" s="17"/>
      <c r="BAM178" s="17"/>
      <c r="BAN178" s="17"/>
      <c r="BAO178" s="17"/>
      <c r="BAP178" s="17"/>
      <c r="BAQ178" s="17"/>
      <c r="BAR178" s="17"/>
      <c r="BAS178" s="17"/>
      <c r="BAT178" s="17"/>
      <c r="BAU178" s="17"/>
      <c r="BAV178" s="17"/>
      <c r="BAW178" s="17"/>
      <c r="BAX178" s="17"/>
      <c r="BAY178" s="17"/>
      <c r="BAZ178" s="17"/>
      <c r="BBA178" s="17"/>
      <c r="BBB178" s="17"/>
      <c r="BBC178" s="17"/>
      <c r="BBD178" s="17"/>
      <c r="BBE178" s="17"/>
      <c r="BBF178" s="17"/>
      <c r="BBG178" s="17"/>
      <c r="BBH178" s="17"/>
      <c r="BBI178" s="17"/>
      <c r="BBJ178" s="17"/>
      <c r="BBK178" s="17"/>
      <c r="BBL178" s="17"/>
      <c r="BBM178" s="17"/>
      <c r="BBN178" s="17"/>
      <c r="BBO178" s="17"/>
      <c r="BBP178" s="17"/>
      <c r="BBQ178" s="17"/>
      <c r="BBR178" s="17"/>
      <c r="BBS178" s="17"/>
      <c r="BBT178" s="17"/>
      <c r="BBU178" s="17"/>
      <c r="BBV178" s="17"/>
      <c r="BBW178" s="17"/>
      <c r="BBX178" s="17"/>
      <c r="BBY178" s="17"/>
      <c r="BBZ178" s="17"/>
      <c r="BCA178" s="17"/>
      <c r="BCB178" s="17"/>
      <c r="BCC178" s="17"/>
      <c r="BCD178" s="17"/>
      <c r="BCE178" s="17"/>
      <c r="BCF178" s="17"/>
      <c r="BCG178" s="17"/>
      <c r="BCH178" s="17"/>
      <c r="BCI178" s="17"/>
      <c r="BCJ178" s="17"/>
      <c r="BCK178" s="17"/>
      <c r="BCL178" s="17"/>
      <c r="BCM178" s="17"/>
      <c r="BCN178" s="17"/>
      <c r="BCO178" s="17"/>
      <c r="BCP178" s="17"/>
      <c r="BCQ178" s="17"/>
      <c r="BCR178" s="17"/>
      <c r="BCS178" s="17"/>
      <c r="BCT178" s="17"/>
      <c r="BCU178" s="17"/>
      <c r="BCV178" s="17"/>
      <c r="BCW178" s="17"/>
      <c r="BCX178" s="17"/>
      <c r="BCY178" s="17"/>
      <c r="BCZ178" s="17"/>
      <c r="BDA178" s="17"/>
      <c r="BDB178" s="17"/>
      <c r="BDC178" s="17"/>
      <c r="BDD178" s="17"/>
      <c r="BDE178" s="17"/>
      <c r="BDF178" s="17"/>
      <c r="BDG178" s="17"/>
      <c r="BDH178" s="17"/>
      <c r="BDI178" s="17"/>
      <c r="BDJ178" s="17"/>
      <c r="BDK178" s="17"/>
      <c r="BDL178" s="17"/>
      <c r="BDM178" s="17"/>
      <c r="BDN178" s="17"/>
      <c r="BDO178" s="17"/>
      <c r="BDP178" s="17"/>
      <c r="BDQ178" s="17"/>
      <c r="BDR178" s="17"/>
      <c r="BDS178" s="17"/>
      <c r="BDT178" s="17"/>
      <c r="BDU178" s="17"/>
      <c r="BDV178" s="17"/>
      <c r="BDW178" s="17"/>
      <c r="BDX178" s="17"/>
      <c r="BDY178" s="17"/>
      <c r="BDZ178" s="17"/>
      <c r="BEA178" s="17"/>
      <c r="BEB178" s="17"/>
      <c r="BEC178" s="17"/>
      <c r="BED178" s="17"/>
      <c r="BEE178" s="17"/>
      <c r="BEF178" s="17"/>
      <c r="BEG178" s="17"/>
      <c r="BEH178" s="17"/>
      <c r="BEI178" s="17"/>
      <c r="BEJ178" s="17"/>
      <c r="BEK178" s="17"/>
      <c r="BEL178" s="17"/>
      <c r="BEM178" s="17"/>
      <c r="BEN178" s="17"/>
      <c r="BEO178" s="17"/>
      <c r="BEP178" s="17"/>
      <c r="BEQ178" s="17"/>
      <c r="BER178" s="17"/>
      <c r="BES178" s="17"/>
      <c r="BET178" s="17"/>
      <c r="BEU178" s="17"/>
      <c r="BEV178" s="17"/>
      <c r="BEW178" s="17"/>
      <c r="BEX178" s="17"/>
      <c r="BEY178" s="17"/>
      <c r="BEZ178" s="17"/>
      <c r="BFA178" s="17"/>
      <c r="BFB178" s="17"/>
      <c r="BFC178" s="17"/>
      <c r="BFD178" s="17"/>
      <c r="BFE178" s="17"/>
      <c r="BFF178" s="17"/>
      <c r="BFG178" s="17"/>
      <c r="BFH178" s="17"/>
      <c r="BFI178" s="17"/>
      <c r="BFJ178" s="17"/>
      <c r="BFK178" s="17"/>
      <c r="BFL178" s="17"/>
      <c r="BFM178" s="17"/>
      <c r="BFN178" s="17"/>
      <c r="BFO178" s="17"/>
      <c r="BFP178" s="17"/>
      <c r="BFQ178" s="17"/>
      <c r="BFR178" s="17"/>
      <c r="BFS178" s="17"/>
      <c r="BFT178" s="17"/>
      <c r="BFU178" s="17"/>
      <c r="BFV178" s="17"/>
      <c r="BFW178" s="17"/>
      <c r="BFX178" s="17"/>
      <c r="BFY178" s="17"/>
      <c r="BFZ178" s="17"/>
      <c r="BGA178" s="17"/>
      <c r="BGB178" s="17"/>
      <c r="BGC178" s="17"/>
      <c r="BGD178" s="17"/>
      <c r="BGE178" s="17"/>
      <c r="BGF178" s="17"/>
      <c r="BGG178" s="17"/>
      <c r="BGH178" s="17"/>
      <c r="BGI178" s="17"/>
      <c r="BGJ178" s="17"/>
      <c r="BGK178" s="17"/>
      <c r="BGL178" s="17"/>
      <c r="BGM178" s="17"/>
      <c r="BGN178" s="17"/>
      <c r="BGO178" s="17"/>
      <c r="BGP178" s="17"/>
      <c r="BGQ178" s="17"/>
      <c r="BGR178" s="17"/>
      <c r="BGS178" s="17"/>
      <c r="BGT178" s="17"/>
      <c r="BGU178" s="17"/>
      <c r="BGV178" s="17"/>
      <c r="BGW178" s="17"/>
      <c r="BGX178" s="17"/>
      <c r="BGY178" s="17"/>
      <c r="BGZ178" s="17"/>
      <c r="BHA178" s="17"/>
      <c r="BHB178" s="17"/>
      <c r="BHC178" s="17"/>
      <c r="BHD178" s="17"/>
      <c r="BHE178" s="17"/>
      <c r="BHF178" s="17"/>
      <c r="BHG178" s="17"/>
      <c r="BHH178" s="17"/>
      <c r="BHI178" s="17"/>
      <c r="BHJ178" s="17"/>
      <c r="BHK178" s="17"/>
      <c r="BHL178" s="17"/>
      <c r="BHM178" s="17"/>
      <c r="BHN178" s="17"/>
      <c r="BHO178" s="17"/>
      <c r="BHP178" s="17"/>
      <c r="BHQ178" s="17"/>
      <c r="BHR178" s="17"/>
      <c r="BHS178" s="17"/>
      <c r="BHT178" s="17"/>
      <c r="BHU178" s="17"/>
      <c r="BHV178" s="17"/>
      <c r="BHW178" s="17"/>
      <c r="BHX178" s="17"/>
      <c r="BHY178" s="17"/>
      <c r="BHZ178" s="17"/>
      <c r="BIA178" s="17"/>
      <c r="BIB178" s="17"/>
      <c r="BIC178" s="17"/>
      <c r="BID178" s="17"/>
      <c r="BIE178" s="17"/>
      <c r="BIF178" s="17"/>
      <c r="BIG178" s="17"/>
      <c r="BIH178" s="17"/>
      <c r="BII178" s="17"/>
      <c r="BIJ178" s="17"/>
      <c r="BIK178" s="17"/>
      <c r="BIL178" s="17"/>
      <c r="BIM178" s="17"/>
      <c r="BIN178" s="17"/>
      <c r="BIO178" s="17"/>
      <c r="BIP178" s="17"/>
      <c r="BIQ178" s="17"/>
      <c r="BIR178" s="17"/>
      <c r="BIS178" s="17"/>
      <c r="BIT178" s="17"/>
      <c r="BIU178" s="17"/>
      <c r="BIV178" s="17"/>
      <c r="BIW178" s="17"/>
      <c r="BIX178" s="17"/>
      <c r="BIY178" s="17"/>
      <c r="BIZ178" s="17"/>
      <c r="BJA178" s="17"/>
      <c r="BJB178" s="17"/>
      <c r="BJC178" s="17"/>
      <c r="BJD178" s="17"/>
      <c r="BJE178" s="17"/>
      <c r="BJF178" s="17"/>
      <c r="BJG178" s="17"/>
      <c r="BJH178" s="17"/>
      <c r="BJI178" s="17"/>
      <c r="BJJ178" s="17"/>
      <c r="BJK178" s="17"/>
      <c r="BJL178" s="17"/>
      <c r="BJM178" s="17"/>
      <c r="BJN178" s="17"/>
      <c r="BJO178" s="17"/>
      <c r="BJP178" s="17"/>
      <c r="BJQ178" s="17"/>
      <c r="BJR178" s="17"/>
      <c r="BJS178" s="17"/>
      <c r="BJT178" s="17"/>
      <c r="BJU178" s="17"/>
      <c r="BJV178" s="17"/>
      <c r="BJW178" s="17"/>
      <c r="BJX178" s="17"/>
      <c r="BJY178" s="17"/>
      <c r="BJZ178" s="17"/>
      <c r="BKA178" s="17"/>
      <c r="BKB178" s="17"/>
      <c r="BKC178" s="17"/>
      <c r="BKD178" s="17"/>
      <c r="BKE178" s="17"/>
      <c r="BKF178" s="17"/>
      <c r="BKG178" s="17"/>
      <c r="BKH178" s="17"/>
      <c r="BKI178" s="17"/>
      <c r="BKJ178" s="17"/>
      <c r="BKK178" s="17"/>
      <c r="BKL178" s="17"/>
      <c r="BKM178" s="17"/>
      <c r="BKN178" s="17"/>
      <c r="BKO178" s="17"/>
      <c r="BKP178" s="17"/>
      <c r="BKQ178" s="17"/>
      <c r="BKR178" s="17"/>
      <c r="BKS178" s="17"/>
      <c r="BKT178" s="17"/>
      <c r="BKU178" s="17"/>
      <c r="BKV178" s="17"/>
      <c r="BKW178" s="17"/>
      <c r="BKX178" s="17"/>
      <c r="BKY178" s="17"/>
      <c r="BKZ178" s="17"/>
      <c r="BLA178" s="17"/>
      <c r="BLB178" s="17"/>
      <c r="BLC178" s="17"/>
      <c r="BLD178" s="17"/>
      <c r="BLE178" s="17"/>
      <c r="BLF178" s="17"/>
      <c r="BLG178" s="17"/>
      <c r="BLH178" s="17"/>
      <c r="BLI178" s="17"/>
      <c r="BLJ178" s="17"/>
      <c r="BLK178" s="17"/>
      <c r="BLL178" s="17"/>
      <c r="BLM178" s="17"/>
      <c r="BLN178" s="17"/>
      <c r="BLO178" s="17"/>
      <c r="BLP178" s="17"/>
      <c r="BLQ178" s="17"/>
      <c r="BLR178" s="17"/>
      <c r="BLS178" s="17"/>
      <c r="BLT178" s="17"/>
      <c r="BLU178" s="17"/>
      <c r="BLV178" s="17"/>
      <c r="BLW178" s="17"/>
      <c r="BLX178" s="17"/>
      <c r="BLY178" s="17"/>
      <c r="BLZ178" s="17"/>
      <c r="BMA178" s="17"/>
      <c r="BMB178" s="17"/>
      <c r="BMC178" s="17"/>
      <c r="BMD178" s="17"/>
      <c r="BME178" s="17"/>
      <c r="BMF178" s="17"/>
      <c r="BMG178" s="17"/>
      <c r="BMH178" s="17"/>
      <c r="BMI178" s="17"/>
      <c r="BMJ178" s="17"/>
      <c r="BMK178" s="17"/>
      <c r="BML178" s="17"/>
      <c r="BMM178" s="17"/>
      <c r="BMN178" s="17"/>
      <c r="BMO178" s="17"/>
      <c r="BMP178" s="17"/>
      <c r="BMQ178" s="17"/>
      <c r="BMR178" s="17"/>
      <c r="BMS178" s="17"/>
      <c r="BMT178" s="17"/>
      <c r="BMU178" s="17"/>
      <c r="BMV178" s="17"/>
      <c r="BMW178" s="17"/>
      <c r="BMX178" s="17"/>
      <c r="BMY178" s="17"/>
      <c r="BMZ178" s="17"/>
      <c r="BNA178" s="17"/>
      <c r="BNB178" s="17"/>
      <c r="BNC178" s="17"/>
      <c r="BND178" s="17"/>
      <c r="BNE178" s="17"/>
      <c r="BNF178" s="17"/>
      <c r="BNG178" s="17"/>
      <c r="BNH178" s="17"/>
      <c r="BNI178" s="17"/>
      <c r="BNJ178" s="17"/>
      <c r="BNK178" s="17"/>
      <c r="BNL178" s="17"/>
      <c r="BNM178" s="17"/>
      <c r="BNN178" s="17"/>
      <c r="BNO178" s="17"/>
      <c r="BNP178" s="17"/>
      <c r="BNQ178" s="17"/>
      <c r="BNR178" s="17"/>
      <c r="BNS178" s="17"/>
      <c r="BNT178" s="17"/>
      <c r="BNU178" s="17"/>
      <c r="BNV178" s="17"/>
      <c r="BNW178" s="17"/>
      <c r="BNX178" s="17"/>
      <c r="BNY178" s="17"/>
      <c r="BNZ178" s="17"/>
      <c r="BOA178" s="17"/>
      <c r="BOB178" s="17"/>
      <c r="BOC178" s="17"/>
      <c r="BOD178" s="17"/>
      <c r="BOE178" s="17"/>
      <c r="BOF178" s="17"/>
      <c r="BOG178" s="17"/>
      <c r="BOH178" s="17"/>
      <c r="BOI178" s="17"/>
      <c r="BOJ178" s="17"/>
      <c r="BOK178" s="17"/>
      <c r="BOL178" s="17"/>
      <c r="BOM178" s="17"/>
      <c r="BON178" s="17"/>
      <c r="BOO178" s="17"/>
      <c r="BOP178" s="17"/>
      <c r="BOQ178" s="17"/>
      <c r="BOR178" s="17"/>
      <c r="BOS178" s="17"/>
      <c r="BOT178" s="17"/>
      <c r="BOU178" s="17"/>
      <c r="BOV178" s="17"/>
      <c r="BOW178" s="17"/>
      <c r="BOX178" s="17"/>
      <c r="BOY178" s="17"/>
      <c r="BOZ178" s="17"/>
      <c r="BPA178" s="17"/>
      <c r="BPB178" s="17"/>
      <c r="BPC178" s="17"/>
      <c r="BPD178" s="17"/>
      <c r="BPE178" s="17"/>
      <c r="BPF178" s="17"/>
      <c r="BPG178" s="17"/>
      <c r="BPH178" s="17"/>
      <c r="BPI178" s="17"/>
      <c r="BPJ178" s="17"/>
      <c r="BPK178" s="17"/>
      <c r="BPL178" s="17"/>
      <c r="BPM178" s="17"/>
      <c r="BPN178" s="17"/>
      <c r="BPO178" s="17"/>
      <c r="BPP178" s="17"/>
      <c r="BPQ178" s="17"/>
      <c r="BPR178" s="17"/>
      <c r="BPS178" s="17"/>
      <c r="BPT178" s="17"/>
      <c r="BPU178" s="17"/>
      <c r="BPV178" s="17"/>
      <c r="BPW178" s="17"/>
      <c r="BPX178" s="17"/>
      <c r="BPY178" s="17"/>
      <c r="BPZ178" s="17"/>
      <c r="BQA178" s="17"/>
      <c r="BQB178" s="17"/>
      <c r="BQC178" s="17"/>
      <c r="BQD178" s="17"/>
      <c r="BQE178" s="17"/>
      <c r="BQF178" s="17"/>
      <c r="BQG178" s="17"/>
      <c r="BQH178" s="17"/>
      <c r="BQI178" s="17"/>
      <c r="BQJ178" s="17"/>
      <c r="BQK178" s="17"/>
      <c r="BQL178" s="17"/>
      <c r="BQM178" s="17"/>
      <c r="BQN178" s="17"/>
      <c r="BQO178" s="17"/>
      <c r="BQP178" s="17"/>
      <c r="BQQ178" s="17"/>
      <c r="BQR178" s="17"/>
      <c r="BQS178" s="17"/>
      <c r="BQT178" s="17"/>
      <c r="BQU178" s="17"/>
      <c r="BQV178" s="17"/>
      <c r="BQW178" s="17"/>
      <c r="BQX178" s="17"/>
      <c r="BQY178" s="17"/>
      <c r="BQZ178" s="17"/>
      <c r="BRA178" s="17"/>
      <c r="BRB178" s="17"/>
      <c r="BRC178" s="17"/>
      <c r="BRD178" s="17"/>
      <c r="BRE178" s="17"/>
      <c r="BRF178" s="17"/>
      <c r="BRG178" s="17"/>
      <c r="BRH178" s="17"/>
      <c r="BRI178" s="17"/>
      <c r="BRJ178" s="17"/>
      <c r="BRK178" s="17"/>
      <c r="BRL178" s="17"/>
      <c r="BRM178" s="17"/>
      <c r="BRN178" s="17"/>
      <c r="BRO178" s="17"/>
      <c r="BRP178" s="17"/>
      <c r="BRQ178" s="17"/>
      <c r="BRR178" s="17"/>
      <c r="BRS178" s="17"/>
      <c r="BRT178" s="17"/>
      <c r="BRU178" s="17"/>
      <c r="BRV178" s="17"/>
      <c r="BRW178" s="17"/>
      <c r="BRX178" s="17"/>
      <c r="BRY178" s="17"/>
      <c r="BRZ178" s="17"/>
      <c r="BSA178" s="17"/>
      <c r="BSB178" s="17"/>
      <c r="BSC178" s="17"/>
      <c r="BSD178" s="17"/>
      <c r="BSE178" s="17"/>
      <c r="BSF178" s="17"/>
      <c r="BSG178" s="17"/>
      <c r="BSH178" s="17"/>
      <c r="BSI178" s="17"/>
      <c r="BSJ178" s="17"/>
      <c r="BSK178" s="17"/>
      <c r="BSL178" s="17"/>
      <c r="BSM178" s="17"/>
      <c r="BSN178" s="17"/>
      <c r="BSO178" s="17"/>
      <c r="BSP178" s="17"/>
      <c r="BSQ178" s="17"/>
      <c r="BSR178" s="17"/>
      <c r="BSS178" s="17"/>
      <c r="BST178" s="17"/>
      <c r="BSU178" s="17"/>
      <c r="BSV178" s="17"/>
      <c r="BSW178" s="17"/>
      <c r="BSX178" s="17"/>
      <c r="BSY178" s="17"/>
      <c r="BSZ178" s="17"/>
      <c r="BTA178" s="17"/>
      <c r="BTB178" s="17"/>
      <c r="BTC178" s="17"/>
      <c r="BTD178" s="17"/>
      <c r="BTE178" s="17"/>
      <c r="BTF178" s="17"/>
      <c r="BTG178" s="17"/>
      <c r="BTH178" s="17"/>
      <c r="BTI178" s="17"/>
      <c r="BTJ178" s="17"/>
      <c r="BTK178" s="17"/>
      <c r="BTL178" s="17"/>
      <c r="BTM178" s="17"/>
      <c r="BTN178" s="17"/>
      <c r="BTO178" s="17"/>
      <c r="BTP178" s="17"/>
      <c r="BTQ178" s="17"/>
      <c r="BTR178" s="17"/>
      <c r="BTS178" s="17"/>
      <c r="BTT178" s="17"/>
      <c r="BTU178" s="17"/>
      <c r="BTV178" s="17"/>
      <c r="BTW178" s="17"/>
      <c r="BTX178" s="17"/>
      <c r="BTY178" s="17"/>
      <c r="BTZ178" s="17"/>
      <c r="BUA178" s="17"/>
      <c r="BUB178" s="17"/>
      <c r="BUC178" s="17"/>
      <c r="BUD178" s="17"/>
      <c r="BUE178" s="17"/>
      <c r="BUF178" s="17"/>
      <c r="BUG178" s="17"/>
      <c r="BUH178" s="17"/>
      <c r="BUI178" s="17"/>
      <c r="BUJ178" s="17"/>
      <c r="BUK178" s="17"/>
      <c r="BUL178" s="17"/>
      <c r="BUM178" s="17"/>
      <c r="BUN178" s="17"/>
      <c r="BUO178" s="17"/>
      <c r="BUP178" s="17"/>
      <c r="BUQ178" s="17"/>
      <c r="BUR178" s="17"/>
      <c r="BUS178" s="17"/>
      <c r="BUT178" s="17"/>
      <c r="BUU178" s="17"/>
      <c r="BUV178" s="17"/>
      <c r="BUW178" s="17"/>
      <c r="BUX178" s="17"/>
      <c r="BUY178" s="17"/>
      <c r="BUZ178" s="17"/>
      <c r="BVA178" s="17"/>
      <c r="BVB178" s="17"/>
      <c r="BVC178" s="17"/>
      <c r="BVD178" s="17"/>
      <c r="BVE178" s="17"/>
      <c r="BVF178" s="17"/>
      <c r="BVG178" s="17"/>
      <c r="BVH178" s="17"/>
      <c r="BVI178" s="17"/>
      <c r="BVJ178" s="17"/>
      <c r="BVK178" s="17"/>
      <c r="BVL178" s="17"/>
      <c r="BVM178" s="17"/>
      <c r="BVN178" s="17"/>
      <c r="BVO178" s="17"/>
      <c r="BVP178" s="17"/>
      <c r="BVQ178" s="17"/>
      <c r="BVR178" s="17"/>
      <c r="BVS178" s="17"/>
      <c r="BVT178" s="17"/>
      <c r="BVU178" s="17"/>
      <c r="BVV178" s="17"/>
      <c r="BVW178" s="17"/>
      <c r="BVX178" s="17"/>
      <c r="BVY178" s="17"/>
      <c r="BVZ178" s="17"/>
      <c r="BWA178" s="17"/>
      <c r="BWB178" s="17"/>
      <c r="BWC178" s="17"/>
      <c r="BWD178" s="17"/>
      <c r="BWE178" s="17"/>
      <c r="BWF178" s="17"/>
      <c r="BWG178" s="17"/>
      <c r="BWH178" s="17"/>
      <c r="BWI178" s="17"/>
      <c r="BWJ178" s="17"/>
      <c r="BWK178" s="17"/>
      <c r="BWL178" s="17"/>
      <c r="BWM178" s="17"/>
      <c r="BWN178" s="17"/>
      <c r="BWO178" s="17"/>
      <c r="BWP178" s="17"/>
      <c r="BWQ178" s="17"/>
      <c r="BWR178" s="17"/>
      <c r="BWS178" s="17"/>
      <c r="BWT178" s="17"/>
      <c r="BWU178" s="17"/>
      <c r="BWV178" s="17"/>
      <c r="BWW178" s="17"/>
      <c r="BWX178" s="17"/>
      <c r="BWY178" s="17"/>
      <c r="BWZ178" s="17"/>
      <c r="BXA178" s="17"/>
      <c r="BXB178" s="17"/>
      <c r="BXC178" s="17"/>
      <c r="BXD178" s="17"/>
      <c r="BXE178" s="17"/>
      <c r="BXF178" s="17"/>
      <c r="BXG178" s="17"/>
      <c r="BXH178" s="17"/>
      <c r="BXI178" s="17"/>
      <c r="BXJ178" s="17"/>
      <c r="BXK178" s="17"/>
      <c r="BXL178" s="17"/>
      <c r="BXM178" s="17"/>
      <c r="BXN178" s="17"/>
      <c r="BXO178" s="17"/>
      <c r="BXP178" s="17"/>
      <c r="BXQ178" s="17"/>
      <c r="BXR178" s="17"/>
      <c r="BXS178" s="17"/>
      <c r="BXT178" s="17"/>
      <c r="BXU178" s="17"/>
      <c r="BXV178" s="17"/>
      <c r="BXW178" s="17"/>
      <c r="BXX178" s="17"/>
      <c r="BXY178" s="17"/>
      <c r="BXZ178" s="17"/>
      <c r="BYA178" s="17"/>
      <c r="BYB178" s="17"/>
      <c r="BYC178" s="17"/>
      <c r="BYD178" s="17"/>
      <c r="BYE178" s="17"/>
      <c r="BYF178" s="17"/>
      <c r="BYG178" s="17"/>
      <c r="BYH178" s="17"/>
      <c r="BYI178" s="17"/>
      <c r="BYJ178" s="17"/>
      <c r="BYK178" s="17"/>
      <c r="BYL178" s="17"/>
      <c r="BYM178" s="17"/>
      <c r="BYN178" s="17"/>
      <c r="BYO178" s="17"/>
      <c r="BYP178" s="17"/>
      <c r="BYQ178" s="17"/>
      <c r="BYR178" s="17"/>
      <c r="BYS178" s="17"/>
      <c r="BYT178" s="17"/>
      <c r="BYU178" s="17"/>
      <c r="BYV178" s="17"/>
      <c r="BYW178" s="17"/>
      <c r="BYX178" s="17"/>
      <c r="BYY178" s="17"/>
      <c r="BYZ178" s="17"/>
      <c r="BZA178" s="17"/>
      <c r="BZB178" s="17"/>
      <c r="BZC178" s="17"/>
      <c r="BZD178" s="17"/>
      <c r="BZE178" s="17"/>
      <c r="BZF178" s="17"/>
      <c r="BZG178" s="17"/>
      <c r="BZH178" s="17"/>
      <c r="BZI178" s="17"/>
      <c r="BZJ178" s="17"/>
      <c r="BZK178" s="17"/>
      <c r="BZL178" s="17"/>
      <c r="BZM178" s="17"/>
      <c r="BZN178" s="17"/>
      <c r="BZO178" s="17"/>
      <c r="BZP178" s="17"/>
      <c r="BZQ178" s="17"/>
      <c r="BZR178" s="17"/>
      <c r="BZS178" s="17"/>
      <c r="BZT178" s="17"/>
      <c r="BZU178" s="17"/>
      <c r="BZV178" s="17"/>
      <c r="BZW178" s="17"/>
      <c r="BZX178" s="17"/>
      <c r="BZY178" s="17"/>
      <c r="BZZ178" s="17"/>
      <c r="CAA178" s="17"/>
      <c r="CAB178" s="17"/>
      <c r="CAC178" s="17"/>
      <c r="CAD178" s="17"/>
      <c r="CAE178" s="17"/>
      <c r="CAF178" s="17"/>
      <c r="CAG178" s="17"/>
      <c r="CAH178" s="17"/>
      <c r="CAI178" s="17"/>
      <c r="CAJ178" s="17"/>
      <c r="CAK178" s="17"/>
      <c r="CAL178" s="17"/>
      <c r="CAM178" s="17"/>
      <c r="CAN178" s="17"/>
      <c r="CAO178" s="17"/>
      <c r="CAP178" s="17"/>
      <c r="CAQ178" s="17"/>
      <c r="CAR178" s="17"/>
      <c r="CAS178" s="17"/>
      <c r="CAT178" s="17"/>
      <c r="CAU178" s="17"/>
      <c r="CAV178" s="17"/>
      <c r="CAW178" s="17"/>
      <c r="CAX178" s="17"/>
      <c r="CAY178" s="17"/>
      <c r="CAZ178" s="17"/>
      <c r="CBA178" s="17"/>
      <c r="CBB178" s="17"/>
      <c r="CBC178" s="17"/>
      <c r="CBD178" s="17"/>
      <c r="CBE178" s="17"/>
      <c r="CBF178" s="17"/>
      <c r="CBG178" s="17"/>
      <c r="CBH178" s="17"/>
      <c r="CBI178" s="17"/>
      <c r="CBJ178" s="17"/>
      <c r="CBK178" s="17"/>
      <c r="CBL178" s="17"/>
      <c r="CBM178" s="17"/>
      <c r="CBN178" s="17"/>
      <c r="CBO178" s="17"/>
      <c r="CBP178" s="17"/>
      <c r="CBQ178" s="17"/>
      <c r="CBR178" s="17"/>
      <c r="CBS178" s="17"/>
      <c r="CBT178" s="17"/>
      <c r="CBU178" s="17"/>
      <c r="CBV178" s="17"/>
      <c r="CBW178" s="17"/>
      <c r="CBX178" s="17"/>
      <c r="CBY178" s="17"/>
      <c r="CBZ178" s="17"/>
      <c r="CCA178" s="17"/>
      <c r="CCB178" s="17"/>
      <c r="CCC178" s="17"/>
      <c r="CCD178" s="17"/>
      <c r="CCE178" s="17"/>
      <c r="CCF178" s="17"/>
      <c r="CCG178" s="17"/>
      <c r="CCH178" s="17"/>
      <c r="CCI178" s="17"/>
      <c r="CCJ178" s="17"/>
      <c r="CCK178" s="17"/>
      <c r="CCL178" s="17"/>
      <c r="CCM178" s="17"/>
      <c r="CCN178" s="17"/>
      <c r="CCO178" s="17"/>
      <c r="CCP178" s="17"/>
      <c r="CCQ178" s="17"/>
      <c r="CCR178" s="17"/>
      <c r="CCS178" s="17"/>
      <c r="CCT178" s="17"/>
      <c r="CCU178" s="17"/>
      <c r="CCV178" s="17"/>
      <c r="CCW178" s="17"/>
      <c r="CCX178" s="17"/>
      <c r="CCY178" s="17"/>
      <c r="CCZ178" s="17"/>
      <c r="CDA178" s="17"/>
      <c r="CDB178" s="17"/>
      <c r="CDC178" s="17"/>
      <c r="CDD178" s="17"/>
      <c r="CDE178" s="17"/>
      <c r="CDF178" s="17"/>
      <c r="CDG178" s="17"/>
      <c r="CDH178" s="17"/>
      <c r="CDI178" s="17"/>
      <c r="CDJ178" s="17"/>
      <c r="CDK178" s="17"/>
      <c r="CDL178" s="17"/>
      <c r="CDM178" s="17"/>
      <c r="CDN178" s="17"/>
      <c r="CDO178" s="17"/>
      <c r="CDP178" s="17"/>
      <c r="CDQ178" s="17"/>
      <c r="CDR178" s="17"/>
      <c r="CDS178" s="17"/>
      <c r="CDT178" s="17"/>
      <c r="CDU178" s="17"/>
      <c r="CDV178" s="17"/>
      <c r="CDW178" s="17"/>
      <c r="CDX178" s="17"/>
      <c r="CDY178" s="17"/>
      <c r="CDZ178" s="17"/>
      <c r="CEA178" s="17"/>
      <c r="CEB178" s="17"/>
      <c r="CEC178" s="17"/>
      <c r="CED178" s="17"/>
      <c r="CEE178" s="17"/>
      <c r="CEF178" s="17"/>
      <c r="CEG178" s="17"/>
      <c r="CEH178" s="17"/>
      <c r="CEI178" s="17"/>
      <c r="CEJ178" s="17"/>
      <c r="CEK178" s="17"/>
      <c r="CEL178" s="17"/>
      <c r="CEM178" s="17"/>
      <c r="CEN178" s="17"/>
      <c r="CEO178" s="17"/>
      <c r="CEP178" s="17"/>
      <c r="CEQ178" s="17"/>
      <c r="CER178" s="17"/>
      <c r="CES178" s="17"/>
      <c r="CET178" s="17"/>
      <c r="CEU178" s="17"/>
      <c r="CEV178" s="17"/>
      <c r="CEW178" s="17"/>
      <c r="CEX178" s="17"/>
      <c r="CEY178" s="17"/>
      <c r="CEZ178" s="17"/>
      <c r="CFA178" s="17"/>
      <c r="CFB178" s="17"/>
      <c r="CFC178" s="17"/>
      <c r="CFD178" s="17"/>
      <c r="CFE178" s="17"/>
      <c r="CFF178" s="17"/>
      <c r="CFG178" s="17"/>
      <c r="CFH178" s="17"/>
      <c r="CFI178" s="17"/>
      <c r="CFJ178" s="17"/>
      <c r="CFK178" s="17"/>
      <c r="CFL178" s="17"/>
      <c r="CFM178" s="17"/>
      <c r="CFN178" s="17"/>
      <c r="CFO178" s="17"/>
      <c r="CFP178" s="17"/>
      <c r="CFQ178" s="17"/>
      <c r="CFR178" s="17"/>
      <c r="CFS178" s="17"/>
      <c r="CFT178" s="17"/>
      <c r="CFU178" s="17"/>
      <c r="CFV178" s="17"/>
      <c r="CFW178" s="17"/>
      <c r="CFX178" s="17"/>
      <c r="CFY178" s="17"/>
      <c r="CFZ178" s="17"/>
      <c r="CGA178" s="17"/>
      <c r="CGB178" s="17"/>
      <c r="CGC178" s="17"/>
      <c r="CGD178" s="17"/>
      <c r="CGE178" s="17"/>
      <c r="CGF178" s="17"/>
      <c r="CGG178" s="17"/>
      <c r="CGH178" s="17"/>
      <c r="CGI178" s="17"/>
      <c r="CGJ178" s="17"/>
      <c r="CGK178" s="17"/>
      <c r="CGL178" s="17"/>
      <c r="CGM178" s="17"/>
      <c r="CGN178" s="17"/>
      <c r="CGO178" s="17"/>
      <c r="CGP178" s="17"/>
      <c r="CGQ178" s="17"/>
      <c r="CGR178" s="17"/>
      <c r="CGS178" s="17"/>
      <c r="CGT178" s="17"/>
      <c r="CGU178" s="17"/>
      <c r="CGV178" s="17"/>
      <c r="CGW178" s="17"/>
      <c r="CGX178" s="17"/>
      <c r="CGY178" s="17"/>
      <c r="CGZ178" s="17"/>
      <c r="CHA178" s="17"/>
      <c r="CHB178" s="17"/>
      <c r="CHC178" s="17"/>
      <c r="CHD178" s="17"/>
      <c r="CHE178" s="17"/>
      <c r="CHF178" s="17"/>
      <c r="CHG178" s="17"/>
      <c r="CHH178" s="17"/>
      <c r="CHI178" s="17"/>
      <c r="CHJ178" s="17"/>
      <c r="CHK178" s="17"/>
      <c r="CHL178" s="17"/>
      <c r="CHM178" s="17"/>
      <c r="CHN178" s="17"/>
      <c r="CHO178" s="17"/>
      <c r="CHP178" s="17"/>
      <c r="CHQ178" s="17"/>
      <c r="CHR178" s="17"/>
      <c r="CHS178" s="17"/>
      <c r="CHT178" s="17"/>
      <c r="CHU178" s="17"/>
      <c r="CHV178" s="17"/>
      <c r="CHW178" s="17"/>
      <c r="CHX178" s="17"/>
      <c r="CHY178" s="17"/>
      <c r="CHZ178" s="17"/>
      <c r="CIA178" s="17"/>
      <c r="CIB178" s="17"/>
      <c r="CIC178" s="17"/>
      <c r="CID178" s="17"/>
      <c r="CIE178" s="17"/>
      <c r="CIF178" s="17"/>
      <c r="CIG178" s="17"/>
      <c r="CIH178" s="17"/>
      <c r="CII178" s="17"/>
      <c r="CIJ178" s="17"/>
      <c r="CIK178" s="17"/>
      <c r="CIL178" s="17"/>
      <c r="CIM178" s="17"/>
      <c r="CIN178" s="17"/>
      <c r="CIO178" s="17"/>
      <c r="CIP178" s="17"/>
      <c r="CIQ178" s="17"/>
      <c r="CIR178" s="17"/>
      <c r="CIS178" s="17"/>
      <c r="CIT178" s="17"/>
      <c r="CIU178" s="17"/>
      <c r="CIV178" s="17"/>
      <c r="CIW178" s="17"/>
      <c r="CIX178" s="17"/>
      <c r="CIY178" s="17"/>
      <c r="CIZ178" s="17"/>
      <c r="CJA178" s="17"/>
      <c r="CJB178" s="17"/>
      <c r="CJC178" s="17"/>
      <c r="CJD178" s="17"/>
      <c r="CJE178" s="17"/>
      <c r="CJF178" s="17"/>
      <c r="CJG178" s="17"/>
      <c r="CJH178" s="17"/>
      <c r="CJI178" s="17"/>
      <c r="CJJ178" s="17"/>
      <c r="CJK178" s="17"/>
      <c r="CJL178" s="17"/>
      <c r="CJM178" s="17"/>
      <c r="CJN178" s="17"/>
      <c r="CJO178" s="17"/>
      <c r="CJP178" s="17"/>
      <c r="CJQ178" s="17"/>
      <c r="CJR178" s="17"/>
      <c r="CJS178" s="17"/>
      <c r="CJT178" s="17"/>
      <c r="CJU178" s="17"/>
      <c r="CJV178" s="17"/>
      <c r="CJW178" s="17"/>
      <c r="CJX178" s="17"/>
      <c r="CJY178" s="17"/>
      <c r="CJZ178" s="17"/>
      <c r="CKA178" s="17"/>
      <c r="CKB178" s="17"/>
      <c r="CKC178" s="17"/>
      <c r="CKD178" s="17"/>
      <c r="CKE178" s="17"/>
      <c r="CKF178" s="17"/>
      <c r="CKG178" s="17"/>
      <c r="CKH178" s="17"/>
      <c r="CKI178" s="17"/>
      <c r="CKJ178" s="17"/>
      <c r="CKK178" s="17"/>
      <c r="CKL178" s="17"/>
      <c r="CKM178" s="17"/>
      <c r="CKN178" s="17"/>
      <c r="CKO178" s="17"/>
      <c r="CKP178" s="17"/>
      <c r="CKQ178" s="17"/>
      <c r="CKR178" s="17"/>
      <c r="CKS178" s="17"/>
      <c r="CKT178" s="17"/>
      <c r="CKU178" s="17"/>
      <c r="CKV178" s="17"/>
      <c r="CKW178" s="17"/>
      <c r="CKX178" s="17"/>
      <c r="CKY178" s="17"/>
      <c r="CKZ178" s="17"/>
      <c r="CLA178" s="17"/>
      <c r="CLB178" s="17"/>
      <c r="CLC178" s="17"/>
      <c r="CLD178" s="17"/>
      <c r="CLE178" s="17"/>
      <c r="CLF178" s="17"/>
      <c r="CLG178" s="17"/>
      <c r="CLH178" s="17"/>
      <c r="CLI178" s="17"/>
      <c r="CLJ178" s="17"/>
      <c r="CLK178" s="17"/>
      <c r="CLL178" s="17"/>
      <c r="CLM178" s="17"/>
      <c r="CLN178" s="17"/>
      <c r="CLO178" s="17"/>
      <c r="CLP178" s="17"/>
      <c r="CLQ178" s="17"/>
      <c r="CLR178" s="17"/>
      <c r="CLS178" s="17"/>
      <c r="CLT178" s="17"/>
      <c r="CLU178" s="17"/>
      <c r="CLV178" s="17"/>
      <c r="CLW178" s="17"/>
      <c r="CLX178" s="17"/>
      <c r="CLY178" s="17"/>
      <c r="CLZ178" s="17"/>
      <c r="CMA178" s="17"/>
      <c r="CMB178" s="17"/>
      <c r="CMC178" s="17"/>
      <c r="CMD178" s="17"/>
      <c r="CME178" s="17"/>
      <c r="CMF178" s="17"/>
      <c r="CMG178" s="17"/>
      <c r="CMH178" s="17"/>
      <c r="CMI178" s="17"/>
      <c r="CMJ178" s="17"/>
      <c r="CMK178" s="17"/>
      <c r="CML178" s="17"/>
      <c r="CMM178" s="17"/>
      <c r="CMN178" s="17"/>
      <c r="CMO178" s="17"/>
      <c r="CMP178" s="17"/>
      <c r="CMQ178" s="17"/>
      <c r="CMR178" s="17"/>
      <c r="CMS178" s="17"/>
      <c r="CMT178" s="17"/>
      <c r="CMU178" s="17"/>
      <c r="CMV178" s="17"/>
      <c r="CMW178" s="17"/>
      <c r="CMX178" s="17"/>
      <c r="CMY178" s="17"/>
      <c r="CMZ178" s="17"/>
      <c r="CNA178" s="17"/>
      <c r="CNB178" s="17"/>
      <c r="CNC178" s="17"/>
      <c r="CND178" s="17"/>
      <c r="CNE178" s="17"/>
      <c r="CNF178" s="17"/>
      <c r="CNG178" s="17"/>
      <c r="CNH178" s="17"/>
      <c r="CNI178" s="17"/>
      <c r="CNJ178" s="17"/>
      <c r="CNK178" s="17"/>
      <c r="CNL178" s="17"/>
      <c r="CNM178" s="17"/>
      <c r="CNN178" s="17"/>
      <c r="CNO178" s="17"/>
      <c r="CNP178" s="17"/>
      <c r="CNQ178" s="17"/>
      <c r="CNR178" s="17"/>
      <c r="CNS178" s="17"/>
      <c r="CNT178" s="17"/>
      <c r="CNU178" s="17"/>
      <c r="CNV178" s="17"/>
      <c r="CNW178" s="17"/>
      <c r="CNX178" s="17"/>
      <c r="CNY178" s="17"/>
      <c r="CNZ178" s="17"/>
      <c r="COA178" s="17"/>
      <c r="COB178" s="17"/>
      <c r="COC178" s="17"/>
      <c r="COD178" s="17"/>
      <c r="COE178" s="17"/>
      <c r="COF178" s="17"/>
      <c r="COG178" s="17"/>
      <c r="COH178" s="17"/>
      <c r="COI178" s="17"/>
      <c r="COJ178" s="17"/>
      <c r="COK178" s="17"/>
      <c r="COL178" s="17"/>
      <c r="COM178" s="17"/>
      <c r="CON178" s="17"/>
      <c r="COO178" s="17"/>
      <c r="COP178" s="17"/>
      <c r="COQ178" s="17"/>
      <c r="COR178" s="17"/>
      <c r="COS178" s="17"/>
      <c r="COT178" s="17"/>
      <c r="COU178" s="17"/>
      <c r="COV178" s="17"/>
      <c r="COW178" s="17"/>
      <c r="COX178" s="17"/>
      <c r="COY178" s="17"/>
      <c r="COZ178" s="17"/>
      <c r="CPA178" s="17"/>
      <c r="CPB178" s="17"/>
      <c r="CPC178" s="17"/>
      <c r="CPD178" s="17"/>
      <c r="CPE178" s="17"/>
      <c r="CPF178" s="17"/>
      <c r="CPG178" s="17"/>
      <c r="CPH178" s="17"/>
      <c r="CPI178" s="17"/>
      <c r="CPJ178" s="17"/>
      <c r="CPK178" s="17"/>
      <c r="CPL178" s="17"/>
      <c r="CPM178" s="17"/>
      <c r="CPN178" s="17"/>
      <c r="CPO178" s="17"/>
      <c r="CPP178" s="17"/>
      <c r="CPQ178" s="17"/>
      <c r="CPR178" s="17"/>
      <c r="CPS178" s="17"/>
      <c r="CPT178" s="17"/>
      <c r="CPU178" s="17"/>
      <c r="CPV178" s="17"/>
      <c r="CPW178" s="17"/>
      <c r="CPX178" s="17"/>
      <c r="CPY178" s="17"/>
      <c r="CPZ178" s="17"/>
      <c r="CQA178" s="17"/>
      <c r="CQB178" s="17"/>
      <c r="CQC178" s="17"/>
      <c r="CQD178" s="17"/>
      <c r="CQE178" s="17"/>
      <c r="CQF178" s="17"/>
      <c r="CQG178" s="17"/>
      <c r="CQH178" s="17"/>
      <c r="CQI178" s="17"/>
      <c r="CQJ178" s="17"/>
      <c r="CQK178" s="17"/>
      <c r="CQL178" s="17"/>
      <c r="CQM178" s="17"/>
      <c r="CQN178" s="17"/>
      <c r="CQO178" s="17"/>
      <c r="CQP178" s="17"/>
      <c r="CQQ178" s="17"/>
      <c r="CQR178" s="17"/>
      <c r="CQS178" s="17"/>
      <c r="CQT178" s="17"/>
      <c r="CQU178" s="17"/>
      <c r="CQV178" s="17"/>
      <c r="CQW178" s="17"/>
      <c r="CQX178" s="17"/>
      <c r="CQY178" s="17"/>
      <c r="CQZ178" s="17"/>
      <c r="CRA178" s="17"/>
      <c r="CRB178" s="17"/>
      <c r="CRC178" s="17"/>
      <c r="CRD178" s="17"/>
      <c r="CRE178" s="17"/>
      <c r="CRF178" s="17"/>
      <c r="CRG178" s="17"/>
      <c r="CRH178" s="17"/>
      <c r="CRI178" s="17"/>
      <c r="CRJ178" s="17"/>
      <c r="CRK178" s="17"/>
      <c r="CRL178" s="17"/>
      <c r="CRM178" s="17"/>
      <c r="CRN178" s="17"/>
      <c r="CRO178" s="17"/>
      <c r="CRP178" s="17"/>
      <c r="CRQ178" s="17"/>
      <c r="CRR178" s="17"/>
      <c r="CRS178" s="17"/>
      <c r="CRT178" s="17"/>
      <c r="CRU178" s="17"/>
      <c r="CRV178" s="17"/>
      <c r="CRW178" s="17"/>
      <c r="CRX178" s="17"/>
      <c r="CRY178" s="17"/>
      <c r="CRZ178" s="17"/>
      <c r="CSA178" s="17"/>
      <c r="CSB178" s="17"/>
      <c r="CSC178" s="17"/>
      <c r="CSD178" s="17"/>
      <c r="CSE178" s="17"/>
      <c r="CSF178" s="17"/>
      <c r="CSG178" s="17"/>
      <c r="CSH178" s="17"/>
      <c r="CSI178" s="17"/>
      <c r="CSJ178" s="17"/>
      <c r="CSK178" s="17"/>
      <c r="CSL178" s="17"/>
      <c r="CSM178" s="17"/>
      <c r="CSN178" s="17"/>
      <c r="CSO178" s="17"/>
      <c r="CSP178" s="17"/>
      <c r="CSQ178" s="17"/>
      <c r="CSR178" s="17"/>
      <c r="CSS178" s="17"/>
      <c r="CST178" s="17"/>
      <c r="CSU178" s="17"/>
      <c r="CSV178" s="17"/>
      <c r="CSW178" s="17"/>
      <c r="CSX178" s="17"/>
      <c r="CSY178" s="17"/>
      <c r="CSZ178" s="17"/>
      <c r="CTA178" s="17"/>
      <c r="CTB178" s="17"/>
      <c r="CTC178" s="17"/>
      <c r="CTD178" s="17"/>
      <c r="CTE178" s="17"/>
      <c r="CTF178" s="17"/>
      <c r="CTG178" s="17"/>
      <c r="CTH178" s="17"/>
      <c r="CTI178" s="17"/>
      <c r="CTJ178" s="17"/>
      <c r="CTK178" s="17"/>
      <c r="CTL178" s="17"/>
      <c r="CTM178" s="17"/>
      <c r="CTN178" s="17"/>
      <c r="CTO178" s="17"/>
      <c r="CTP178" s="17"/>
      <c r="CTQ178" s="17"/>
      <c r="CTR178" s="17"/>
      <c r="CTS178" s="17"/>
      <c r="CTT178" s="17"/>
      <c r="CTU178" s="17"/>
      <c r="CTV178" s="17"/>
      <c r="CTW178" s="17"/>
      <c r="CTX178" s="17"/>
    </row>
    <row r="179" spans="1:2572" s="15" customFormat="1" ht="24" customHeight="1">
      <c r="A179" s="21">
        <v>45397</v>
      </c>
      <c r="B179" s="8" t="s">
        <v>30</v>
      </c>
      <c r="C179" s="8" t="s">
        <v>142</v>
      </c>
      <c r="D179" s="8">
        <v>78</v>
      </c>
      <c r="E179" s="9" t="s">
        <v>192</v>
      </c>
      <c r="F179" s="8" t="s">
        <v>10</v>
      </c>
    </row>
    <row r="180" spans="1:2572" s="15" customFormat="1" ht="24" customHeight="1">
      <c r="A180" s="21">
        <v>45397</v>
      </c>
      <c r="B180" s="8" t="s">
        <v>78</v>
      </c>
      <c r="C180" s="8" t="s">
        <v>194</v>
      </c>
      <c r="D180" s="8">
        <v>322</v>
      </c>
      <c r="E180" s="9" t="s">
        <v>195</v>
      </c>
      <c r="F180" s="8" t="s">
        <v>10</v>
      </c>
    </row>
    <row r="181" spans="1:2572" s="15" customFormat="1" ht="24" customHeight="1">
      <c r="A181" s="21">
        <v>45397</v>
      </c>
      <c r="B181" s="8" t="s">
        <v>78</v>
      </c>
      <c r="C181" s="8" t="s">
        <v>138</v>
      </c>
      <c r="D181" s="8">
        <v>401</v>
      </c>
      <c r="E181" s="9" t="s">
        <v>196</v>
      </c>
      <c r="F181" s="8" t="s">
        <v>10</v>
      </c>
    </row>
    <row r="182" spans="1:2572" s="15" customFormat="1" ht="24" customHeight="1">
      <c r="A182" s="21">
        <v>45397</v>
      </c>
      <c r="B182" s="8" t="s">
        <v>78</v>
      </c>
      <c r="C182" s="8" t="s">
        <v>31</v>
      </c>
      <c r="D182" s="8">
        <v>73</v>
      </c>
      <c r="E182" s="9" t="s">
        <v>133</v>
      </c>
      <c r="F182" s="8" t="s">
        <v>10</v>
      </c>
    </row>
    <row r="183" spans="1:2572" s="15" customFormat="1" ht="24" customHeight="1">
      <c r="A183" s="21">
        <v>45397</v>
      </c>
      <c r="B183" s="8" t="s">
        <v>78</v>
      </c>
      <c r="C183" s="8" t="s">
        <v>197</v>
      </c>
      <c r="D183" s="8">
        <v>25</v>
      </c>
      <c r="E183" s="9" t="s">
        <v>198</v>
      </c>
      <c r="F183" s="8" t="s">
        <v>10</v>
      </c>
    </row>
    <row r="184" spans="1:2572" s="15" customFormat="1" ht="24" customHeight="1">
      <c r="A184" s="21">
        <v>45398</v>
      </c>
      <c r="B184" s="8" t="s">
        <v>78</v>
      </c>
      <c r="C184" s="8" t="s">
        <v>194</v>
      </c>
      <c r="D184" s="8">
        <v>172</v>
      </c>
      <c r="E184" s="9" t="s">
        <v>195</v>
      </c>
      <c r="F184" s="8"/>
    </row>
    <row r="185" spans="1:2572" s="15" customFormat="1" ht="24" customHeight="1">
      <c r="A185" s="21">
        <v>45398</v>
      </c>
      <c r="B185" s="8" t="s">
        <v>78</v>
      </c>
      <c r="C185" s="8" t="s">
        <v>31</v>
      </c>
      <c r="D185" s="8">
        <v>327</v>
      </c>
      <c r="E185" s="9" t="s">
        <v>133</v>
      </c>
      <c r="F185" s="8"/>
    </row>
    <row r="186" spans="1:2572" s="15" customFormat="1" ht="24" customHeight="1">
      <c r="A186" s="21">
        <v>45398</v>
      </c>
      <c r="B186" s="8" t="s">
        <v>78</v>
      </c>
      <c r="C186" s="8" t="s">
        <v>161</v>
      </c>
      <c r="D186" s="8">
        <v>70</v>
      </c>
      <c r="E186" s="9" t="s">
        <v>162</v>
      </c>
      <c r="F186" s="8"/>
    </row>
    <row r="187" spans="1:2572" s="15" customFormat="1" ht="24" customHeight="1">
      <c r="A187" s="21">
        <v>45398</v>
      </c>
      <c r="B187" s="8" t="s">
        <v>14</v>
      </c>
      <c r="C187" s="8" t="s">
        <v>199</v>
      </c>
      <c r="D187" s="8">
        <v>7</v>
      </c>
      <c r="E187" s="9" t="s">
        <v>200</v>
      </c>
      <c r="F187" s="8"/>
    </row>
    <row r="188" spans="1:2572" s="15" customFormat="1" ht="24" customHeight="1">
      <c r="A188" s="21">
        <v>45399</v>
      </c>
      <c r="B188" s="8" t="s">
        <v>24</v>
      </c>
      <c r="C188" s="8" t="s">
        <v>18</v>
      </c>
      <c r="D188" s="8">
        <v>23</v>
      </c>
      <c r="E188" s="29" t="s">
        <v>201</v>
      </c>
      <c r="F188" s="8"/>
    </row>
    <row r="189" spans="1:2572" s="15" customFormat="1" ht="24" customHeight="1">
      <c r="A189" s="21">
        <v>45400</v>
      </c>
      <c r="B189" s="8" t="s">
        <v>14</v>
      </c>
      <c r="C189" s="8" t="s">
        <v>22</v>
      </c>
      <c r="D189" s="8">
        <v>68</v>
      </c>
      <c r="E189" s="9" t="s">
        <v>51</v>
      </c>
      <c r="F189" s="8" t="s">
        <v>10</v>
      </c>
    </row>
    <row r="190" spans="1:2572" s="15" customFormat="1" ht="24" customHeight="1">
      <c r="A190" s="21">
        <v>45400</v>
      </c>
      <c r="B190" s="8" t="s">
        <v>78</v>
      </c>
      <c r="C190" s="8" t="s">
        <v>138</v>
      </c>
      <c r="D190" s="8">
        <v>208</v>
      </c>
      <c r="E190" s="9" t="s">
        <v>196</v>
      </c>
      <c r="F190" s="8" t="s">
        <v>10</v>
      </c>
    </row>
    <row r="191" spans="1:2572" s="15" customFormat="1" ht="24" customHeight="1">
      <c r="A191" s="21">
        <v>45400</v>
      </c>
      <c r="B191" s="8" t="s">
        <v>30</v>
      </c>
      <c r="C191" s="8" t="s">
        <v>202</v>
      </c>
      <c r="D191" s="8">
        <v>168</v>
      </c>
      <c r="E191" s="9" t="s">
        <v>203</v>
      </c>
      <c r="F191" s="8" t="s">
        <v>10</v>
      </c>
    </row>
    <row r="192" spans="1:2572" s="15" customFormat="1" ht="24" customHeight="1">
      <c r="A192" s="21">
        <v>45400</v>
      </c>
      <c r="B192" s="8" t="s">
        <v>33</v>
      </c>
      <c r="C192" s="8" t="s">
        <v>34</v>
      </c>
      <c r="D192" s="8">
        <v>168</v>
      </c>
      <c r="E192" s="9" t="s">
        <v>35</v>
      </c>
      <c r="F192" s="8" t="s">
        <v>10</v>
      </c>
    </row>
    <row r="193" spans="1:2572" s="15" customFormat="1" ht="24" customHeight="1">
      <c r="A193" s="21">
        <v>45401</v>
      </c>
      <c r="B193" s="8" t="s">
        <v>78</v>
      </c>
      <c r="C193" s="8" t="s">
        <v>138</v>
      </c>
      <c r="D193" s="8">
        <v>83</v>
      </c>
      <c r="E193" s="9" t="s">
        <v>196</v>
      </c>
      <c r="F193" s="8" t="s">
        <v>10</v>
      </c>
    </row>
    <row r="194" spans="1:2572" s="15" customFormat="1" ht="24" customHeight="1">
      <c r="A194" s="21">
        <v>45401</v>
      </c>
      <c r="B194" s="8" t="s">
        <v>24</v>
      </c>
      <c r="C194" s="8" t="s">
        <v>101</v>
      </c>
      <c r="D194" s="8">
        <v>108</v>
      </c>
      <c r="E194" s="9" t="s">
        <v>204</v>
      </c>
      <c r="F194" s="8" t="s">
        <v>10</v>
      </c>
    </row>
    <row r="195" spans="1:2572" s="15" customFormat="1" ht="24" customHeight="1">
      <c r="A195" s="21">
        <v>45401</v>
      </c>
      <c r="B195" s="8" t="s">
        <v>14</v>
      </c>
      <c r="C195" s="8" t="s">
        <v>205</v>
      </c>
      <c r="D195" s="8">
        <v>209</v>
      </c>
      <c r="E195" s="9" t="s">
        <v>206</v>
      </c>
      <c r="F195" s="8" t="s">
        <v>10</v>
      </c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7"/>
      <c r="IV195" s="17"/>
      <c r="IW195" s="17"/>
      <c r="IX195" s="17"/>
      <c r="IY195" s="17"/>
      <c r="IZ195" s="17"/>
      <c r="JA195" s="17"/>
      <c r="JB195" s="17"/>
      <c r="JC195" s="17"/>
      <c r="JD195" s="17"/>
      <c r="JE195" s="17"/>
      <c r="JF195" s="17"/>
      <c r="JG195" s="17"/>
      <c r="JH195" s="17"/>
      <c r="JI195" s="17"/>
      <c r="JJ195" s="17"/>
      <c r="JK195" s="17"/>
      <c r="JL195" s="17"/>
      <c r="JM195" s="17"/>
      <c r="JN195" s="17"/>
      <c r="JO195" s="17"/>
      <c r="JP195" s="17"/>
      <c r="JQ195" s="17"/>
      <c r="JR195" s="17"/>
      <c r="JS195" s="17"/>
      <c r="JT195" s="17"/>
      <c r="JU195" s="17"/>
      <c r="JV195" s="17"/>
      <c r="JW195" s="17"/>
      <c r="JX195" s="17"/>
      <c r="JY195" s="17"/>
      <c r="JZ195" s="17"/>
      <c r="KA195" s="17"/>
      <c r="KB195" s="17"/>
      <c r="KC195" s="17"/>
      <c r="KD195" s="17"/>
      <c r="KE195" s="17"/>
      <c r="KF195" s="17"/>
      <c r="KG195" s="17"/>
      <c r="KH195" s="17"/>
      <c r="KI195" s="17"/>
      <c r="KJ195" s="17"/>
      <c r="KK195" s="17"/>
      <c r="KL195" s="17"/>
      <c r="KM195" s="17"/>
      <c r="KN195" s="17"/>
      <c r="KO195" s="17"/>
      <c r="KP195" s="17"/>
      <c r="KQ195" s="17"/>
      <c r="KR195" s="17"/>
      <c r="KS195" s="17"/>
      <c r="KT195" s="17"/>
      <c r="KU195" s="17"/>
      <c r="KV195" s="17"/>
      <c r="KW195" s="17"/>
      <c r="KX195" s="17"/>
      <c r="KY195" s="17"/>
      <c r="KZ195" s="17"/>
      <c r="LA195" s="17"/>
      <c r="LB195" s="17"/>
      <c r="LC195" s="17"/>
      <c r="LD195" s="17"/>
      <c r="LE195" s="17"/>
      <c r="LF195" s="17"/>
      <c r="LG195" s="17"/>
      <c r="LH195" s="17"/>
      <c r="LI195" s="17"/>
      <c r="LJ195" s="17"/>
      <c r="LK195" s="17"/>
      <c r="LL195" s="17"/>
      <c r="LM195" s="17"/>
      <c r="LN195" s="17"/>
      <c r="LO195" s="17"/>
      <c r="LP195" s="17"/>
      <c r="LQ195" s="17"/>
      <c r="LR195" s="17"/>
      <c r="LS195" s="17"/>
      <c r="LT195" s="17"/>
      <c r="LU195" s="17"/>
      <c r="LV195" s="17"/>
      <c r="LW195" s="17"/>
      <c r="LX195" s="17"/>
      <c r="LY195" s="17"/>
      <c r="LZ195" s="17"/>
      <c r="MA195" s="17"/>
      <c r="MB195" s="17"/>
      <c r="MC195" s="17"/>
      <c r="MD195" s="17"/>
      <c r="ME195" s="17"/>
      <c r="MF195" s="17"/>
      <c r="MG195" s="17"/>
      <c r="MH195" s="17"/>
      <c r="MI195" s="17"/>
      <c r="MJ195" s="17"/>
      <c r="MK195" s="17"/>
      <c r="ML195" s="17"/>
      <c r="MM195" s="17"/>
      <c r="MN195" s="17"/>
      <c r="MO195" s="17"/>
      <c r="MP195" s="17"/>
      <c r="MQ195" s="17"/>
      <c r="MR195" s="17"/>
      <c r="MS195" s="17"/>
      <c r="MT195" s="17"/>
      <c r="MU195" s="17"/>
      <c r="MV195" s="17"/>
      <c r="MW195" s="17"/>
      <c r="MX195" s="17"/>
      <c r="MY195" s="17"/>
      <c r="MZ195" s="17"/>
      <c r="NA195" s="17"/>
      <c r="NB195" s="17"/>
      <c r="NC195" s="17"/>
      <c r="ND195" s="17"/>
      <c r="NE195" s="17"/>
      <c r="NF195" s="17"/>
      <c r="NG195" s="17"/>
      <c r="NH195" s="17"/>
      <c r="NI195" s="17"/>
      <c r="NJ195" s="17"/>
      <c r="NK195" s="17"/>
      <c r="NL195" s="17"/>
      <c r="NM195" s="17"/>
      <c r="NN195" s="17"/>
      <c r="NO195" s="17"/>
      <c r="NP195" s="17"/>
      <c r="NQ195" s="17"/>
      <c r="NR195" s="17"/>
      <c r="NS195" s="17"/>
      <c r="NT195" s="17"/>
      <c r="NU195" s="17"/>
      <c r="NV195" s="17"/>
      <c r="NW195" s="17"/>
      <c r="NX195" s="17"/>
      <c r="NY195" s="17"/>
      <c r="NZ195" s="17"/>
      <c r="OA195" s="17"/>
      <c r="OB195" s="17"/>
      <c r="OC195" s="17"/>
      <c r="OD195" s="17"/>
      <c r="OE195" s="17"/>
      <c r="OF195" s="17"/>
      <c r="OG195" s="17"/>
      <c r="OH195" s="17"/>
      <c r="OI195" s="17"/>
      <c r="OJ195" s="17"/>
      <c r="OK195" s="17"/>
      <c r="OL195" s="17"/>
      <c r="OM195" s="17"/>
      <c r="ON195" s="17"/>
      <c r="OO195" s="17"/>
      <c r="OP195" s="17"/>
      <c r="OQ195" s="17"/>
      <c r="OR195" s="17"/>
      <c r="OS195" s="17"/>
      <c r="OT195" s="17"/>
      <c r="OU195" s="17"/>
      <c r="OV195" s="17"/>
      <c r="OW195" s="17"/>
      <c r="OX195" s="17"/>
      <c r="OY195" s="17"/>
      <c r="OZ195" s="17"/>
      <c r="PA195" s="17"/>
      <c r="PB195" s="17"/>
      <c r="PC195" s="17"/>
      <c r="PD195" s="17"/>
      <c r="PE195" s="17"/>
      <c r="PF195" s="17"/>
      <c r="PG195" s="17"/>
      <c r="PH195" s="17"/>
      <c r="PI195" s="17"/>
      <c r="PJ195" s="17"/>
      <c r="PK195" s="17"/>
      <c r="PL195" s="17"/>
      <c r="PM195" s="17"/>
      <c r="PN195" s="17"/>
      <c r="PO195" s="17"/>
      <c r="PP195" s="17"/>
      <c r="PQ195" s="17"/>
      <c r="PR195" s="17"/>
      <c r="PS195" s="17"/>
      <c r="PT195" s="17"/>
      <c r="PU195" s="17"/>
      <c r="PV195" s="17"/>
      <c r="PW195" s="17"/>
      <c r="PX195" s="17"/>
      <c r="PY195" s="17"/>
      <c r="PZ195" s="17"/>
      <c r="QA195" s="17"/>
      <c r="QB195" s="17"/>
      <c r="QC195" s="17"/>
      <c r="QD195" s="17"/>
      <c r="QE195" s="17"/>
      <c r="QF195" s="17"/>
      <c r="QG195" s="17"/>
      <c r="QH195" s="17"/>
      <c r="QI195" s="17"/>
      <c r="QJ195" s="17"/>
      <c r="QK195" s="17"/>
      <c r="QL195" s="17"/>
      <c r="QM195" s="17"/>
      <c r="QN195" s="17"/>
      <c r="QO195" s="17"/>
      <c r="QP195" s="17"/>
      <c r="QQ195" s="17"/>
      <c r="QR195" s="17"/>
      <c r="QS195" s="17"/>
      <c r="QT195" s="17"/>
      <c r="QU195" s="17"/>
      <c r="QV195" s="17"/>
      <c r="QW195" s="17"/>
      <c r="QX195" s="17"/>
      <c r="QY195" s="17"/>
      <c r="QZ195" s="17"/>
      <c r="RA195" s="17"/>
      <c r="RB195" s="17"/>
      <c r="RC195" s="17"/>
      <c r="RD195" s="17"/>
      <c r="RE195" s="17"/>
      <c r="RF195" s="17"/>
      <c r="RG195" s="17"/>
      <c r="RH195" s="17"/>
      <c r="RI195" s="17"/>
      <c r="RJ195" s="17"/>
      <c r="RK195" s="17"/>
      <c r="RL195" s="17"/>
      <c r="RM195" s="17"/>
      <c r="RN195" s="17"/>
      <c r="RO195" s="17"/>
      <c r="RP195" s="17"/>
      <c r="RQ195" s="17"/>
      <c r="RR195" s="17"/>
      <c r="RS195" s="17"/>
      <c r="RT195" s="17"/>
      <c r="RU195" s="17"/>
      <c r="RV195" s="17"/>
      <c r="RW195" s="17"/>
      <c r="RX195" s="17"/>
      <c r="RY195" s="17"/>
      <c r="RZ195" s="17"/>
      <c r="SA195" s="17"/>
      <c r="SB195" s="17"/>
      <c r="SC195" s="17"/>
      <c r="SD195" s="17"/>
      <c r="SE195" s="17"/>
      <c r="SF195" s="17"/>
      <c r="SG195" s="17"/>
      <c r="SH195" s="17"/>
      <c r="SI195" s="17"/>
      <c r="SJ195" s="17"/>
      <c r="SK195" s="17"/>
      <c r="SL195" s="17"/>
      <c r="SM195" s="17"/>
      <c r="SN195" s="17"/>
      <c r="SO195" s="17"/>
      <c r="SP195" s="17"/>
      <c r="SQ195" s="17"/>
      <c r="SR195" s="17"/>
      <c r="SS195" s="17"/>
      <c r="ST195" s="17"/>
      <c r="SU195" s="17"/>
      <c r="SV195" s="17"/>
      <c r="SW195" s="17"/>
      <c r="SX195" s="17"/>
      <c r="SY195" s="17"/>
      <c r="SZ195" s="17"/>
      <c r="TA195" s="17"/>
      <c r="TB195" s="17"/>
      <c r="TC195" s="17"/>
      <c r="TD195" s="17"/>
      <c r="TE195" s="17"/>
      <c r="TF195" s="17"/>
      <c r="TG195" s="17"/>
      <c r="TH195" s="17"/>
      <c r="TI195" s="17"/>
      <c r="TJ195" s="17"/>
      <c r="TK195" s="17"/>
      <c r="TL195" s="17"/>
      <c r="TM195" s="17"/>
      <c r="TN195" s="17"/>
      <c r="TO195" s="17"/>
      <c r="TP195" s="17"/>
      <c r="TQ195" s="17"/>
      <c r="TR195" s="17"/>
      <c r="TS195" s="17"/>
      <c r="TT195" s="17"/>
      <c r="TU195" s="17"/>
      <c r="TV195" s="17"/>
      <c r="TW195" s="17"/>
      <c r="TX195" s="17"/>
      <c r="TY195" s="17"/>
      <c r="TZ195" s="17"/>
      <c r="UA195" s="17"/>
      <c r="UB195" s="17"/>
      <c r="UC195" s="17"/>
      <c r="UD195" s="17"/>
      <c r="UE195" s="17"/>
      <c r="UF195" s="17"/>
      <c r="UG195" s="17"/>
      <c r="UH195" s="17"/>
      <c r="UI195" s="17"/>
      <c r="UJ195" s="17"/>
      <c r="UK195" s="17"/>
      <c r="UL195" s="17"/>
      <c r="UM195" s="17"/>
      <c r="UN195" s="17"/>
      <c r="UO195" s="17"/>
      <c r="UP195" s="17"/>
      <c r="UQ195" s="17"/>
      <c r="UR195" s="17"/>
      <c r="US195" s="17"/>
      <c r="UT195" s="17"/>
      <c r="UU195" s="17"/>
      <c r="UV195" s="17"/>
      <c r="UW195" s="17"/>
      <c r="UX195" s="17"/>
      <c r="UY195" s="17"/>
      <c r="UZ195" s="17"/>
      <c r="VA195" s="17"/>
      <c r="VB195" s="17"/>
      <c r="VC195" s="17"/>
      <c r="VD195" s="17"/>
      <c r="VE195" s="17"/>
      <c r="VF195" s="17"/>
      <c r="VG195" s="17"/>
      <c r="VH195" s="17"/>
      <c r="VI195" s="17"/>
      <c r="VJ195" s="17"/>
      <c r="VK195" s="17"/>
      <c r="VL195" s="17"/>
      <c r="VM195" s="17"/>
      <c r="VN195" s="17"/>
      <c r="VO195" s="17"/>
      <c r="VP195" s="17"/>
      <c r="VQ195" s="17"/>
      <c r="VR195" s="17"/>
      <c r="VS195" s="17"/>
      <c r="VT195" s="17"/>
      <c r="VU195" s="17"/>
      <c r="VV195" s="17"/>
      <c r="VW195" s="17"/>
      <c r="VX195" s="17"/>
      <c r="VY195" s="17"/>
      <c r="VZ195" s="17"/>
      <c r="WA195" s="17"/>
      <c r="WB195" s="17"/>
      <c r="WC195" s="17"/>
      <c r="WD195" s="17"/>
      <c r="WE195" s="17"/>
      <c r="WF195" s="17"/>
      <c r="WG195" s="17"/>
      <c r="WH195" s="17"/>
      <c r="WI195" s="17"/>
      <c r="WJ195" s="17"/>
      <c r="WK195" s="17"/>
      <c r="WL195" s="17"/>
      <c r="WM195" s="17"/>
      <c r="WN195" s="17"/>
      <c r="WO195" s="17"/>
      <c r="WP195" s="17"/>
      <c r="WQ195" s="17"/>
      <c r="WR195" s="17"/>
      <c r="WS195" s="17"/>
      <c r="WT195" s="17"/>
      <c r="WU195" s="17"/>
      <c r="WV195" s="17"/>
      <c r="WW195" s="17"/>
      <c r="WX195" s="17"/>
      <c r="WY195" s="17"/>
      <c r="WZ195" s="17"/>
      <c r="XA195" s="17"/>
      <c r="XB195" s="17"/>
      <c r="XC195" s="17"/>
      <c r="XD195" s="17"/>
      <c r="XE195" s="17"/>
      <c r="XF195" s="17"/>
      <c r="XG195" s="17"/>
      <c r="XH195" s="17"/>
      <c r="XI195" s="17"/>
      <c r="XJ195" s="17"/>
      <c r="XK195" s="17"/>
      <c r="XL195" s="17"/>
      <c r="XM195" s="17"/>
      <c r="XN195" s="17"/>
      <c r="XO195" s="17"/>
      <c r="XP195" s="17"/>
      <c r="XQ195" s="17"/>
      <c r="XR195" s="17"/>
      <c r="XS195" s="17"/>
      <c r="XT195" s="17"/>
      <c r="XU195" s="17"/>
      <c r="XV195" s="17"/>
      <c r="XW195" s="17"/>
      <c r="XX195" s="17"/>
      <c r="XY195" s="17"/>
      <c r="XZ195" s="17"/>
      <c r="YA195" s="17"/>
      <c r="YB195" s="17"/>
      <c r="YC195" s="17"/>
      <c r="YD195" s="17"/>
      <c r="YE195" s="17"/>
      <c r="YF195" s="17"/>
      <c r="YG195" s="17"/>
      <c r="YH195" s="17"/>
      <c r="YI195" s="17"/>
      <c r="YJ195" s="17"/>
      <c r="YK195" s="17"/>
      <c r="YL195" s="17"/>
      <c r="YM195" s="17"/>
      <c r="YN195" s="17"/>
      <c r="YO195" s="17"/>
      <c r="YP195" s="17"/>
      <c r="YQ195" s="17"/>
      <c r="YR195" s="17"/>
      <c r="YS195" s="17"/>
      <c r="YT195" s="17"/>
      <c r="YU195" s="17"/>
      <c r="YV195" s="17"/>
      <c r="YW195" s="17"/>
      <c r="YX195" s="17"/>
      <c r="YY195" s="17"/>
      <c r="YZ195" s="17"/>
      <c r="ZA195" s="17"/>
      <c r="ZB195" s="17"/>
      <c r="ZC195" s="17"/>
      <c r="ZD195" s="17"/>
      <c r="ZE195" s="17"/>
      <c r="ZF195" s="17"/>
      <c r="ZG195" s="17"/>
      <c r="ZH195" s="17"/>
      <c r="ZI195" s="17"/>
      <c r="ZJ195" s="17"/>
      <c r="ZK195" s="17"/>
      <c r="ZL195" s="17"/>
      <c r="ZM195" s="17"/>
      <c r="ZN195" s="17"/>
      <c r="ZO195" s="17"/>
      <c r="ZP195" s="17"/>
      <c r="ZQ195" s="17"/>
      <c r="ZR195" s="17"/>
      <c r="ZS195" s="17"/>
      <c r="ZT195" s="17"/>
      <c r="ZU195" s="17"/>
      <c r="ZV195" s="17"/>
      <c r="ZW195" s="17"/>
      <c r="ZX195" s="17"/>
      <c r="ZY195" s="17"/>
      <c r="ZZ195" s="17"/>
      <c r="AAA195" s="17"/>
      <c r="AAB195" s="17"/>
      <c r="AAC195" s="17"/>
      <c r="AAD195" s="17"/>
      <c r="AAE195" s="17"/>
      <c r="AAF195" s="17"/>
      <c r="AAG195" s="17"/>
      <c r="AAH195" s="17"/>
      <c r="AAI195" s="17"/>
      <c r="AAJ195" s="17"/>
      <c r="AAK195" s="17"/>
      <c r="AAL195" s="17"/>
      <c r="AAM195" s="17"/>
      <c r="AAN195" s="17"/>
      <c r="AAO195" s="17"/>
      <c r="AAP195" s="17"/>
      <c r="AAQ195" s="17"/>
      <c r="AAR195" s="17"/>
      <c r="AAS195" s="17"/>
      <c r="AAT195" s="17"/>
      <c r="AAU195" s="17"/>
      <c r="AAV195" s="17"/>
      <c r="AAW195" s="17"/>
      <c r="AAX195" s="17"/>
      <c r="AAY195" s="17"/>
      <c r="AAZ195" s="17"/>
      <c r="ABA195" s="17"/>
      <c r="ABB195" s="17"/>
      <c r="ABC195" s="17"/>
      <c r="ABD195" s="17"/>
      <c r="ABE195" s="17"/>
      <c r="ABF195" s="17"/>
      <c r="ABG195" s="17"/>
      <c r="ABH195" s="17"/>
      <c r="ABI195" s="17"/>
      <c r="ABJ195" s="17"/>
      <c r="ABK195" s="17"/>
      <c r="ABL195" s="17"/>
      <c r="ABM195" s="17"/>
      <c r="ABN195" s="17"/>
      <c r="ABO195" s="17"/>
      <c r="ABP195" s="17"/>
      <c r="ABQ195" s="17"/>
      <c r="ABR195" s="17"/>
      <c r="ABS195" s="17"/>
      <c r="ABT195" s="17"/>
      <c r="ABU195" s="17"/>
      <c r="ABV195" s="17"/>
      <c r="ABW195" s="17"/>
      <c r="ABX195" s="17"/>
      <c r="ABY195" s="17"/>
      <c r="ABZ195" s="17"/>
      <c r="ACA195" s="17"/>
      <c r="ACB195" s="17"/>
      <c r="ACC195" s="17"/>
      <c r="ACD195" s="17"/>
      <c r="ACE195" s="17"/>
      <c r="ACF195" s="17"/>
      <c r="ACG195" s="17"/>
      <c r="ACH195" s="17"/>
      <c r="ACI195" s="17"/>
      <c r="ACJ195" s="17"/>
      <c r="ACK195" s="17"/>
      <c r="ACL195" s="17"/>
      <c r="ACM195" s="17"/>
      <c r="ACN195" s="17"/>
      <c r="ACO195" s="17"/>
      <c r="ACP195" s="17"/>
      <c r="ACQ195" s="17"/>
      <c r="ACR195" s="17"/>
      <c r="ACS195" s="17"/>
      <c r="ACT195" s="17"/>
      <c r="ACU195" s="17"/>
      <c r="ACV195" s="17"/>
      <c r="ACW195" s="17"/>
      <c r="ACX195" s="17"/>
      <c r="ACY195" s="17"/>
      <c r="ACZ195" s="17"/>
      <c r="ADA195" s="17"/>
      <c r="ADB195" s="17"/>
      <c r="ADC195" s="17"/>
      <c r="ADD195" s="17"/>
      <c r="ADE195" s="17"/>
      <c r="ADF195" s="17"/>
      <c r="ADG195" s="17"/>
      <c r="ADH195" s="17"/>
      <c r="ADI195" s="17"/>
      <c r="ADJ195" s="17"/>
      <c r="ADK195" s="17"/>
      <c r="ADL195" s="17"/>
      <c r="ADM195" s="17"/>
      <c r="ADN195" s="17"/>
      <c r="ADO195" s="17"/>
      <c r="ADP195" s="17"/>
      <c r="ADQ195" s="17"/>
      <c r="ADR195" s="17"/>
      <c r="ADS195" s="17"/>
      <c r="ADT195" s="17"/>
      <c r="ADU195" s="17"/>
      <c r="ADV195" s="17"/>
      <c r="ADW195" s="17"/>
      <c r="ADX195" s="17"/>
      <c r="ADY195" s="17"/>
      <c r="ADZ195" s="17"/>
      <c r="AEA195" s="17"/>
      <c r="AEB195" s="17"/>
      <c r="AEC195" s="17"/>
      <c r="AED195" s="17"/>
      <c r="AEE195" s="17"/>
      <c r="AEF195" s="17"/>
      <c r="AEG195" s="17"/>
      <c r="AEH195" s="17"/>
      <c r="AEI195" s="17"/>
      <c r="AEJ195" s="17"/>
      <c r="AEK195" s="17"/>
      <c r="AEL195" s="17"/>
      <c r="AEM195" s="17"/>
      <c r="AEN195" s="17"/>
      <c r="AEO195" s="17"/>
      <c r="AEP195" s="17"/>
      <c r="AEQ195" s="17"/>
      <c r="AER195" s="17"/>
      <c r="AES195" s="17"/>
      <c r="AET195" s="17"/>
      <c r="AEU195" s="17"/>
      <c r="AEV195" s="17"/>
      <c r="AEW195" s="17"/>
      <c r="AEX195" s="17"/>
      <c r="AEY195" s="17"/>
      <c r="AEZ195" s="17"/>
      <c r="AFA195" s="17"/>
      <c r="AFB195" s="17"/>
      <c r="AFC195" s="17"/>
      <c r="AFD195" s="17"/>
      <c r="AFE195" s="17"/>
      <c r="AFF195" s="17"/>
      <c r="AFG195" s="17"/>
      <c r="AFH195" s="17"/>
      <c r="AFI195" s="17"/>
      <c r="AFJ195" s="17"/>
      <c r="AFK195" s="17"/>
      <c r="AFL195" s="17"/>
      <c r="AFM195" s="17"/>
      <c r="AFN195" s="17"/>
      <c r="AFO195" s="17"/>
      <c r="AFP195" s="17"/>
      <c r="AFQ195" s="17"/>
      <c r="AFR195" s="17"/>
      <c r="AFS195" s="17"/>
      <c r="AFT195" s="17"/>
      <c r="AFU195" s="17"/>
      <c r="AFV195" s="17"/>
      <c r="AFW195" s="17"/>
      <c r="AFX195" s="17"/>
      <c r="AFY195" s="17"/>
      <c r="AFZ195" s="17"/>
      <c r="AGA195" s="17"/>
      <c r="AGB195" s="17"/>
      <c r="AGC195" s="17"/>
      <c r="AGD195" s="17"/>
      <c r="AGE195" s="17"/>
      <c r="AGF195" s="17"/>
      <c r="AGG195" s="17"/>
      <c r="AGH195" s="17"/>
      <c r="AGI195" s="17"/>
      <c r="AGJ195" s="17"/>
      <c r="AGK195" s="17"/>
      <c r="AGL195" s="17"/>
      <c r="AGM195" s="17"/>
      <c r="AGN195" s="17"/>
      <c r="AGO195" s="17"/>
      <c r="AGP195" s="17"/>
      <c r="AGQ195" s="17"/>
      <c r="AGR195" s="17"/>
      <c r="AGS195" s="17"/>
      <c r="AGT195" s="17"/>
      <c r="AGU195" s="17"/>
      <c r="AGV195" s="17"/>
      <c r="AGW195" s="17"/>
      <c r="AGX195" s="17"/>
      <c r="AGY195" s="17"/>
      <c r="AGZ195" s="17"/>
      <c r="AHA195" s="17"/>
      <c r="AHB195" s="17"/>
      <c r="AHC195" s="17"/>
      <c r="AHD195" s="17"/>
      <c r="AHE195" s="17"/>
      <c r="AHF195" s="17"/>
      <c r="AHG195" s="17"/>
      <c r="AHH195" s="17"/>
      <c r="AHI195" s="17"/>
      <c r="AHJ195" s="17"/>
      <c r="AHK195" s="17"/>
      <c r="AHL195" s="17"/>
      <c r="AHM195" s="17"/>
      <c r="AHN195" s="17"/>
      <c r="AHO195" s="17"/>
      <c r="AHP195" s="17"/>
      <c r="AHQ195" s="17"/>
      <c r="AHR195" s="17"/>
      <c r="AHS195" s="17"/>
      <c r="AHT195" s="17"/>
      <c r="AHU195" s="17"/>
      <c r="AHV195" s="17"/>
      <c r="AHW195" s="17"/>
      <c r="AHX195" s="17"/>
      <c r="AHY195" s="17"/>
      <c r="AHZ195" s="17"/>
      <c r="AIA195" s="17"/>
      <c r="AIB195" s="17"/>
      <c r="AIC195" s="17"/>
      <c r="AID195" s="17"/>
      <c r="AIE195" s="17"/>
      <c r="AIF195" s="17"/>
      <c r="AIG195" s="17"/>
      <c r="AIH195" s="17"/>
      <c r="AII195" s="17"/>
      <c r="AIJ195" s="17"/>
      <c r="AIK195" s="17"/>
      <c r="AIL195" s="17"/>
      <c r="AIM195" s="17"/>
      <c r="AIN195" s="17"/>
      <c r="AIO195" s="17"/>
      <c r="AIP195" s="17"/>
      <c r="AIQ195" s="17"/>
      <c r="AIR195" s="17"/>
      <c r="AIS195" s="17"/>
      <c r="AIT195" s="17"/>
      <c r="AIU195" s="17"/>
      <c r="AIV195" s="17"/>
      <c r="AIW195" s="17"/>
      <c r="AIX195" s="17"/>
      <c r="AIY195" s="17"/>
      <c r="AIZ195" s="17"/>
      <c r="AJA195" s="17"/>
      <c r="AJB195" s="17"/>
      <c r="AJC195" s="17"/>
      <c r="AJD195" s="17"/>
      <c r="AJE195" s="17"/>
      <c r="AJF195" s="17"/>
      <c r="AJG195" s="17"/>
      <c r="AJH195" s="17"/>
      <c r="AJI195" s="17"/>
      <c r="AJJ195" s="17"/>
      <c r="AJK195" s="17"/>
      <c r="AJL195" s="17"/>
      <c r="AJM195" s="17"/>
      <c r="AJN195" s="17"/>
      <c r="AJO195" s="17"/>
      <c r="AJP195" s="17"/>
      <c r="AJQ195" s="17"/>
      <c r="AJR195" s="17"/>
      <c r="AJS195" s="17"/>
      <c r="AJT195" s="17"/>
      <c r="AJU195" s="17"/>
      <c r="AJV195" s="17"/>
      <c r="AJW195" s="17"/>
      <c r="AJX195" s="17"/>
      <c r="AJY195" s="17"/>
      <c r="AJZ195" s="17"/>
      <c r="AKA195" s="17"/>
      <c r="AKB195" s="17"/>
      <c r="AKC195" s="17"/>
      <c r="AKD195" s="17"/>
      <c r="AKE195" s="17"/>
      <c r="AKF195" s="17"/>
      <c r="AKG195" s="17"/>
      <c r="AKH195" s="17"/>
      <c r="AKI195" s="17"/>
      <c r="AKJ195" s="17"/>
      <c r="AKK195" s="17"/>
      <c r="AKL195" s="17"/>
      <c r="AKM195" s="17"/>
      <c r="AKN195" s="17"/>
      <c r="AKO195" s="17"/>
      <c r="AKP195" s="17"/>
      <c r="AKQ195" s="17"/>
      <c r="AKR195" s="17"/>
      <c r="AKS195" s="17"/>
      <c r="AKT195" s="17"/>
      <c r="AKU195" s="17"/>
      <c r="AKV195" s="17"/>
      <c r="AKW195" s="17"/>
      <c r="AKX195" s="17"/>
      <c r="AKY195" s="17"/>
      <c r="AKZ195" s="17"/>
      <c r="ALA195" s="17"/>
      <c r="ALB195" s="17"/>
      <c r="ALC195" s="17"/>
      <c r="ALD195" s="17"/>
      <c r="ALE195" s="17"/>
      <c r="ALF195" s="17"/>
      <c r="ALG195" s="17"/>
      <c r="ALH195" s="17"/>
      <c r="ALI195" s="17"/>
      <c r="ALJ195" s="17"/>
      <c r="ALK195" s="17"/>
      <c r="ALL195" s="17"/>
      <c r="ALM195" s="17"/>
      <c r="ALN195" s="17"/>
      <c r="ALO195" s="17"/>
      <c r="ALP195" s="17"/>
      <c r="ALQ195" s="17"/>
      <c r="ALR195" s="17"/>
      <c r="ALS195" s="17"/>
      <c r="ALT195" s="17"/>
      <c r="ALU195" s="17"/>
      <c r="ALV195" s="17"/>
      <c r="ALW195" s="17"/>
      <c r="ALX195" s="17"/>
      <c r="ALY195" s="17"/>
      <c r="ALZ195" s="17"/>
      <c r="AMA195" s="17"/>
      <c r="AMB195" s="17"/>
      <c r="AMC195" s="17"/>
      <c r="AMD195" s="17"/>
      <c r="AME195" s="17"/>
      <c r="AMF195" s="17"/>
      <c r="AMG195" s="17"/>
      <c r="AMH195" s="17"/>
      <c r="AMI195" s="17"/>
      <c r="AMJ195" s="17"/>
      <c r="AMK195" s="17"/>
      <c r="AML195" s="17"/>
      <c r="AMM195" s="17"/>
      <c r="AMN195" s="17"/>
      <c r="AMO195" s="17"/>
      <c r="AMP195" s="17"/>
      <c r="AMQ195" s="17"/>
      <c r="AMR195" s="17"/>
      <c r="AMS195" s="17"/>
      <c r="AMT195" s="17"/>
      <c r="AMU195" s="17"/>
      <c r="AMV195" s="17"/>
      <c r="AMW195" s="17"/>
      <c r="AMX195" s="17"/>
      <c r="AMY195" s="17"/>
      <c r="AMZ195" s="17"/>
      <c r="ANA195" s="17"/>
      <c r="ANB195" s="17"/>
      <c r="ANC195" s="17"/>
      <c r="AND195" s="17"/>
      <c r="ANE195" s="17"/>
      <c r="ANF195" s="17"/>
      <c r="ANG195" s="17"/>
      <c r="ANH195" s="17"/>
      <c r="ANI195" s="17"/>
      <c r="ANJ195" s="17"/>
      <c r="ANK195" s="17"/>
      <c r="ANL195" s="17"/>
      <c r="ANM195" s="17"/>
      <c r="ANN195" s="17"/>
      <c r="ANO195" s="17"/>
      <c r="ANP195" s="17"/>
      <c r="ANQ195" s="17"/>
      <c r="ANR195" s="17"/>
      <c r="ANS195" s="17"/>
      <c r="ANT195" s="17"/>
      <c r="ANU195" s="17"/>
      <c r="ANV195" s="17"/>
      <c r="ANW195" s="17"/>
      <c r="ANX195" s="17"/>
      <c r="ANY195" s="17"/>
      <c r="ANZ195" s="17"/>
      <c r="AOA195" s="17"/>
      <c r="AOB195" s="17"/>
      <c r="AOC195" s="17"/>
      <c r="AOD195" s="17"/>
      <c r="AOE195" s="17"/>
      <c r="AOF195" s="17"/>
      <c r="AOG195" s="17"/>
      <c r="AOH195" s="17"/>
      <c r="AOI195" s="17"/>
      <c r="AOJ195" s="17"/>
      <c r="AOK195" s="17"/>
      <c r="AOL195" s="17"/>
      <c r="AOM195" s="17"/>
      <c r="AON195" s="17"/>
      <c r="AOO195" s="17"/>
      <c r="AOP195" s="17"/>
      <c r="AOQ195" s="17"/>
      <c r="AOR195" s="17"/>
      <c r="AOS195" s="17"/>
      <c r="AOT195" s="17"/>
      <c r="AOU195" s="17"/>
      <c r="AOV195" s="17"/>
      <c r="AOW195" s="17"/>
      <c r="AOX195" s="17"/>
      <c r="AOY195" s="17"/>
      <c r="AOZ195" s="17"/>
      <c r="APA195" s="17"/>
      <c r="APB195" s="17"/>
      <c r="APC195" s="17"/>
      <c r="APD195" s="17"/>
      <c r="APE195" s="17"/>
      <c r="APF195" s="17"/>
      <c r="APG195" s="17"/>
      <c r="APH195" s="17"/>
      <c r="API195" s="17"/>
      <c r="APJ195" s="17"/>
      <c r="APK195" s="17"/>
      <c r="APL195" s="17"/>
      <c r="APM195" s="17"/>
      <c r="APN195" s="17"/>
      <c r="APO195" s="17"/>
      <c r="APP195" s="17"/>
      <c r="APQ195" s="17"/>
      <c r="APR195" s="17"/>
      <c r="APS195" s="17"/>
      <c r="APT195" s="17"/>
      <c r="APU195" s="17"/>
      <c r="APV195" s="17"/>
      <c r="APW195" s="17"/>
      <c r="APX195" s="17"/>
      <c r="APY195" s="17"/>
      <c r="APZ195" s="17"/>
      <c r="AQA195" s="17"/>
      <c r="AQB195" s="17"/>
      <c r="AQC195" s="17"/>
      <c r="AQD195" s="17"/>
      <c r="AQE195" s="17"/>
      <c r="AQF195" s="17"/>
      <c r="AQG195" s="17"/>
      <c r="AQH195" s="17"/>
      <c r="AQI195" s="17"/>
      <c r="AQJ195" s="17"/>
      <c r="AQK195" s="17"/>
      <c r="AQL195" s="17"/>
      <c r="AQM195" s="17"/>
      <c r="AQN195" s="17"/>
      <c r="AQO195" s="17"/>
      <c r="AQP195" s="17"/>
      <c r="AQQ195" s="17"/>
      <c r="AQR195" s="17"/>
      <c r="AQS195" s="17"/>
      <c r="AQT195" s="17"/>
      <c r="AQU195" s="17"/>
      <c r="AQV195" s="17"/>
      <c r="AQW195" s="17"/>
      <c r="AQX195" s="17"/>
      <c r="AQY195" s="17"/>
      <c r="AQZ195" s="17"/>
      <c r="ARA195" s="17"/>
      <c r="ARB195" s="17"/>
      <c r="ARC195" s="17"/>
      <c r="ARD195" s="17"/>
      <c r="ARE195" s="17"/>
      <c r="ARF195" s="17"/>
      <c r="ARG195" s="17"/>
      <c r="ARH195" s="17"/>
      <c r="ARI195" s="17"/>
      <c r="ARJ195" s="17"/>
      <c r="ARK195" s="17"/>
      <c r="ARL195" s="17"/>
      <c r="ARM195" s="17"/>
      <c r="ARN195" s="17"/>
      <c r="ARO195" s="17"/>
      <c r="ARP195" s="17"/>
      <c r="ARQ195" s="17"/>
      <c r="ARR195" s="17"/>
      <c r="ARS195" s="17"/>
      <c r="ART195" s="17"/>
      <c r="ARU195" s="17"/>
      <c r="ARV195" s="17"/>
      <c r="ARW195" s="17"/>
      <c r="ARX195" s="17"/>
      <c r="ARY195" s="17"/>
      <c r="ARZ195" s="17"/>
      <c r="ASA195" s="17"/>
      <c r="ASB195" s="17"/>
      <c r="ASC195" s="17"/>
      <c r="ASD195" s="17"/>
      <c r="ASE195" s="17"/>
      <c r="ASF195" s="17"/>
      <c r="ASG195" s="17"/>
      <c r="ASH195" s="17"/>
      <c r="ASI195" s="17"/>
      <c r="ASJ195" s="17"/>
      <c r="ASK195" s="17"/>
      <c r="ASL195" s="17"/>
      <c r="ASM195" s="17"/>
      <c r="ASN195" s="17"/>
      <c r="ASO195" s="17"/>
      <c r="ASP195" s="17"/>
      <c r="ASQ195" s="17"/>
      <c r="ASR195" s="17"/>
      <c r="ASS195" s="17"/>
      <c r="AST195" s="17"/>
      <c r="ASU195" s="17"/>
      <c r="ASV195" s="17"/>
      <c r="ASW195" s="17"/>
      <c r="ASX195" s="17"/>
      <c r="ASY195" s="17"/>
      <c r="ASZ195" s="17"/>
      <c r="ATA195" s="17"/>
      <c r="ATB195" s="17"/>
      <c r="ATC195" s="17"/>
      <c r="ATD195" s="17"/>
      <c r="ATE195" s="17"/>
      <c r="ATF195" s="17"/>
      <c r="ATG195" s="17"/>
      <c r="ATH195" s="17"/>
      <c r="ATI195" s="17"/>
      <c r="ATJ195" s="17"/>
      <c r="ATK195" s="17"/>
      <c r="ATL195" s="17"/>
      <c r="ATM195" s="17"/>
      <c r="ATN195" s="17"/>
      <c r="ATO195" s="17"/>
      <c r="ATP195" s="17"/>
      <c r="ATQ195" s="17"/>
      <c r="ATR195" s="17"/>
      <c r="ATS195" s="17"/>
      <c r="ATT195" s="17"/>
      <c r="ATU195" s="17"/>
      <c r="ATV195" s="17"/>
      <c r="ATW195" s="17"/>
      <c r="ATX195" s="17"/>
      <c r="ATY195" s="17"/>
      <c r="ATZ195" s="17"/>
      <c r="AUA195" s="17"/>
      <c r="AUB195" s="17"/>
      <c r="AUC195" s="17"/>
      <c r="AUD195" s="17"/>
      <c r="AUE195" s="17"/>
      <c r="AUF195" s="17"/>
      <c r="AUG195" s="17"/>
      <c r="AUH195" s="17"/>
      <c r="AUI195" s="17"/>
      <c r="AUJ195" s="17"/>
      <c r="AUK195" s="17"/>
      <c r="AUL195" s="17"/>
      <c r="AUM195" s="17"/>
      <c r="AUN195" s="17"/>
      <c r="AUO195" s="17"/>
      <c r="AUP195" s="17"/>
      <c r="AUQ195" s="17"/>
      <c r="AUR195" s="17"/>
      <c r="AUS195" s="17"/>
      <c r="AUT195" s="17"/>
      <c r="AUU195" s="17"/>
      <c r="AUV195" s="17"/>
      <c r="AUW195" s="17"/>
      <c r="AUX195" s="17"/>
      <c r="AUY195" s="17"/>
      <c r="AUZ195" s="17"/>
      <c r="AVA195" s="17"/>
      <c r="AVB195" s="17"/>
      <c r="AVC195" s="17"/>
      <c r="AVD195" s="17"/>
      <c r="AVE195" s="17"/>
      <c r="AVF195" s="17"/>
      <c r="AVG195" s="17"/>
      <c r="AVH195" s="17"/>
      <c r="AVI195" s="17"/>
      <c r="AVJ195" s="17"/>
      <c r="AVK195" s="17"/>
      <c r="AVL195" s="17"/>
      <c r="AVM195" s="17"/>
      <c r="AVN195" s="17"/>
      <c r="AVO195" s="17"/>
      <c r="AVP195" s="17"/>
      <c r="AVQ195" s="17"/>
      <c r="AVR195" s="17"/>
      <c r="AVS195" s="17"/>
      <c r="AVT195" s="17"/>
      <c r="AVU195" s="17"/>
      <c r="AVV195" s="17"/>
      <c r="AVW195" s="17"/>
      <c r="AVX195" s="17"/>
      <c r="AVY195" s="17"/>
      <c r="AVZ195" s="17"/>
      <c r="AWA195" s="17"/>
      <c r="AWB195" s="17"/>
      <c r="AWC195" s="17"/>
      <c r="AWD195" s="17"/>
      <c r="AWE195" s="17"/>
      <c r="AWF195" s="17"/>
      <c r="AWG195" s="17"/>
      <c r="AWH195" s="17"/>
      <c r="AWI195" s="17"/>
      <c r="AWJ195" s="17"/>
      <c r="AWK195" s="17"/>
      <c r="AWL195" s="17"/>
      <c r="AWM195" s="17"/>
      <c r="AWN195" s="17"/>
      <c r="AWO195" s="17"/>
      <c r="AWP195" s="17"/>
      <c r="AWQ195" s="17"/>
      <c r="AWR195" s="17"/>
      <c r="AWS195" s="17"/>
      <c r="AWT195" s="17"/>
      <c r="AWU195" s="17"/>
      <c r="AWV195" s="17"/>
      <c r="AWW195" s="17"/>
      <c r="AWX195" s="17"/>
      <c r="AWY195" s="17"/>
      <c r="AWZ195" s="17"/>
      <c r="AXA195" s="17"/>
      <c r="AXB195" s="17"/>
      <c r="AXC195" s="17"/>
      <c r="AXD195" s="17"/>
      <c r="AXE195" s="17"/>
      <c r="AXF195" s="17"/>
      <c r="AXG195" s="17"/>
      <c r="AXH195" s="17"/>
      <c r="AXI195" s="17"/>
      <c r="AXJ195" s="17"/>
      <c r="AXK195" s="17"/>
      <c r="AXL195" s="17"/>
      <c r="AXM195" s="17"/>
      <c r="AXN195" s="17"/>
      <c r="AXO195" s="17"/>
      <c r="AXP195" s="17"/>
      <c r="AXQ195" s="17"/>
      <c r="AXR195" s="17"/>
      <c r="AXS195" s="17"/>
      <c r="AXT195" s="17"/>
      <c r="AXU195" s="17"/>
      <c r="AXV195" s="17"/>
      <c r="AXW195" s="17"/>
      <c r="AXX195" s="17"/>
      <c r="AXY195" s="17"/>
      <c r="AXZ195" s="17"/>
      <c r="AYA195" s="17"/>
      <c r="AYB195" s="17"/>
      <c r="AYC195" s="17"/>
      <c r="AYD195" s="17"/>
      <c r="AYE195" s="17"/>
      <c r="AYF195" s="17"/>
      <c r="AYG195" s="17"/>
      <c r="AYH195" s="17"/>
      <c r="AYI195" s="17"/>
      <c r="AYJ195" s="17"/>
      <c r="AYK195" s="17"/>
      <c r="AYL195" s="17"/>
      <c r="AYM195" s="17"/>
      <c r="AYN195" s="17"/>
      <c r="AYO195" s="17"/>
      <c r="AYP195" s="17"/>
      <c r="AYQ195" s="17"/>
      <c r="AYR195" s="17"/>
      <c r="AYS195" s="17"/>
      <c r="AYT195" s="17"/>
      <c r="AYU195" s="17"/>
      <c r="AYV195" s="17"/>
      <c r="AYW195" s="17"/>
      <c r="AYX195" s="17"/>
      <c r="AYY195" s="17"/>
      <c r="AYZ195" s="17"/>
      <c r="AZA195" s="17"/>
      <c r="AZB195" s="17"/>
      <c r="AZC195" s="17"/>
      <c r="AZD195" s="17"/>
      <c r="AZE195" s="17"/>
      <c r="AZF195" s="17"/>
      <c r="AZG195" s="17"/>
      <c r="AZH195" s="17"/>
      <c r="AZI195" s="17"/>
      <c r="AZJ195" s="17"/>
      <c r="AZK195" s="17"/>
      <c r="AZL195" s="17"/>
      <c r="AZM195" s="17"/>
      <c r="AZN195" s="17"/>
      <c r="AZO195" s="17"/>
      <c r="AZP195" s="17"/>
      <c r="AZQ195" s="17"/>
      <c r="AZR195" s="17"/>
      <c r="AZS195" s="17"/>
      <c r="AZT195" s="17"/>
      <c r="AZU195" s="17"/>
      <c r="AZV195" s="17"/>
      <c r="AZW195" s="17"/>
      <c r="AZX195" s="17"/>
      <c r="AZY195" s="17"/>
      <c r="AZZ195" s="17"/>
      <c r="BAA195" s="17"/>
      <c r="BAB195" s="17"/>
      <c r="BAC195" s="17"/>
      <c r="BAD195" s="17"/>
      <c r="BAE195" s="17"/>
      <c r="BAF195" s="17"/>
      <c r="BAG195" s="17"/>
      <c r="BAH195" s="17"/>
      <c r="BAI195" s="17"/>
      <c r="BAJ195" s="17"/>
      <c r="BAK195" s="17"/>
      <c r="BAL195" s="17"/>
      <c r="BAM195" s="17"/>
      <c r="BAN195" s="17"/>
      <c r="BAO195" s="17"/>
      <c r="BAP195" s="17"/>
      <c r="BAQ195" s="17"/>
      <c r="BAR195" s="17"/>
      <c r="BAS195" s="17"/>
      <c r="BAT195" s="17"/>
      <c r="BAU195" s="17"/>
      <c r="BAV195" s="17"/>
      <c r="BAW195" s="17"/>
      <c r="BAX195" s="17"/>
      <c r="BAY195" s="17"/>
      <c r="BAZ195" s="17"/>
      <c r="BBA195" s="17"/>
      <c r="BBB195" s="17"/>
      <c r="BBC195" s="17"/>
      <c r="BBD195" s="17"/>
      <c r="BBE195" s="17"/>
      <c r="BBF195" s="17"/>
      <c r="BBG195" s="17"/>
      <c r="BBH195" s="17"/>
      <c r="BBI195" s="17"/>
      <c r="BBJ195" s="17"/>
      <c r="BBK195" s="17"/>
      <c r="BBL195" s="17"/>
      <c r="BBM195" s="17"/>
      <c r="BBN195" s="17"/>
      <c r="BBO195" s="17"/>
      <c r="BBP195" s="17"/>
      <c r="BBQ195" s="17"/>
      <c r="BBR195" s="17"/>
      <c r="BBS195" s="17"/>
      <c r="BBT195" s="17"/>
      <c r="BBU195" s="17"/>
      <c r="BBV195" s="17"/>
      <c r="BBW195" s="17"/>
      <c r="BBX195" s="17"/>
      <c r="BBY195" s="17"/>
      <c r="BBZ195" s="17"/>
      <c r="BCA195" s="17"/>
      <c r="BCB195" s="17"/>
      <c r="BCC195" s="17"/>
      <c r="BCD195" s="17"/>
      <c r="BCE195" s="17"/>
      <c r="BCF195" s="17"/>
      <c r="BCG195" s="17"/>
      <c r="BCH195" s="17"/>
      <c r="BCI195" s="17"/>
      <c r="BCJ195" s="17"/>
      <c r="BCK195" s="17"/>
      <c r="BCL195" s="17"/>
      <c r="BCM195" s="17"/>
      <c r="BCN195" s="17"/>
      <c r="BCO195" s="17"/>
      <c r="BCP195" s="17"/>
      <c r="BCQ195" s="17"/>
      <c r="BCR195" s="17"/>
      <c r="BCS195" s="17"/>
      <c r="BCT195" s="17"/>
      <c r="BCU195" s="17"/>
      <c r="BCV195" s="17"/>
      <c r="BCW195" s="17"/>
      <c r="BCX195" s="17"/>
      <c r="BCY195" s="17"/>
      <c r="BCZ195" s="17"/>
      <c r="BDA195" s="17"/>
      <c r="BDB195" s="17"/>
      <c r="BDC195" s="17"/>
      <c r="BDD195" s="17"/>
      <c r="BDE195" s="17"/>
      <c r="BDF195" s="17"/>
      <c r="BDG195" s="17"/>
      <c r="BDH195" s="17"/>
      <c r="BDI195" s="17"/>
      <c r="BDJ195" s="17"/>
      <c r="BDK195" s="17"/>
      <c r="BDL195" s="17"/>
      <c r="BDM195" s="17"/>
      <c r="BDN195" s="17"/>
      <c r="BDO195" s="17"/>
      <c r="BDP195" s="17"/>
      <c r="BDQ195" s="17"/>
      <c r="BDR195" s="17"/>
      <c r="BDS195" s="17"/>
      <c r="BDT195" s="17"/>
      <c r="BDU195" s="17"/>
      <c r="BDV195" s="17"/>
      <c r="BDW195" s="17"/>
      <c r="BDX195" s="17"/>
      <c r="BDY195" s="17"/>
      <c r="BDZ195" s="17"/>
      <c r="BEA195" s="17"/>
      <c r="BEB195" s="17"/>
      <c r="BEC195" s="17"/>
      <c r="BED195" s="17"/>
      <c r="BEE195" s="17"/>
      <c r="BEF195" s="17"/>
      <c r="BEG195" s="17"/>
      <c r="BEH195" s="17"/>
      <c r="BEI195" s="17"/>
      <c r="BEJ195" s="17"/>
      <c r="BEK195" s="17"/>
      <c r="BEL195" s="17"/>
      <c r="BEM195" s="17"/>
      <c r="BEN195" s="17"/>
      <c r="BEO195" s="17"/>
      <c r="BEP195" s="17"/>
      <c r="BEQ195" s="17"/>
      <c r="BER195" s="17"/>
      <c r="BES195" s="17"/>
      <c r="BET195" s="17"/>
      <c r="BEU195" s="17"/>
      <c r="BEV195" s="17"/>
      <c r="BEW195" s="17"/>
      <c r="BEX195" s="17"/>
      <c r="BEY195" s="17"/>
      <c r="BEZ195" s="17"/>
      <c r="BFA195" s="17"/>
      <c r="BFB195" s="17"/>
      <c r="BFC195" s="17"/>
      <c r="BFD195" s="17"/>
      <c r="BFE195" s="17"/>
      <c r="BFF195" s="17"/>
      <c r="BFG195" s="17"/>
      <c r="BFH195" s="17"/>
      <c r="BFI195" s="17"/>
      <c r="BFJ195" s="17"/>
      <c r="BFK195" s="17"/>
      <c r="BFL195" s="17"/>
      <c r="BFM195" s="17"/>
      <c r="BFN195" s="17"/>
      <c r="BFO195" s="17"/>
      <c r="BFP195" s="17"/>
      <c r="BFQ195" s="17"/>
      <c r="BFR195" s="17"/>
      <c r="BFS195" s="17"/>
      <c r="BFT195" s="17"/>
      <c r="BFU195" s="17"/>
      <c r="BFV195" s="17"/>
      <c r="BFW195" s="17"/>
      <c r="BFX195" s="17"/>
      <c r="BFY195" s="17"/>
      <c r="BFZ195" s="17"/>
      <c r="BGA195" s="17"/>
      <c r="BGB195" s="17"/>
      <c r="BGC195" s="17"/>
      <c r="BGD195" s="17"/>
      <c r="BGE195" s="17"/>
      <c r="BGF195" s="17"/>
      <c r="BGG195" s="17"/>
      <c r="BGH195" s="17"/>
      <c r="BGI195" s="17"/>
      <c r="BGJ195" s="17"/>
      <c r="BGK195" s="17"/>
      <c r="BGL195" s="17"/>
      <c r="BGM195" s="17"/>
      <c r="BGN195" s="17"/>
      <c r="BGO195" s="17"/>
      <c r="BGP195" s="17"/>
      <c r="BGQ195" s="17"/>
      <c r="BGR195" s="17"/>
      <c r="BGS195" s="17"/>
      <c r="BGT195" s="17"/>
      <c r="BGU195" s="17"/>
      <c r="BGV195" s="17"/>
      <c r="BGW195" s="17"/>
      <c r="BGX195" s="17"/>
      <c r="BGY195" s="17"/>
      <c r="BGZ195" s="17"/>
      <c r="BHA195" s="17"/>
      <c r="BHB195" s="17"/>
      <c r="BHC195" s="17"/>
      <c r="BHD195" s="17"/>
      <c r="BHE195" s="17"/>
      <c r="BHF195" s="17"/>
      <c r="BHG195" s="17"/>
      <c r="BHH195" s="17"/>
      <c r="BHI195" s="17"/>
      <c r="BHJ195" s="17"/>
      <c r="BHK195" s="17"/>
      <c r="BHL195" s="17"/>
      <c r="BHM195" s="17"/>
      <c r="BHN195" s="17"/>
      <c r="BHO195" s="17"/>
      <c r="BHP195" s="17"/>
      <c r="BHQ195" s="17"/>
      <c r="BHR195" s="17"/>
      <c r="BHS195" s="17"/>
      <c r="BHT195" s="17"/>
      <c r="BHU195" s="17"/>
      <c r="BHV195" s="17"/>
      <c r="BHW195" s="17"/>
      <c r="BHX195" s="17"/>
      <c r="BHY195" s="17"/>
      <c r="BHZ195" s="17"/>
      <c r="BIA195" s="17"/>
      <c r="BIB195" s="17"/>
      <c r="BIC195" s="17"/>
      <c r="BID195" s="17"/>
      <c r="BIE195" s="17"/>
      <c r="BIF195" s="17"/>
      <c r="BIG195" s="17"/>
      <c r="BIH195" s="17"/>
      <c r="BII195" s="17"/>
      <c r="BIJ195" s="17"/>
      <c r="BIK195" s="17"/>
      <c r="BIL195" s="17"/>
      <c r="BIM195" s="17"/>
      <c r="BIN195" s="17"/>
      <c r="BIO195" s="17"/>
      <c r="BIP195" s="17"/>
      <c r="BIQ195" s="17"/>
      <c r="BIR195" s="17"/>
      <c r="BIS195" s="17"/>
      <c r="BIT195" s="17"/>
      <c r="BIU195" s="17"/>
      <c r="BIV195" s="17"/>
      <c r="BIW195" s="17"/>
      <c r="BIX195" s="17"/>
      <c r="BIY195" s="17"/>
      <c r="BIZ195" s="17"/>
      <c r="BJA195" s="17"/>
      <c r="BJB195" s="17"/>
      <c r="BJC195" s="17"/>
      <c r="BJD195" s="17"/>
      <c r="BJE195" s="17"/>
      <c r="BJF195" s="17"/>
      <c r="BJG195" s="17"/>
      <c r="BJH195" s="17"/>
      <c r="BJI195" s="17"/>
      <c r="BJJ195" s="17"/>
      <c r="BJK195" s="17"/>
      <c r="BJL195" s="17"/>
      <c r="BJM195" s="17"/>
      <c r="BJN195" s="17"/>
      <c r="BJO195" s="17"/>
      <c r="BJP195" s="17"/>
      <c r="BJQ195" s="17"/>
      <c r="BJR195" s="17"/>
      <c r="BJS195" s="17"/>
      <c r="BJT195" s="17"/>
      <c r="BJU195" s="17"/>
      <c r="BJV195" s="17"/>
      <c r="BJW195" s="17"/>
      <c r="BJX195" s="17"/>
      <c r="BJY195" s="17"/>
      <c r="BJZ195" s="17"/>
      <c r="BKA195" s="17"/>
      <c r="BKB195" s="17"/>
      <c r="BKC195" s="17"/>
      <c r="BKD195" s="17"/>
      <c r="BKE195" s="17"/>
      <c r="BKF195" s="17"/>
      <c r="BKG195" s="17"/>
      <c r="BKH195" s="17"/>
      <c r="BKI195" s="17"/>
      <c r="BKJ195" s="17"/>
      <c r="BKK195" s="17"/>
      <c r="BKL195" s="17"/>
      <c r="BKM195" s="17"/>
      <c r="BKN195" s="17"/>
      <c r="BKO195" s="17"/>
      <c r="BKP195" s="17"/>
      <c r="BKQ195" s="17"/>
      <c r="BKR195" s="17"/>
      <c r="BKS195" s="17"/>
      <c r="BKT195" s="17"/>
      <c r="BKU195" s="17"/>
      <c r="BKV195" s="17"/>
      <c r="BKW195" s="17"/>
      <c r="BKX195" s="17"/>
      <c r="BKY195" s="17"/>
      <c r="BKZ195" s="17"/>
      <c r="BLA195" s="17"/>
      <c r="BLB195" s="17"/>
      <c r="BLC195" s="17"/>
      <c r="BLD195" s="17"/>
      <c r="BLE195" s="17"/>
      <c r="BLF195" s="17"/>
      <c r="BLG195" s="17"/>
      <c r="BLH195" s="17"/>
      <c r="BLI195" s="17"/>
      <c r="BLJ195" s="17"/>
      <c r="BLK195" s="17"/>
      <c r="BLL195" s="17"/>
      <c r="BLM195" s="17"/>
      <c r="BLN195" s="17"/>
      <c r="BLO195" s="17"/>
      <c r="BLP195" s="17"/>
      <c r="BLQ195" s="17"/>
      <c r="BLR195" s="17"/>
      <c r="BLS195" s="17"/>
      <c r="BLT195" s="17"/>
      <c r="BLU195" s="17"/>
      <c r="BLV195" s="17"/>
      <c r="BLW195" s="17"/>
      <c r="BLX195" s="17"/>
      <c r="BLY195" s="17"/>
      <c r="BLZ195" s="17"/>
      <c r="BMA195" s="17"/>
      <c r="BMB195" s="17"/>
      <c r="BMC195" s="17"/>
      <c r="BMD195" s="17"/>
      <c r="BME195" s="17"/>
      <c r="BMF195" s="17"/>
      <c r="BMG195" s="17"/>
      <c r="BMH195" s="17"/>
      <c r="BMI195" s="17"/>
      <c r="BMJ195" s="17"/>
      <c r="BMK195" s="17"/>
      <c r="BML195" s="17"/>
      <c r="BMM195" s="17"/>
      <c r="BMN195" s="17"/>
      <c r="BMO195" s="17"/>
      <c r="BMP195" s="17"/>
      <c r="BMQ195" s="17"/>
      <c r="BMR195" s="17"/>
      <c r="BMS195" s="17"/>
      <c r="BMT195" s="17"/>
      <c r="BMU195" s="17"/>
      <c r="BMV195" s="17"/>
      <c r="BMW195" s="17"/>
      <c r="BMX195" s="17"/>
      <c r="BMY195" s="17"/>
      <c r="BMZ195" s="17"/>
      <c r="BNA195" s="17"/>
      <c r="BNB195" s="17"/>
      <c r="BNC195" s="17"/>
      <c r="BND195" s="17"/>
      <c r="BNE195" s="17"/>
      <c r="BNF195" s="17"/>
      <c r="BNG195" s="17"/>
      <c r="BNH195" s="17"/>
      <c r="BNI195" s="17"/>
      <c r="BNJ195" s="17"/>
      <c r="BNK195" s="17"/>
      <c r="BNL195" s="17"/>
      <c r="BNM195" s="17"/>
      <c r="BNN195" s="17"/>
      <c r="BNO195" s="17"/>
      <c r="BNP195" s="17"/>
      <c r="BNQ195" s="17"/>
      <c r="BNR195" s="17"/>
      <c r="BNS195" s="17"/>
      <c r="BNT195" s="17"/>
      <c r="BNU195" s="17"/>
      <c r="BNV195" s="17"/>
      <c r="BNW195" s="17"/>
      <c r="BNX195" s="17"/>
      <c r="BNY195" s="17"/>
      <c r="BNZ195" s="17"/>
      <c r="BOA195" s="17"/>
      <c r="BOB195" s="17"/>
      <c r="BOC195" s="17"/>
      <c r="BOD195" s="17"/>
      <c r="BOE195" s="17"/>
      <c r="BOF195" s="17"/>
      <c r="BOG195" s="17"/>
      <c r="BOH195" s="17"/>
      <c r="BOI195" s="17"/>
      <c r="BOJ195" s="17"/>
      <c r="BOK195" s="17"/>
      <c r="BOL195" s="17"/>
      <c r="BOM195" s="17"/>
      <c r="BON195" s="17"/>
      <c r="BOO195" s="17"/>
      <c r="BOP195" s="17"/>
      <c r="BOQ195" s="17"/>
      <c r="BOR195" s="17"/>
      <c r="BOS195" s="17"/>
      <c r="BOT195" s="17"/>
      <c r="BOU195" s="17"/>
      <c r="BOV195" s="17"/>
      <c r="BOW195" s="17"/>
      <c r="BOX195" s="17"/>
      <c r="BOY195" s="17"/>
      <c r="BOZ195" s="17"/>
      <c r="BPA195" s="17"/>
      <c r="BPB195" s="17"/>
      <c r="BPC195" s="17"/>
      <c r="BPD195" s="17"/>
      <c r="BPE195" s="17"/>
      <c r="BPF195" s="17"/>
      <c r="BPG195" s="17"/>
      <c r="BPH195" s="17"/>
      <c r="BPI195" s="17"/>
      <c r="BPJ195" s="17"/>
      <c r="BPK195" s="17"/>
      <c r="BPL195" s="17"/>
      <c r="BPM195" s="17"/>
      <c r="BPN195" s="17"/>
      <c r="BPO195" s="17"/>
      <c r="BPP195" s="17"/>
      <c r="BPQ195" s="17"/>
      <c r="BPR195" s="17"/>
      <c r="BPS195" s="17"/>
      <c r="BPT195" s="17"/>
      <c r="BPU195" s="17"/>
      <c r="BPV195" s="17"/>
      <c r="BPW195" s="17"/>
      <c r="BPX195" s="17"/>
      <c r="BPY195" s="17"/>
      <c r="BPZ195" s="17"/>
      <c r="BQA195" s="17"/>
      <c r="BQB195" s="17"/>
      <c r="BQC195" s="17"/>
      <c r="BQD195" s="17"/>
      <c r="BQE195" s="17"/>
      <c r="BQF195" s="17"/>
      <c r="BQG195" s="17"/>
      <c r="BQH195" s="17"/>
      <c r="BQI195" s="17"/>
      <c r="BQJ195" s="17"/>
      <c r="BQK195" s="17"/>
      <c r="BQL195" s="17"/>
      <c r="BQM195" s="17"/>
      <c r="BQN195" s="17"/>
      <c r="BQO195" s="17"/>
      <c r="BQP195" s="17"/>
      <c r="BQQ195" s="17"/>
      <c r="BQR195" s="17"/>
      <c r="BQS195" s="17"/>
      <c r="BQT195" s="17"/>
      <c r="BQU195" s="17"/>
      <c r="BQV195" s="17"/>
      <c r="BQW195" s="17"/>
      <c r="BQX195" s="17"/>
      <c r="BQY195" s="17"/>
      <c r="BQZ195" s="17"/>
      <c r="BRA195" s="17"/>
      <c r="BRB195" s="17"/>
      <c r="BRC195" s="17"/>
      <c r="BRD195" s="17"/>
      <c r="BRE195" s="17"/>
      <c r="BRF195" s="17"/>
      <c r="BRG195" s="17"/>
      <c r="BRH195" s="17"/>
      <c r="BRI195" s="17"/>
      <c r="BRJ195" s="17"/>
      <c r="BRK195" s="17"/>
      <c r="BRL195" s="17"/>
      <c r="BRM195" s="17"/>
      <c r="BRN195" s="17"/>
      <c r="BRO195" s="17"/>
      <c r="BRP195" s="17"/>
      <c r="BRQ195" s="17"/>
      <c r="BRR195" s="17"/>
      <c r="BRS195" s="17"/>
      <c r="BRT195" s="17"/>
      <c r="BRU195" s="17"/>
      <c r="BRV195" s="17"/>
      <c r="BRW195" s="17"/>
      <c r="BRX195" s="17"/>
      <c r="BRY195" s="17"/>
      <c r="BRZ195" s="17"/>
      <c r="BSA195" s="17"/>
      <c r="BSB195" s="17"/>
      <c r="BSC195" s="17"/>
      <c r="BSD195" s="17"/>
      <c r="BSE195" s="17"/>
      <c r="BSF195" s="17"/>
      <c r="BSG195" s="17"/>
      <c r="BSH195" s="17"/>
      <c r="BSI195" s="17"/>
      <c r="BSJ195" s="17"/>
      <c r="BSK195" s="17"/>
      <c r="BSL195" s="17"/>
      <c r="BSM195" s="17"/>
      <c r="BSN195" s="17"/>
      <c r="BSO195" s="17"/>
      <c r="BSP195" s="17"/>
      <c r="BSQ195" s="17"/>
      <c r="BSR195" s="17"/>
      <c r="BSS195" s="17"/>
      <c r="BST195" s="17"/>
      <c r="BSU195" s="17"/>
      <c r="BSV195" s="17"/>
      <c r="BSW195" s="17"/>
      <c r="BSX195" s="17"/>
      <c r="BSY195" s="17"/>
      <c r="BSZ195" s="17"/>
      <c r="BTA195" s="17"/>
      <c r="BTB195" s="17"/>
      <c r="BTC195" s="17"/>
      <c r="BTD195" s="17"/>
      <c r="BTE195" s="17"/>
      <c r="BTF195" s="17"/>
      <c r="BTG195" s="17"/>
      <c r="BTH195" s="17"/>
      <c r="BTI195" s="17"/>
      <c r="BTJ195" s="17"/>
      <c r="BTK195" s="17"/>
      <c r="BTL195" s="17"/>
      <c r="BTM195" s="17"/>
      <c r="BTN195" s="17"/>
      <c r="BTO195" s="17"/>
      <c r="BTP195" s="17"/>
      <c r="BTQ195" s="17"/>
      <c r="BTR195" s="17"/>
      <c r="BTS195" s="17"/>
      <c r="BTT195" s="17"/>
      <c r="BTU195" s="17"/>
      <c r="BTV195" s="17"/>
      <c r="BTW195" s="17"/>
      <c r="BTX195" s="17"/>
      <c r="BTY195" s="17"/>
      <c r="BTZ195" s="17"/>
      <c r="BUA195" s="17"/>
      <c r="BUB195" s="17"/>
      <c r="BUC195" s="17"/>
      <c r="BUD195" s="17"/>
      <c r="BUE195" s="17"/>
      <c r="BUF195" s="17"/>
      <c r="BUG195" s="17"/>
      <c r="BUH195" s="17"/>
      <c r="BUI195" s="17"/>
      <c r="BUJ195" s="17"/>
      <c r="BUK195" s="17"/>
      <c r="BUL195" s="17"/>
      <c r="BUM195" s="17"/>
      <c r="BUN195" s="17"/>
      <c r="BUO195" s="17"/>
      <c r="BUP195" s="17"/>
      <c r="BUQ195" s="17"/>
      <c r="BUR195" s="17"/>
      <c r="BUS195" s="17"/>
      <c r="BUT195" s="17"/>
      <c r="BUU195" s="17"/>
      <c r="BUV195" s="17"/>
      <c r="BUW195" s="17"/>
      <c r="BUX195" s="17"/>
      <c r="BUY195" s="17"/>
      <c r="BUZ195" s="17"/>
      <c r="BVA195" s="17"/>
      <c r="BVB195" s="17"/>
      <c r="BVC195" s="17"/>
      <c r="BVD195" s="17"/>
      <c r="BVE195" s="17"/>
      <c r="BVF195" s="17"/>
      <c r="BVG195" s="17"/>
      <c r="BVH195" s="17"/>
      <c r="BVI195" s="17"/>
      <c r="BVJ195" s="17"/>
      <c r="BVK195" s="17"/>
      <c r="BVL195" s="17"/>
      <c r="BVM195" s="17"/>
      <c r="BVN195" s="17"/>
      <c r="BVO195" s="17"/>
      <c r="BVP195" s="17"/>
      <c r="BVQ195" s="17"/>
      <c r="BVR195" s="17"/>
      <c r="BVS195" s="17"/>
      <c r="BVT195" s="17"/>
      <c r="BVU195" s="17"/>
      <c r="BVV195" s="17"/>
      <c r="BVW195" s="17"/>
      <c r="BVX195" s="17"/>
      <c r="BVY195" s="17"/>
      <c r="BVZ195" s="17"/>
      <c r="BWA195" s="17"/>
      <c r="BWB195" s="17"/>
      <c r="BWC195" s="17"/>
      <c r="BWD195" s="17"/>
      <c r="BWE195" s="17"/>
      <c r="BWF195" s="17"/>
      <c r="BWG195" s="17"/>
      <c r="BWH195" s="17"/>
      <c r="BWI195" s="17"/>
      <c r="BWJ195" s="17"/>
      <c r="BWK195" s="17"/>
      <c r="BWL195" s="17"/>
      <c r="BWM195" s="17"/>
      <c r="BWN195" s="17"/>
      <c r="BWO195" s="17"/>
      <c r="BWP195" s="17"/>
      <c r="BWQ195" s="17"/>
      <c r="BWR195" s="17"/>
      <c r="BWS195" s="17"/>
      <c r="BWT195" s="17"/>
      <c r="BWU195" s="17"/>
      <c r="BWV195" s="17"/>
      <c r="BWW195" s="17"/>
      <c r="BWX195" s="17"/>
      <c r="BWY195" s="17"/>
      <c r="BWZ195" s="17"/>
      <c r="BXA195" s="17"/>
      <c r="BXB195" s="17"/>
      <c r="BXC195" s="17"/>
      <c r="BXD195" s="17"/>
      <c r="BXE195" s="17"/>
      <c r="BXF195" s="17"/>
      <c r="BXG195" s="17"/>
      <c r="BXH195" s="17"/>
      <c r="BXI195" s="17"/>
      <c r="BXJ195" s="17"/>
      <c r="BXK195" s="17"/>
      <c r="BXL195" s="17"/>
      <c r="BXM195" s="17"/>
      <c r="BXN195" s="17"/>
      <c r="BXO195" s="17"/>
      <c r="BXP195" s="17"/>
      <c r="BXQ195" s="17"/>
      <c r="BXR195" s="17"/>
      <c r="BXS195" s="17"/>
      <c r="BXT195" s="17"/>
      <c r="BXU195" s="17"/>
      <c r="BXV195" s="17"/>
      <c r="BXW195" s="17"/>
      <c r="BXX195" s="17"/>
      <c r="BXY195" s="17"/>
      <c r="BXZ195" s="17"/>
      <c r="BYA195" s="17"/>
      <c r="BYB195" s="17"/>
      <c r="BYC195" s="17"/>
      <c r="BYD195" s="17"/>
      <c r="BYE195" s="17"/>
      <c r="BYF195" s="17"/>
      <c r="BYG195" s="17"/>
      <c r="BYH195" s="17"/>
      <c r="BYI195" s="17"/>
      <c r="BYJ195" s="17"/>
      <c r="BYK195" s="17"/>
      <c r="BYL195" s="17"/>
      <c r="BYM195" s="17"/>
      <c r="BYN195" s="17"/>
      <c r="BYO195" s="17"/>
      <c r="BYP195" s="17"/>
      <c r="BYQ195" s="17"/>
      <c r="BYR195" s="17"/>
      <c r="BYS195" s="17"/>
      <c r="BYT195" s="17"/>
      <c r="BYU195" s="17"/>
      <c r="BYV195" s="17"/>
      <c r="BYW195" s="17"/>
      <c r="BYX195" s="17"/>
      <c r="BYY195" s="17"/>
      <c r="BYZ195" s="17"/>
      <c r="BZA195" s="17"/>
      <c r="BZB195" s="17"/>
      <c r="BZC195" s="17"/>
      <c r="BZD195" s="17"/>
      <c r="BZE195" s="17"/>
      <c r="BZF195" s="17"/>
      <c r="BZG195" s="17"/>
      <c r="BZH195" s="17"/>
      <c r="BZI195" s="17"/>
      <c r="BZJ195" s="17"/>
      <c r="BZK195" s="17"/>
      <c r="BZL195" s="17"/>
      <c r="BZM195" s="17"/>
      <c r="BZN195" s="17"/>
      <c r="BZO195" s="17"/>
      <c r="BZP195" s="17"/>
      <c r="BZQ195" s="17"/>
      <c r="BZR195" s="17"/>
      <c r="BZS195" s="17"/>
      <c r="BZT195" s="17"/>
      <c r="BZU195" s="17"/>
      <c r="BZV195" s="17"/>
      <c r="BZW195" s="17"/>
      <c r="BZX195" s="17"/>
      <c r="BZY195" s="17"/>
      <c r="BZZ195" s="17"/>
      <c r="CAA195" s="17"/>
      <c r="CAB195" s="17"/>
      <c r="CAC195" s="17"/>
      <c r="CAD195" s="17"/>
      <c r="CAE195" s="17"/>
      <c r="CAF195" s="17"/>
      <c r="CAG195" s="17"/>
      <c r="CAH195" s="17"/>
      <c r="CAI195" s="17"/>
      <c r="CAJ195" s="17"/>
      <c r="CAK195" s="17"/>
      <c r="CAL195" s="17"/>
      <c r="CAM195" s="17"/>
      <c r="CAN195" s="17"/>
      <c r="CAO195" s="17"/>
      <c r="CAP195" s="17"/>
      <c r="CAQ195" s="17"/>
      <c r="CAR195" s="17"/>
      <c r="CAS195" s="17"/>
      <c r="CAT195" s="17"/>
      <c r="CAU195" s="17"/>
      <c r="CAV195" s="17"/>
      <c r="CAW195" s="17"/>
      <c r="CAX195" s="17"/>
      <c r="CAY195" s="17"/>
      <c r="CAZ195" s="17"/>
      <c r="CBA195" s="17"/>
      <c r="CBB195" s="17"/>
      <c r="CBC195" s="17"/>
      <c r="CBD195" s="17"/>
      <c r="CBE195" s="17"/>
      <c r="CBF195" s="17"/>
      <c r="CBG195" s="17"/>
      <c r="CBH195" s="17"/>
      <c r="CBI195" s="17"/>
      <c r="CBJ195" s="17"/>
      <c r="CBK195" s="17"/>
      <c r="CBL195" s="17"/>
      <c r="CBM195" s="17"/>
      <c r="CBN195" s="17"/>
      <c r="CBO195" s="17"/>
      <c r="CBP195" s="17"/>
      <c r="CBQ195" s="17"/>
      <c r="CBR195" s="17"/>
      <c r="CBS195" s="17"/>
      <c r="CBT195" s="17"/>
      <c r="CBU195" s="17"/>
      <c r="CBV195" s="17"/>
      <c r="CBW195" s="17"/>
      <c r="CBX195" s="17"/>
      <c r="CBY195" s="17"/>
      <c r="CBZ195" s="17"/>
      <c r="CCA195" s="17"/>
      <c r="CCB195" s="17"/>
      <c r="CCC195" s="17"/>
      <c r="CCD195" s="17"/>
      <c r="CCE195" s="17"/>
      <c r="CCF195" s="17"/>
      <c r="CCG195" s="17"/>
      <c r="CCH195" s="17"/>
      <c r="CCI195" s="17"/>
      <c r="CCJ195" s="17"/>
      <c r="CCK195" s="17"/>
      <c r="CCL195" s="17"/>
      <c r="CCM195" s="17"/>
      <c r="CCN195" s="17"/>
      <c r="CCO195" s="17"/>
      <c r="CCP195" s="17"/>
      <c r="CCQ195" s="17"/>
      <c r="CCR195" s="17"/>
      <c r="CCS195" s="17"/>
      <c r="CCT195" s="17"/>
      <c r="CCU195" s="17"/>
      <c r="CCV195" s="17"/>
      <c r="CCW195" s="17"/>
      <c r="CCX195" s="17"/>
      <c r="CCY195" s="17"/>
      <c r="CCZ195" s="17"/>
      <c r="CDA195" s="17"/>
      <c r="CDB195" s="17"/>
      <c r="CDC195" s="17"/>
      <c r="CDD195" s="17"/>
      <c r="CDE195" s="17"/>
      <c r="CDF195" s="17"/>
      <c r="CDG195" s="17"/>
      <c r="CDH195" s="17"/>
      <c r="CDI195" s="17"/>
      <c r="CDJ195" s="17"/>
      <c r="CDK195" s="17"/>
      <c r="CDL195" s="17"/>
      <c r="CDM195" s="17"/>
      <c r="CDN195" s="17"/>
      <c r="CDO195" s="17"/>
      <c r="CDP195" s="17"/>
      <c r="CDQ195" s="17"/>
      <c r="CDR195" s="17"/>
      <c r="CDS195" s="17"/>
      <c r="CDT195" s="17"/>
      <c r="CDU195" s="17"/>
      <c r="CDV195" s="17"/>
      <c r="CDW195" s="17"/>
      <c r="CDX195" s="17"/>
      <c r="CDY195" s="17"/>
      <c r="CDZ195" s="17"/>
      <c r="CEA195" s="17"/>
      <c r="CEB195" s="17"/>
      <c r="CEC195" s="17"/>
      <c r="CED195" s="17"/>
      <c r="CEE195" s="17"/>
      <c r="CEF195" s="17"/>
      <c r="CEG195" s="17"/>
      <c r="CEH195" s="17"/>
      <c r="CEI195" s="17"/>
      <c r="CEJ195" s="17"/>
      <c r="CEK195" s="17"/>
      <c r="CEL195" s="17"/>
      <c r="CEM195" s="17"/>
      <c r="CEN195" s="17"/>
      <c r="CEO195" s="17"/>
      <c r="CEP195" s="17"/>
      <c r="CEQ195" s="17"/>
      <c r="CER195" s="17"/>
      <c r="CES195" s="17"/>
      <c r="CET195" s="17"/>
      <c r="CEU195" s="17"/>
      <c r="CEV195" s="17"/>
      <c r="CEW195" s="17"/>
      <c r="CEX195" s="17"/>
      <c r="CEY195" s="17"/>
      <c r="CEZ195" s="17"/>
      <c r="CFA195" s="17"/>
      <c r="CFB195" s="17"/>
      <c r="CFC195" s="17"/>
      <c r="CFD195" s="17"/>
      <c r="CFE195" s="17"/>
      <c r="CFF195" s="17"/>
      <c r="CFG195" s="17"/>
      <c r="CFH195" s="17"/>
      <c r="CFI195" s="17"/>
      <c r="CFJ195" s="17"/>
      <c r="CFK195" s="17"/>
      <c r="CFL195" s="17"/>
      <c r="CFM195" s="17"/>
      <c r="CFN195" s="17"/>
      <c r="CFO195" s="17"/>
      <c r="CFP195" s="17"/>
      <c r="CFQ195" s="17"/>
      <c r="CFR195" s="17"/>
      <c r="CFS195" s="17"/>
      <c r="CFT195" s="17"/>
      <c r="CFU195" s="17"/>
      <c r="CFV195" s="17"/>
      <c r="CFW195" s="17"/>
      <c r="CFX195" s="17"/>
      <c r="CFY195" s="17"/>
      <c r="CFZ195" s="17"/>
      <c r="CGA195" s="17"/>
      <c r="CGB195" s="17"/>
      <c r="CGC195" s="17"/>
      <c r="CGD195" s="17"/>
      <c r="CGE195" s="17"/>
      <c r="CGF195" s="17"/>
      <c r="CGG195" s="17"/>
      <c r="CGH195" s="17"/>
      <c r="CGI195" s="17"/>
      <c r="CGJ195" s="17"/>
      <c r="CGK195" s="17"/>
      <c r="CGL195" s="17"/>
      <c r="CGM195" s="17"/>
      <c r="CGN195" s="17"/>
      <c r="CGO195" s="17"/>
      <c r="CGP195" s="17"/>
      <c r="CGQ195" s="17"/>
      <c r="CGR195" s="17"/>
      <c r="CGS195" s="17"/>
      <c r="CGT195" s="17"/>
      <c r="CGU195" s="17"/>
      <c r="CGV195" s="17"/>
      <c r="CGW195" s="17"/>
      <c r="CGX195" s="17"/>
      <c r="CGY195" s="17"/>
      <c r="CGZ195" s="17"/>
      <c r="CHA195" s="17"/>
      <c r="CHB195" s="17"/>
      <c r="CHC195" s="17"/>
      <c r="CHD195" s="17"/>
      <c r="CHE195" s="17"/>
      <c r="CHF195" s="17"/>
      <c r="CHG195" s="17"/>
      <c r="CHH195" s="17"/>
      <c r="CHI195" s="17"/>
      <c r="CHJ195" s="17"/>
      <c r="CHK195" s="17"/>
      <c r="CHL195" s="17"/>
      <c r="CHM195" s="17"/>
      <c r="CHN195" s="17"/>
      <c r="CHO195" s="17"/>
      <c r="CHP195" s="17"/>
      <c r="CHQ195" s="17"/>
      <c r="CHR195" s="17"/>
      <c r="CHS195" s="17"/>
      <c r="CHT195" s="17"/>
      <c r="CHU195" s="17"/>
      <c r="CHV195" s="17"/>
      <c r="CHW195" s="17"/>
      <c r="CHX195" s="17"/>
      <c r="CHY195" s="17"/>
      <c r="CHZ195" s="17"/>
      <c r="CIA195" s="17"/>
      <c r="CIB195" s="17"/>
      <c r="CIC195" s="17"/>
      <c r="CID195" s="17"/>
      <c r="CIE195" s="17"/>
      <c r="CIF195" s="17"/>
      <c r="CIG195" s="17"/>
      <c r="CIH195" s="17"/>
      <c r="CII195" s="17"/>
      <c r="CIJ195" s="17"/>
      <c r="CIK195" s="17"/>
      <c r="CIL195" s="17"/>
      <c r="CIM195" s="17"/>
      <c r="CIN195" s="17"/>
      <c r="CIO195" s="17"/>
      <c r="CIP195" s="17"/>
      <c r="CIQ195" s="17"/>
      <c r="CIR195" s="17"/>
      <c r="CIS195" s="17"/>
      <c r="CIT195" s="17"/>
      <c r="CIU195" s="17"/>
      <c r="CIV195" s="17"/>
      <c r="CIW195" s="17"/>
      <c r="CIX195" s="17"/>
      <c r="CIY195" s="17"/>
      <c r="CIZ195" s="17"/>
      <c r="CJA195" s="17"/>
      <c r="CJB195" s="17"/>
      <c r="CJC195" s="17"/>
      <c r="CJD195" s="17"/>
      <c r="CJE195" s="17"/>
      <c r="CJF195" s="17"/>
      <c r="CJG195" s="17"/>
      <c r="CJH195" s="17"/>
      <c r="CJI195" s="17"/>
      <c r="CJJ195" s="17"/>
      <c r="CJK195" s="17"/>
      <c r="CJL195" s="17"/>
      <c r="CJM195" s="17"/>
      <c r="CJN195" s="17"/>
      <c r="CJO195" s="17"/>
      <c r="CJP195" s="17"/>
      <c r="CJQ195" s="17"/>
      <c r="CJR195" s="17"/>
      <c r="CJS195" s="17"/>
      <c r="CJT195" s="17"/>
      <c r="CJU195" s="17"/>
      <c r="CJV195" s="17"/>
      <c r="CJW195" s="17"/>
      <c r="CJX195" s="17"/>
      <c r="CJY195" s="17"/>
      <c r="CJZ195" s="17"/>
      <c r="CKA195" s="17"/>
      <c r="CKB195" s="17"/>
      <c r="CKC195" s="17"/>
      <c r="CKD195" s="17"/>
      <c r="CKE195" s="17"/>
      <c r="CKF195" s="17"/>
      <c r="CKG195" s="17"/>
      <c r="CKH195" s="17"/>
      <c r="CKI195" s="17"/>
      <c r="CKJ195" s="17"/>
      <c r="CKK195" s="17"/>
      <c r="CKL195" s="17"/>
      <c r="CKM195" s="17"/>
      <c r="CKN195" s="17"/>
      <c r="CKO195" s="17"/>
      <c r="CKP195" s="17"/>
      <c r="CKQ195" s="17"/>
      <c r="CKR195" s="17"/>
      <c r="CKS195" s="17"/>
      <c r="CKT195" s="17"/>
      <c r="CKU195" s="17"/>
      <c r="CKV195" s="17"/>
      <c r="CKW195" s="17"/>
      <c r="CKX195" s="17"/>
      <c r="CKY195" s="17"/>
      <c r="CKZ195" s="17"/>
      <c r="CLA195" s="17"/>
      <c r="CLB195" s="17"/>
      <c r="CLC195" s="17"/>
      <c r="CLD195" s="17"/>
      <c r="CLE195" s="17"/>
      <c r="CLF195" s="17"/>
      <c r="CLG195" s="17"/>
      <c r="CLH195" s="17"/>
      <c r="CLI195" s="17"/>
      <c r="CLJ195" s="17"/>
      <c r="CLK195" s="17"/>
      <c r="CLL195" s="17"/>
      <c r="CLM195" s="17"/>
      <c r="CLN195" s="17"/>
      <c r="CLO195" s="17"/>
      <c r="CLP195" s="17"/>
      <c r="CLQ195" s="17"/>
      <c r="CLR195" s="17"/>
      <c r="CLS195" s="17"/>
      <c r="CLT195" s="17"/>
      <c r="CLU195" s="17"/>
      <c r="CLV195" s="17"/>
      <c r="CLW195" s="17"/>
      <c r="CLX195" s="17"/>
      <c r="CLY195" s="17"/>
      <c r="CLZ195" s="17"/>
      <c r="CMA195" s="17"/>
      <c r="CMB195" s="17"/>
      <c r="CMC195" s="17"/>
      <c r="CMD195" s="17"/>
      <c r="CME195" s="17"/>
      <c r="CMF195" s="17"/>
      <c r="CMG195" s="17"/>
      <c r="CMH195" s="17"/>
      <c r="CMI195" s="17"/>
      <c r="CMJ195" s="17"/>
      <c r="CMK195" s="17"/>
      <c r="CML195" s="17"/>
      <c r="CMM195" s="17"/>
      <c r="CMN195" s="17"/>
      <c r="CMO195" s="17"/>
      <c r="CMP195" s="17"/>
      <c r="CMQ195" s="17"/>
      <c r="CMR195" s="17"/>
      <c r="CMS195" s="17"/>
      <c r="CMT195" s="17"/>
      <c r="CMU195" s="17"/>
      <c r="CMV195" s="17"/>
      <c r="CMW195" s="17"/>
      <c r="CMX195" s="17"/>
      <c r="CMY195" s="17"/>
      <c r="CMZ195" s="17"/>
      <c r="CNA195" s="17"/>
      <c r="CNB195" s="17"/>
      <c r="CNC195" s="17"/>
      <c r="CND195" s="17"/>
      <c r="CNE195" s="17"/>
      <c r="CNF195" s="17"/>
      <c r="CNG195" s="17"/>
      <c r="CNH195" s="17"/>
      <c r="CNI195" s="17"/>
      <c r="CNJ195" s="17"/>
      <c r="CNK195" s="17"/>
      <c r="CNL195" s="17"/>
      <c r="CNM195" s="17"/>
      <c r="CNN195" s="17"/>
      <c r="CNO195" s="17"/>
      <c r="CNP195" s="17"/>
      <c r="CNQ195" s="17"/>
      <c r="CNR195" s="17"/>
      <c r="CNS195" s="17"/>
      <c r="CNT195" s="17"/>
      <c r="CNU195" s="17"/>
      <c r="CNV195" s="17"/>
      <c r="CNW195" s="17"/>
      <c r="CNX195" s="17"/>
      <c r="CNY195" s="17"/>
      <c r="CNZ195" s="17"/>
      <c r="COA195" s="17"/>
      <c r="COB195" s="17"/>
      <c r="COC195" s="17"/>
      <c r="COD195" s="17"/>
      <c r="COE195" s="17"/>
      <c r="COF195" s="17"/>
      <c r="COG195" s="17"/>
      <c r="COH195" s="17"/>
      <c r="COI195" s="17"/>
      <c r="COJ195" s="17"/>
      <c r="COK195" s="17"/>
      <c r="COL195" s="17"/>
      <c r="COM195" s="17"/>
      <c r="CON195" s="17"/>
      <c r="COO195" s="17"/>
      <c r="COP195" s="17"/>
      <c r="COQ195" s="17"/>
      <c r="COR195" s="17"/>
      <c r="COS195" s="17"/>
      <c r="COT195" s="17"/>
      <c r="COU195" s="17"/>
      <c r="COV195" s="17"/>
      <c r="COW195" s="17"/>
      <c r="COX195" s="17"/>
      <c r="COY195" s="17"/>
      <c r="COZ195" s="17"/>
      <c r="CPA195" s="17"/>
      <c r="CPB195" s="17"/>
      <c r="CPC195" s="17"/>
      <c r="CPD195" s="17"/>
      <c r="CPE195" s="17"/>
      <c r="CPF195" s="17"/>
      <c r="CPG195" s="17"/>
      <c r="CPH195" s="17"/>
      <c r="CPI195" s="17"/>
      <c r="CPJ195" s="17"/>
      <c r="CPK195" s="17"/>
      <c r="CPL195" s="17"/>
      <c r="CPM195" s="17"/>
      <c r="CPN195" s="17"/>
      <c r="CPO195" s="17"/>
      <c r="CPP195" s="17"/>
      <c r="CPQ195" s="17"/>
      <c r="CPR195" s="17"/>
      <c r="CPS195" s="17"/>
      <c r="CPT195" s="17"/>
      <c r="CPU195" s="17"/>
      <c r="CPV195" s="17"/>
      <c r="CPW195" s="17"/>
      <c r="CPX195" s="17"/>
      <c r="CPY195" s="17"/>
      <c r="CPZ195" s="17"/>
      <c r="CQA195" s="17"/>
      <c r="CQB195" s="17"/>
      <c r="CQC195" s="17"/>
      <c r="CQD195" s="17"/>
      <c r="CQE195" s="17"/>
      <c r="CQF195" s="17"/>
      <c r="CQG195" s="17"/>
      <c r="CQH195" s="17"/>
      <c r="CQI195" s="17"/>
      <c r="CQJ195" s="17"/>
      <c r="CQK195" s="17"/>
      <c r="CQL195" s="17"/>
      <c r="CQM195" s="17"/>
      <c r="CQN195" s="17"/>
      <c r="CQO195" s="17"/>
      <c r="CQP195" s="17"/>
      <c r="CQQ195" s="17"/>
      <c r="CQR195" s="17"/>
      <c r="CQS195" s="17"/>
      <c r="CQT195" s="17"/>
      <c r="CQU195" s="17"/>
      <c r="CQV195" s="17"/>
      <c r="CQW195" s="17"/>
      <c r="CQX195" s="17"/>
      <c r="CQY195" s="17"/>
      <c r="CQZ195" s="17"/>
      <c r="CRA195" s="17"/>
      <c r="CRB195" s="17"/>
      <c r="CRC195" s="17"/>
      <c r="CRD195" s="17"/>
      <c r="CRE195" s="17"/>
      <c r="CRF195" s="17"/>
      <c r="CRG195" s="17"/>
      <c r="CRH195" s="17"/>
      <c r="CRI195" s="17"/>
      <c r="CRJ195" s="17"/>
      <c r="CRK195" s="17"/>
      <c r="CRL195" s="17"/>
      <c r="CRM195" s="17"/>
      <c r="CRN195" s="17"/>
      <c r="CRO195" s="17"/>
      <c r="CRP195" s="17"/>
      <c r="CRQ195" s="17"/>
      <c r="CRR195" s="17"/>
      <c r="CRS195" s="17"/>
      <c r="CRT195" s="17"/>
      <c r="CRU195" s="17"/>
      <c r="CRV195" s="17"/>
      <c r="CRW195" s="17"/>
      <c r="CRX195" s="17"/>
      <c r="CRY195" s="17"/>
      <c r="CRZ195" s="17"/>
      <c r="CSA195" s="17"/>
      <c r="CSB195" s="17"/>
      <c r="CSC195" s="17"/>
      <c r="CSD195" s="17"/>
      <c r="CSE195" s="17"/>
      <c r="CSF195" s="17"/>
      <c r="CSG195" s="17"/>
      <c r="CSH195" s="17"/>
      <c r="CSI195" s="17"/>
      <c r="CSJ195" s="17"/>
      <c r="CSK195" s="17"/>
      <c r="CSL195" s="17"/>
      <c r="CSM195" s="17"/>
      <c r="CSN195" s="17"/>
      <c r="CSO195" s="17"/>
      <c r="CSP195" s="17"/>
      <c r="CSQ195" s="17"/>
      <c r="CSR195" s="17"/>
      <c r="CSS195" s="17"/>
      <c r="CST195" s="17"/>
      <c r="CSU195" s="17"/>
      <c r="CSV195" s="17"/>
      <c r="CSW195" s="17"/>
      <c r="CSX195" s="17"/>
      <c r="CSY195" s="17"/>
      <c r="CSZ195" s="17"/>
      <c r="CTA195" s="17"/>
      <c r="CTB195" s="17"/>
      <c r="CTC195" s="17"/>
      <c r="CTD195" s="17"/>
      <c r="CTE195" s="17"/>
      <c r="CTF195" s="17"/>
      <c r="CTG195" s="17"/>
      <c r="CTH195" s="17"/>
      <c r="CTI195" s="17"/>
      <c r="CTJ195" s="17"/>
      <c r="CTK195" s="17"/>
      <c r="CTL195" s="17"/>
      <c r="CTM195" s="17"/>
      <c r="CTN195" s="17"/>
      <c r="CTO195" s="17"/>
      <c r="CTP195" s="17"/>
      <c r="CTQ195" s="17"/>
      <c r="CTR195" s="17"/>
      <c r="CTS195" s="17"/>
      <c r="CTT195" s="17"/>
      <c r="CTU195" s="17"/>
      <c r="CTV195" s="17"/>
      <c r="CTW195" s="17"/>
      <c r="CTX195" s="17"/>
    </row>
    <row r="196" spans="1:2572" s="15" customFormat="1" ht="24" customHeight="1">
      <c r="A196" s="21">
        <v>45401</v>
      </c>
      <c r="B196" s="8" t="s">
        <v>14</v>
      </c>
      <c r="C196" s="8" t="s">
        <v>207</v>
      </c>
      <c r="D196" s="8">
        <v>150</v>
      </c>
      <c r="E196" s="9" t="s">
        <v>208</v>
      </c>
      <c r="F196" s="8" t="s">
        <v>10</v>
      </c>
    </row>
    <row r="197" spans="1:2572" s="15" customFormat="1" ht="24" customHeight="1">
      <c r="A197" s="21">
        <v>45401</v>
      </c>
      <c r="B197" s="8" t="s">
        <v>14</v>
      </c>
      <c r="C197" s="8" t="s">
        <v>22</v>
      </c>
      <c r="D197" s="8">
        <v>300</v>
      </c>
      <c r="E197" s="9" t="s">
        <v>209</v>
      </c>
      <c r="F197" s="8" t="s">
        <v>10</v>
      </c>
    </row>
    <row r="198" spans="1:2572" s="15" customFormat="1" ht="24" customHeight="1">
      <c r="A198" s="21">
        <v>45401</v>
      </c>
      <c r="B198" s="8" t="s">
        <v>30</v>
      </c>
      <c r="C198" s="8" t="s">
        <v>202</v>
      </c>
      <c r="D198" s="8">
        <v>154</v>
      </c>
      <c r="E198" s="9" t="s">
        <v>203</v>
      </c>
      <c r="F198" s="8" t="s">
        <v>10</v>
      </c>
    </row>
    <row r="199" spans="1:2572" s="15" customFormat="1" ht="24" customHeight="1">
      <c r="A199" s="21">
        <v>45401</v>
      </c>
      <c r="B199" s="8" t="s">
        <v>33</v>
      </c>
      <c r="C199" s="8" t="s">
        <v>34</v>
      </c>
      <c r="D199" s="8">
        <v>254</v>
      </c>
      <c r="E199" s="9" t="s">
        <v>35</v>
      </c>
      <c r="F199" s="8" t="s">
        <v>10</v>
      </c>
    </row>
    <row r="200" spans="1:2572" s="15" customFormat="1" ht="24" customHeight="1">
      <c r="A200" s="21">
        <v>45401</v>
      </c>
      <c r="B200" s="8" t="s">
        <v>30</v>
      </c>
      <c r="C200" s="8" t="s">
        <v>210</v>
      </c>
      <c r="D200" s="8">
        <v>100</v>
      </c>
      <c r="E200" s="9" t="s">
        <v>211</v>
      </c>
      <c r="F200" s="8" t="s">
        <v>10</v>
      </c>
    </row>
    <row r="201" spans="1:2572" s="15" customFormat="1" ht="24" customHeight="1">
      <c r="A201" s="21">
        <v>45402</v>
      </c>
      <c r="B201" s="8" t="s">
        <v>78</v>
      </c>
      <c r="C201" s="8" t="s">
        <v>82</v>
      </c>
      <c r="D201" s="8">
        <v>49</v>
      </c>
      <c r="E201" s="9" t="s">
        <v>212</v>
      </c>
      <c r="F201" s="8" t="s">
        <v>10</v>
      </c>
    </row>
    <row r="202" spans="1:2572" s="15" customFormat="1" ht="24" customHeight="1">
      <c r="A202" s="21">
        <v>45402</v>
      </c>
      <c r="B202" s="8" t="s">
        <v>24</v>
      </c>
      <c r="C202" s="8" t="s">
        <v>101</v>
      </c>
      <c r="D202" s="8">
        <v>23</v>
      </c>
      <c r="E202" s="9" t="s">
        <v>204</v>
      </c>
      <c r="F202" s="8" t="s">
        <v>10</v>
      </c>
    </row>
    <row r="203" spans="1:2572" s="15" customFormat="1" ht="24" customHeight="1">
      <c r="A203" s="21">
        <v>45402</v>
      </c>
      <c r="B203" s="8" t="s">
        <v>14</v>
      </c>
      <c r="C203" s="8" t="s">
        <v>22</v>
      </c>
      <c r="D203" s="8">
        <v>630</v>
      </c>
      <c r="E203" s="9" t="s">
        <v>209</v>
      </c>
      <c r="F203" s="8" t="s">
        <v>10</v>
      </c>
    </row>
    <row r="204" spans="1:2572" s="15" customFormat="1" ht="24" customHeight="1">
      <c r="A204" s="21">
        <v>45402</v>
      </c>
      <c r="B204" s="8" t="s">
        <v>14</v>
      </c>
      <c r="C204" s="8" t="s">
        <v>54</v>
      </c>
      <c r="D204" s="8">
        <v>552</v>
      </c>
      <c r="E204" s="9" t="s">
        <v>213</v>
      </c>
      <c r="F204" s="8" t="s">
        <v>10</v>
      </c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7"/>
      <c r="IV204" s="17"/>
      <c r="IW204" s="17"/>
      <c r="IX204" s="17"/>
      <c r="IY204" s="17"/>
      <c r="IZ204" s="17"/>
      <c r="JA204" s="17"/>
      <c r="JB204" s="17"/>
      <c r="JC204" s="17"/>
      <c r="JD204" s="17"/>
      <c r="JE204" s="17"/>
      <c r="JF204" s="17"/>
      <c r="JG204" s="17"/>
      <c r="JH204" s="17"/>
      <c r="JI204" s="17"/>
      <c r="JJ204" s="17"/>
      <c r="JK204" s="17"/>
      <c r="JL204" s="17"/>
      <c r="JM204" s="17"/>
      <c r="JN204" s="17"/>
      <c r="JO204" s="17"/>
      <c r="JP204" s="17"/>
      <c r="JQ204" s="17"/>
      <c r="JR204" s="17"/>
      <c r="JS204" s="17"/>
      <c r="JT204" s="17"/>
      <c r="JU204" s="17"/>
      <c r="JV204" s="17"/>
      <c r="JW204" s="17"/>
      <c r="JX204" s="17"/>
      <c r="JY204" s="17"/>
      <c r="JZ204" s="17"/>
      <c r="KA204" s="17"/>
      <c r="KB204" s="17"/>
      <c r="KC204" s="17"/>
      <c r="KD204" s="17"/>
      <c r="KE204" s="17"/>
      <c r="KF204" s="17"/>
      <c r="KG204" s="17"/>
      <c r="KH204" s="17"/>
      <c r="KI204" s="17"/>
      <c r="KJ204" s="17"/>
      <c r="KK204" s="17"/>
      <c r="KL204" s="17"/>
      <c r="KM204" s="17"/>
      <c r="KN204" s="17"/>
      <c r="KO204" s="17"/>
      <c r="KP204" s="17"/>
      <c r="KQ204" s="17"/>
      <c r="KR204" s="17"/>
      <c r="KS204" s="17"/>
      <c r="KT204" s="17"/>
      <c r="KU204" s="17"/>
      <c r="KV204" s="17"/>
      <c r="KW204" s="17"/>
      <c r="KX204" s="17"/>
      <c r="KY204" s="17"/>
      <c r="KZ204" s="17"/>
      <c r="LA204" s="17"/>
      <c r="LB204" s="17"/>
      <c r="LC204" s="17"/>
      <c r="LD204" s="17"/>
      <c r="LE204" s="17"/>
      <c r="LF204" s="17"/>
      <c r="LG204" s="17"/>
      <c r="LH204" s="17"/>
      <c r="LI204" s="17"/>
      <c r="LJ204" s="17"/>
      <c r="LK204" s="17"/>
      <c r="LL204" s="17"/>
      <c r="LM204" s="17"/>
      <c r="LN204" s="17"/>
      <c r="LO204" s="17"/>
      <c r="LP204" s="17"/>
      <c r="LQ204" s="17"/>
      <c r="LR204" s="17"/>
      <c r="LS204" s="17"/>
      <c r="LT204" s="17"/>
      <c r="LU204" s="17"/>
      <c r="LV204" s="17"/>
      <c r="LW204" s="17"/>
      <c r="LX204" s="17"/>
      <c r="LY204" s="17"/>
      <c r="LZ204" s="17"/>
      <c r="MA204" s="17"/>
      <c r="MB204" s="17"/>
      <c r="MC204" s="17"/>
      <c r="MD204" s="17"/>
      <c r="ME204" s="17"/>
      <c r="MF204" s="17"/>
      <c r="MG204" s="17"/>
      <c r="MH204" s="17"/>
      <c r="MI204" s="17"/>
      <c r="MJ204" s="17"/>
      <c r="MK204" s="17"/>
      <c r="ML204" s="17"/>
      <c r="MM204" s="17"/>
      <c r="MN204" s="17"/>
      <c r="MO204" s="17"/>
      <c r="MP204" s="17"/>
      <c r="MQ204" s="17"/>
      <c r="MR204" s="17"/>
      <c r="MS204" s="17"/>
      <c r="MT204" s="17"/>
      <c r="MU204" s="17"/>
      <c r="MV204" s="17"/>
      <c r="MW204" s="17"/>
      <c r="MX204" s="17"/>
      <c r="MY204" s="17"/>
      <c r="MZ204" s="17"/>
      <c r="NA204" s="17"/>
      <c r="NB204" s="17"/>
      <c r="NC204" s="17"/>
      <c r="ND204" s="17"/>
      <c r="NE204" s="17"/>
      <c r="NF204" s="17"/>
      <c r="NG204" s="17"/>
      <c r="NH204" s="17"/>
      <c r="NI204" s="17"/>
      <c r="NJ204" s="17"/>
      <c r="NK204" s="17"/>
      <c r="NL204" s="17"/>
      <c r="NM204" s="17"/>
      <c r="NN204" s="17"/>
      <c r="NO204" s="17"/>
      <c r="NP204" s="17"/>
      <c r="NQ204" s="17"/>
      <c r="NR204" s="17"/>
      <c r="NS204" s="17"/>
      <c r="NT204" s="17"/>
      <c r="NU204" s="17"/>
      <c r="NV204" s="17"/>
      <c r="NW204" s="17"/>
      <c r="NX204" s="17"/>
      <c r="NY204" s="17"/>
      <c r="NZ204" s="17"/>
      <c r="OA204" s="17"/>
      <c r="OB204" s="17"/>
      <c r="OC204" s="17"/>
      <c r="OD204" s="17"/>
      <c r="OE204" s="17"/>
      <c r="OF204" s="17"/>
      <c r="OG204" s="17"/>
      <c r="OH204" s="17"/>
      <c r="OI204" s="17"/>
      <c r="OJ204" s="17"/>
      <c r="OK204" s="17"/>
      <c r="OL204" s="17"/>
      <c r="OM204" s="17"/>
      <c r="ON204" s="17"/>
      <c r="OO204" s="17"/>
      <c r="OP204" s="17"/>
      <c r="OQ204" s="17"/>
      <c r="OR204" s="17"/>
      <c r="OS204" s="17"/>
      <c r="OT204" s="17"/>
      <c r="OU204" s="17"/>
      <c r="OV204" s="17"/>
      <c r="OW204" s="17"/>
      <c r="OX204" s="17"/>
      <c r="OY204" s="17"/>
      <c r="OZ204" s="17"/>
      <c r="PA204" s="17"/>
      <c r="PB204" s="17"/>
      <c r="PC204" s="17"/>
      <c r="PD204" s="17"/>
      <c r="PE204" s="17"/>
      <c r="PF204" s="17"/>
      <c r="PG204" s="17"/>
      <c r="PH204" s="17"/>
      <c r="PI204" s="17"/>
      <c r="PJ204" s="17"/>
      <c r="PK204" s="17"/>
      <c r="PL204" s="17"/>
      <c r="PM204" s="17"/>
      <c r="PN204" s="17"/>
      <c r="PO204" s="17"/>
      <c r="PP204" s="17"/>
      <c r="PQ204" s="17"/>
      <c r="PR204" s="17"/>
      <c r="PS204" s="17"/>
      <c r="PT204" s="17"/>
      <c r="PU204" s="17"/>
      <c r="PV204" s="17"/>
      <c r="PW204" s="17"/>
      <c r="PX204" s="17"/>
      <c r="PY204" s="17"/>
      <c r="PZ204" s="17"/>
      <c r="QA204" s="17"/>
      <c r="QB204" s="17"/>
      <c r="QC204" s="17"/>
      <c r="QD204" s="17"/>
      <c r="QE204" s="17"/>
      <c r="QF204" s="17"/>
      <c r="QG204" s="17"/>
      <c r="QH204" s="17"/>
      <c r="QI204" s="17"/>
      <c r="QJ204" s="17"/>
      <c r="QK204" s="17"/>
      <c r="QL204" s="17"/>
      <c r="QM204" s="17"/>
      <c r="QN204" s="17"/>
      <c r="QO204" s="17"/>
      <c r="QP204" s="17"/>
      <c r="QQ204" s="17"/>
      <c r="QR204" s="17"/>
      <c r="QS204" s="17"/>
      <c r="QT204" s="17"/>
      <c r="QU204" s="17"/>
      <c r="QV204" s="17"/>
      <c r="QW204" s="17"/>
      <c r="QX204" s="17"/>
      <c r="QY204" s="17"/>
      <c r="QZ204" s="17"/>
      <c r="RA204" s="17"/>
      <c r="RB204" s="17"/>
      <c r="RC204" s="17"/>
      <c r="RD204" s="17"/>
      <c r="RE204" s="17"/>
      <c r="RF204" s="17"/>
      <c r="RG204" s="17"/>
      <c r="RH204" s="17"/>
      <c r="RI204" s="17"/>
      <c r="RJ204" s="17"/>
      <c r="RK204" s="17"/>
      <c r="RL204" s="17"/>
      <c r="RM204" s="17"/>
      <c r="RN204" s="17"/>
      <c r="RO204" s="17"/>
      <c r="RP204" s="17"/>
      <c r="RQ204" s="17"/>
      <c r="RR204" s="17"/>
      <c r="RS204" s="17"/>
      <c r="RT204" s="17"/>
      <c r="RU204" s="17"/>
      <c r="RV204" s="17"/>
      <c r="RW204" s="17"/>
      <c r="RX204" s="17"/>
      <c r="RY204" s="17"/>
      <c r="RZ204" s="17"/>
      <c r="SA204" s="17"/>
      <c r="SB204" s="17"/>
      <c r="SC204" s="17"/>
      <c r="SD204" s="17"/>
      <c r="SE204" s="17"/>
      <c r="SF204" s="17"/>
      <c r="SG204" s="17"/>
      <c r="SH204" s="17"/>
      <c r="SI204" s="17"/>
      <c r="SJ204" s="17"/>
      <c r="SK204" s="17"/>
      <c r="SL204" s="17"/>
      <c r="SM204" s="17"/>
      <c r="SN204" s="17"/>
      <c r="SO204" s="17"/>
      <c r="SP204" s="17"/>
      <c r="SQ204" s="17"/>
      <c r="SR204" s="17"/>
      <c r="SS204" s="17"/>
      <c r="ST204" s="17"/>
      <c r="SU204" s="17"/>
      <c r="SV204" s="17"/>
      <c r="SW204" s="17"/>
      <c r="SX204" s="17"/>
      <c r="SY204" s="17"/>
      <c r="SZ204" s="17"/>
      <c r="TA204" s="17"/>
      <c r="TB204" s="17"/>
      <c r="TC204" s="17"/>
      <c r="TD204" s="17"/>
      <c r="TE204" s="17"/>
      <c r="TF204" s="17"/>
      <c r="TG204" s="17"/>
      <c r="TH204" s="17"/>
      <c r="TI204" s="17"/>
      <c r="TJ204" s="17"/>
      <c r="TK204" s="17"/>
      <c r="TL204" s="17"/>
      <c r="TM204" s="17"/>
      <c r="TN204" s="17"/>
      <c r="TO204" s="17"/>
      <c r="TP204" s="17"/>
      <c r="TQ204" s="17"/>
      <c r="TR204" s="17"/>
      <c r="TS204" s="17"/>
      <c r="TT204" s="17"/>
      <c r="TU204" s="17"/>
      <c r="TV204" s="17"/>
      <c r="TW204" s="17"/>
      <c r="TX204" s="17"/>
      <c r="TY204" s="17"/>
      <c r="TZ204" s="17"/>
      <c r="UA204" s="17"/>
      <c r="UB204" s="17"/>
      <c r="UC204" s="17"/>
      <c r="UD204" s="17"/>
      <c r="UE204" s="17"/>
      <c r="UF204" s="17"/>
      <c r="UG204" s="17"/>
      <c r="UH204" s="17"/>
      <c r="UI204" s="17"/>
      <c r="UJ204" s="17"/>
      <c r="UK204" s="17"/>
      <c r="UL204" s="17"/>
      <c r="UM204" s="17"/>
      <c r="UN204" s="17"/>
      <c r="UO204" s="17"/>
      <c r="UP204" s="17"/>
      <c r="UQ204" s="17"/>
      <c r="UR204" s="17"/>
      <c r="US204" s="17"/>
      <c r="UT204" s="17"/>
      <c r="UU204" s="17"/>
      <c r="UV204" s="17"/>
      <c r="UW204" s="17"/>
      <c r="UX204" s="17"/>
      <c r="UY204" s="17"/>
      <c r="UZ204" s="17"/>
      <c r="VA204" s="17"/>
      <c r="VB204" s="17"/>
      <c r="VC204" s="17"/>
      <c r="VD204" s="17"/>
      <c r="VE204" s="17"/>
      <c r="VF204" s="17"/>
      <c r="VG204" s="17"/>
      <c r="VH204" s="17"/>
      <c r="VI204" s="17"/>
      <c r="VJ204" s="17"/>
      <c r="VK204" s="17"/>
      <c r="VL204" s="17"/>
      <c r="VM204" s="17"/>
      <c r="VN204" s="17"/>
      <c r="VO204" s="17"/>
      <c r="VP204" s="17"/>
      <c r="VQ204" s="17"/>
      <c r="VR204" s="17"/>
      <c r="VS204" s="17"/>
      <c r="VT204" s="17"/>
      <c r="VU204" s="17"/>
      <c r="VV204" s="17"/>
      <c r="VW204" s="17"/>
      <c r="VX204" s="17"/>
      <c r="VY204" s="17"/>
      <c r="VZ204" s="17"/>
      <c r="WA204" s="17"/>
      <c r="WB204" s="17"/>
      <c r="WC204" s="17"/>
      <c r="WD204" s="17"/>
      <c r="WE204" s="17"/>
      <c r="WF204" s="17"/>
      <c r="WG204" s="17"/>
      <c r="WH204" s="17"/>
      <c r="WI204" s="17"/>
      <c r="WJ204" s="17"/>
      <c r="WK204" s="17"/>
      <c r="WL204" s="17"/>
      <c r="WM204" s="17"/>
      <c r="WN204" s="17"/>
      <c r="WO204" s="17"/>
      <c r="WP204" s="17"/>
      <c r="WQ204" s="17"/>
      <c r="WR204" s="17"/>
      <c r="WS204" s="17"/>
      <c r="WT204" s="17"/>
      <c r="WU204" s="17"/>
      <c r="WV204" s="17"/>
      <c r="WW204" s="17"/>
      <c r="WX204" s="17"/>
      <c r="WY204" s="17"/>
      <c r="WZ204" s="17"/>
      <c r="XA204" s="17"/>
      <c r="XB204" s="17"/>
      <c r="XC204" s="17"/>
      <c r="XD204" s="17"/>
      <c r="XE204" s="17"/>
      <c r="XF204" s="17"/>
      <c r="XG204" s="17"/>
      <c r="XH204" s="17"/>
      <c r="XI204" s="17"/>
      <c r="XJ204" s="17"/>
      <c r="XK204" s="17"/>
      <c r="XL204" s="17"/>
      <c r="XM204" s="17"/>
      <c r="XN204" s="17"/>
      <c r="XO204" s="17"/>
      <c r="XP204" s="17"/>
      <c r="XQ204" s="17"/>
      <c r="XR204" s="17"/>
      <c r="XS204" s="17"/>
      <c r="XT204" s="17"/>
      <c r="XU204" s="17"/>
      <c r="XV204" s="17"/>
      <c r="XW204" s="17"/>
      <c r="XX204" s="17"/>
      <c r="XY204" s="17"/>
      <c r="XZ204" s="17"/>
      <c r="YA204" s="17"/>
      <c r="YB204" s="17"/>
      <c r="YC204" s="17"/>
      <c r="YD204" s="17"/>
      <c r="YE204" s="17"/>
      <c r="YF204" s="17"/>
      <c r="YG204" s="17"/>
      <c r="YH204" s="17"/>
      <c r="YI204" s="17"/>
      <c r="YJ204" s="17"/>
      <c r="YK204" s="17"/>
      <c r="YL204" s="17"/>
      <c r="YM204" s="17"/>
      <c r="YN204" s="17"/>
      <c r="YO204" s="17"/>
      <c r="YP204" s="17"/>
      <c r="YQ204" s="17"/>
      <c r="YR204" s="17"/>
      <c r="YS204" s="17"/>
      <c r="YT204" s="17"/>
      <c r="YU204" s="17"/>
      <c r="YV204" s="17"/>
      <c r="YW204" s="17"/>
      <c r="YX204" s="17"/>
      <c r="YY204" s="17"/>
      <c r="YZ204" s="17"/>
      <c r="ZA204" s="17"/>
      <c r="ZB204" s="17"/>
      <c r="ZC204" s="17"/>
      <c r="ZD204" s="17"/>
      <c r="ZE204" s="17"/>
      <c r="ZF204" s="17"/>
      <c r="ZG204" s="17"/>
      <c r="ZH204" s="17"/>
      <c r="ZI204" s="17"/>
      <c r="ZJ204" s="17"/>
      <c r="ZK204" s="17"/>
      <c r="ZL204" s="17"/>
      <c r="ZM204" s="17"/>
      <c r="ZN204" s="17"/>
      <c r="ZO204" s="17"/>
      <c r="ZP204" s="17"/>
      <c r="ZQ204" s="17"/>
      <c r="ZR204" s="17"/>
      <c r="ZS204" s="17"/>
      <c r="ZT204" s="17"/>
      <c r="ZU204" s="17"/>
      <c r="ZV204" s="17"/>
      <c r="ZW204" s="17"/>
      <c r="ZX204" s="17"/>
      <c r="ZY204" s="17"/>
      <c r="ZZ204" s="17"/>
      <c r="AAA204" s="17"/>
      <c r="AAB204" s="17"/>
      <c r="AAC204" s="17"/>
      <c r="AAD204" s="17"/>
      <c r="AAE204" s="17"/>
      <c r="AAF204" s="17"/>
      <c r="AAG204" s="17"/>
      <c r="AAH204" s="17"/>
      <c r="AAI204" s="17"/>
      <c r="AAJ204" s="17"/>
      <c r="AAK204" s="17"/>
      <c r="AAL204" s="17"/>
      <c r="AAM204" s="17"/>
      <c r="AAN204" s="17"/>
      <c r="AAO204" s="17"/>
      <c r="AAP204" s="17"/>
      <c r="AAQ204" s="17"/>
      <c r="AAR204" s="17"/>
      <c r="AAS204" s="17"/>
      <c r="AAT204" s="17"/>
      <c r="AAU204" s="17"/>
      <c r="AAV204" s="17"/>
      <c r="AAW204" s="17"/>
      <c r="AAX204" s="17"/>
      <c r="AAY204" s="17"/>
      <c r="AAZ204" s="17"/>
      <c r="ABA204" s="17"/>
      <c r="ABB204" s="17"/>
      <c r="ABC204" s="17"/>
      <c r="ABD204" s="17"/>
      <c r="ABE204" s="17"/>
      <c r="ABF204" s="17"/>
      <c r="ABG204" s="17"/>
      <c r="ABH204" s="17"/>
      <c r="ABI204" s="17"/>
      <c r="ABJ204" s="17"/>
      <c r="ABK204" s="17"/>
      <c r="ABL204" s="17"/>
      <c r="ABM204" s="17"/>
      <c r="ABN204" s="17"/>
      <c r="ABO204" s="17"/>
      <c r="ABP204" s="17"/>
      <c r="ABQ204" s="17"/>
      <c r="ABR204" s="17"/>
      <c r="ABS204" s="17"/>
      <c r="ABT204" s="17"/>
      <c r="ABU204" s="17"/>
      <c r="ABV204" s="17"/>
      <c r="ABW204" s="17"/>
      <c r="ABX204" s="17"/>
      <c r="ABY204" s="17"/>
      <c r="ABZ204" s="17"/>
      <c r="ACA204" s="17"/>
      <c r="ACB204" s="17"/>
      <c r="ACC204" s="17"/>
      <c r="ACD204" s="17"/>
      <c r="ACE204" s="17"/>
      <c r="ACF204" s="17"/>
      <c r="ACG204" s="17"/>
      <c r="ACH204" s="17"/>
      <c r="ACI204" s="17"/>
      <c r="ACJ204" s="17"/>
      <c r="ACK204" s="17"/>
      <c r="ACL204" s="17"/>
      <c r="ACM204" s="17"/>
      <c r="ACN204" s="17"/>
      <c r="ACO204" s="17"/>
      <c r="ACP204" s="17"/>
      <c r="ACQ204" s="17"/>
      <c r="ACR204" s="17"/>
      <c r="ACS204" s="17"/>
      <c r="ACT204" s="17"/>
      <c r="ACU204" s="17"/>
      <c r="ACV204" s="17"/>
      <c r="ACW204" s="17"/>
      <c r="ACX204" s="17"/>
      <c r="ACY204" s="17"/>
      <c r="ACZ204" s="17"/>
      <c r="ADA204" s="17"/>
      <c r="ADB204" s="17"/>
      <c r="ADC204" s="17"/>
      <c r="ADD204" s="17"/>
      <c r="ADE204" s="17"/>
      <c r="ADF204" s="17"/>
      <c r="ADG204" s="17"/>
      <c r="ADH204" s="17"/>
      <c r="ADI204" s="17"/>
      <c r="ADJ204" s="17"/>
      <c r="ADK204" s="17"/>
      <c r="ADL204" s="17"/>
      <c r="ADM204" s="17"/>
      <c r="ADN204" s="17"/>
      <c r="ADO204" s="17"/>
      <c r="ADP204" s="17"/>
      <c r="ADQ204" s="17"/>
      <c r="ADR204" s="17"/>
      <c r="ADS204" s="17"/>
      <c r="ADT204" s="17"/>
      <c r="ADU204" s="17"/>
      <c r="ADV204" s="17"/>
      <c r="ADW204" s="17"/>
      <c r="ADX204" s="17"/>
      <c r="ADY204" s="17"/>
      <c r="ADZ204" s="17"/>
      <c r="AEA204" s="17"/>
      <c r="AEB204" s="17"/>
      <c r="AEC204" s="17"/>
      <c r="AED204" s="17"/>
      <c r="AEE204" s="17"/>
      <c r="AEF204" s="17"/>
      <c r="AEG204" s="17"/>
      <c r="AEH204" s="17"/>
      <c r="AEI204" s="17"/>
      <c r="AEJ204" s="17"/>
      <c r="AEK204" s="17"/>
      <c r="AEL204" s="17"/>
      <c r="AEM204" s="17"/>
      <c r="AEN204" s="17"/>
      <c r="AEO204" s="17"/>
      <c r="AEP204" s="17"/>
      <c r="AEQ204" s="17"/>
      <c r="AER204" s="17"/>
      <c r="AES204" s="17"/>
      <c r="AET204" s="17"/>
      <c r="AEU204" s="17"/>
      <c r="AEV204" s="17"/>
      <c r="AEW204" s="17"/>
      <c r="AEX204" s="17"/>
      <c r="AEY204" s="17"/>
      <c r="AEZ204" s="17"/>
      <c r="AFA204" s="17"/>
      <c r="AFB204" s="17"/>
      <c r="AFC204" s="17"/>
      <c r="AFD204" s="17"/>
      <c r="AFE204" s="17"/>
      <c r="AFF204" s="17"/>
      <c r="AFG204" s="17"/>
      <c r="AFH204" s="17"/>
      <c r="AFI204" s="17"/>
      <c r="AFJ204" s="17"/>
      <c r="AFK204" s="17"/>
      <c r="AFL204" s="17"/>
      <c r="AFM204" s="17"/>
      <c r="AFN204" s="17"/>
      <c r="AFO204" s="17"/>
      <c r="AFP204" s="17"/>
      <c r="AFQ204" s="17"/>
      <c r="AFR204" s="17"/>
      <c r="AFS204" s="17"/>
      <c r="AFT204" s="17"/>
      <c r="AFU204" s="17"/>
      <c r="AFV204" s="17"/>
      <c r="AFW204" s="17"/>
      <c r="AFX204" s="17"/>
      <c r="AFY204" s="17"/>
      <c r="AFZ204" s="17"/>
      <c r="AGA204" s="17"/>
      <c r="AGB204" s="17"/>
      <c r="AGC204" s="17"/>
      <c r="AGD204" s="17"/>
      <c r="AGE204" s="17"/>
      <c r="AGF204" s="17"/>
      <c r="AGG204" s="17"/>
      <c r="AGH204" s="17"/>
      <c r="AGI204" s="17"/>
      <c r="AGJ204" s="17"/>
      <c r="AGK204" s="17"/>
      <c r="AGL204" s="17"/>
      <c r="AGM204" s="17"/>
      <c r="AGN204" s="17"/>
      <c r="AGO204" s="17"/>
      <c r="AGP204" s="17"/>
      <c r="AGQ204" s="17"/>
      <c r="AGR204" s="17"/>
      <c r="AGS204" s="17"/>
      <c r="AGT204" s="17"/>
      <c r="AGU204" s="17"/>
      <c r="AGV204" s="17"/>
      <c r="AGW204" s="17"/>
      <c r="AGX204" s="17"/>
      <c r="AGY204" s="17"/>
      <c r="AGZ204" s="17"/>
      <c r="AHA204" s="17"/>
      <c r="AHB204" s="17"/>
      <c r="AHC204" s="17"/>
      <c r="AHD204" s="17"/>
      <c r="AHE204" s="17"/>
      <c r="AHF204" s="17"/>
      <c r="AHG204" s="17"/>
      <c r="AHH204" s="17"/>
      <c r="AHI204" s="17"/>
      <c r="AHJ204" s="17"/>
      <c r="AHK204" s="17"/>
      <c r="AHL204" s="17"/>
      <c r="AHM204" s="17"/>
      <c r="AHN204" s="17"/>
      <c r="AHO204" s="17"/>
      <c r="AHP204" s="17"/>
      <c r="AHQ204" s="17"/>
      <c r="AHR204" s="17"/>
      <c r="AHS204" s="17"/>
      <c r="AHT204" s="17"/>
      <c r="AHU204" s="17"/>
      <c r="AHV204" s="17"/>
      <c r="AHW204" s="17"/>
      <c r="AHX204" s="17"/>
      <c r="AHY204" s="17"/>
      <c r="AHZ204" s="17"/>
      <c r="AIA204" s="17"/>
      <c r="AIB204" s="17"/>
      <c r="AIC204" s="17"/>
      <c r="AID204" s="17"/>
      <c r="AIE204" s="17"/>
      <c r="AIF204" s="17"/>
      <c r="AIG204" s="17"/>
      <c r="AIH204" s="17"/>
      <c r="AII204" s="17"/>
      <c r="AIJ204" s="17"/>
      <c r="AIK204" s="17"/>
      <c r="AIL204" s="17"/>
      <c r="AIM204" s="17"/>
      <c r="AIN204" s="17"/>
      <c r="AIO204" s="17"/>
      <c r="AIP204" s="17"/>
      <c r="AIQ204" s="17"/>
      <c r="AIR204" s="17"/>
      <c r="AIS204" s="17"/>
      <c r="AIT204" s="17"/>
      <c r="AIU204" s="17"/>
      <c r="AIV204" s="17"/>
      <c r="AIW204" s="17"/>
      <c r="AIX204" s="17"/>
      <c r="AIY204" s="17"/>
      <c r="AIZ204" s="17"/>
      <c r="AJA204" s="17"/>
      <c r="AJB204" s="17"/>
      <c r="AJC204" s="17"/>
      <c r="AJD204" s="17"/>
      <c r="AJE204" s="17"/>
      <c r="AJF204" s="17"/>
      <c r="AJG204" s="17"/>
      <c r="AJH204" s="17"/>
      <c r="AJI204" s="17"/>
      <c r="AJJ204" s="17"/>
      <c r="AJK204" s="17"/>
      <c r="AJL204" s="17"/>
      <c r="AJM204" s="17"/>
      <c r="AJN204" s="17"/>
      <c r="AJO204" s="17"/>
      <c r="AJP204" s="17"/>
      <c r="AJQ204" s="17"/>
      <c r="AJR204" s="17"/>
      <c r="AJS204" s="17"/>
      <c r="AJT204" s="17"/>
      <c r="AJU204" s="17"/>
      <c r="AJV204" s="17"/>
      <c r="AJW204" s="17"/>
      <c r="AJX204" s="17"/>
      <c r="AJY204" s="17"/>
      <c r="AJZ204" s="17"/>
      <c r="AKA204" s="17"/>
      <c r="AKB204" s="17"/>
      <c r="AKC204" s="17"/>
      <c r="AKD204" s="17"/>
      <c r="AKE204" s="17"/>
      <c r="AKF204" s="17"/>
      <c r="AKG204" s="17"/>
      <c r="AKH204" s="17"/>
      <c r="AKI204" s="17"/>
      <c r="AKJ204" s="17"/>
      <c r="AKK204" s="17"/>
      <c r="AKL204" s="17"/>
      <c r="AKM204" s="17"/>
      <c r="AKN204" s="17"/>
      <c r="AKO204" s="17"/>
      <c r="AKP204" s="17"/>
      <c r="AKQ204" s="17"/>
      <c r="AKR204" s="17"/>
      <c r="AKS204" s="17"/>
      <c r="AKT204" s="17"/>
      <c r="AKU204" s="17"/>
      <c r="AKV204" s="17"/>
      <c r="AKW204" s="17"/>
      <c r="AKX204" s="17"/>
      <c r="AKY204" s="17"/>
      <c r="AKZ204" s="17"/>
      <c r="ALA204" s="17"/>
      <c r="ALB204" s="17"/>
      <c r="ALC204" s="17"/>
      <c r="ALD204" s="17"/>
      <c r="ALE204" s="17"/>
      <c r="ALF204" s="17"/>
      <c r="ALG204" s="17"/>
      <c r="ALH204" s="17"/>
      <c r="ALI204" s="17"/>
      <c r="ALJ204" s="17"/>
      <c r="ALK204" s="17"/>
      <c r="ALL204" s="17"/>
      <c r="ALM204" s="17"/>
      <c r="ALN204" s="17"/>
      <c r="ALO204" s="17"/>
      <c r="ALP204" s="17"/>
      <c r="ALQ204" s="17"/>
      <c r="ALR204" s="17"/>
      <c r="ALS204" s="17"/>
      <c r="ALT204" s="17"/>
      <c r="ALU204" s="17"/>
      <c r="ALV204" s="17"/>
      <c r="ALW204" s="17"/>
      <c r="ALX204" s="17"/>
      <c r="ALY204" s="17"/>
      <c r="ALZ204" s="17"/>
      <c r="AMA204" s="17"/>
      <c r="AMB204" s="17"/>
      <c r="AMC204" s="17"/>
      <c r="AMD204" s="17"/>
      <c r="AME204" s="17"/>
      <c r="AMF204" s="17"/>
      <c r="AMG204" s="17"/>
      <c r="AMH204" s="17"/>
      <c r="AMI204" s="17"/>
      <c r="AMJ204" s="17"/>
      <c r="AMK204" s="17"/>
      <c r="AML204" s="17"/>
      <c r="AMM204" s="17"/>
      <c r="AMN204" s="17"/>
      <c r="AMO204" s="17"/>
      <c r="AMP204" s="17"/>
      <c r="AMQ204" s="17"/>
      <c r="AMR204" s="17"/>
      <c r="AMS204" s="17"/>
      <c r="AMT204" s="17"/>
      <c r="AMU204" s="17"/>
      <c r="AMV204" s="17"/>
      <c r="AMW204" s="17"/>
      <c r="AMX204" s="17"/>
      <c r="AMY204" s="17"/>
      <c r="AMZ204" s="17"/>
      <c r="ANA204" s="17"/>
      <c r="ANB204" s="17"/>
      <c r="ANC204" s="17"/>
      <c r="AND204" s="17"/>
      <c r="ANE204" s="17"/>
      <c r="ANF204" s="17"/>
      <c r="ANG204" s="17"/>
      <c r="ANH204" s="17"/>
      <c r="ANI204" s="17"/>
      <c r="ANJ204" s="17"/>
      <c r="ANK204" s="17"/>
      <c r="ANL204" s="17"/>
      <c r="ANM204" s="17"/>
      <c r="ANN204" s="17"/>
      <c r="ANO204" s="17"/>
      <c r="ANP204" s="17"/>
      <c r="ANQ204" s="17"/>
      <c r="ANR204" s="17"/>
      <c r="ANS204" s="17"/>
      <c r="ANT204" s="17"/>
      <c r="ANU204" s="17"/>
      <c r="ANV204" s="17"/>
      <c r="ANW204" s="17"/>
      <c r="ANX204" s="17"/>
      <c r="ANY204" s="17"/>
      <c r="ANZ204" s="17"/>
      <c r="AOA204" s="17"/>
      <c r="AOB204" s="17"/>
      <c r="AOC204" s="17"/>
      <c r="AOD204" s="17"/>
      <c r="AOE204" s="17"/>
      <c r="AOF204" s="17"/>
      <c r="AOG204" s="17"/>
      <c r="AOH204" s="17"/>
      <c r="AOI204" s="17"/>
      <c r="AOJ204" s="17"/>
      <c r="AOK204" s="17"/>
      <c r="AOL204" s="17"/>
      <c r="AOM204" s="17"/>
      <c r="AON204" s="17"/>
      <c r="AOO204" s="17"/>
      <c r="AOP204" s="17"/>
      <c r="AOQ204" s="17"/>
      <c r="AOR204" s="17"/>
      <c r="AOS204" s="17"/>
      <c r="AOT204" s="17"/>
      <c r="AOU204" s="17"/>
      <c r="AOV204" s="17"/>
      <c r="AOW204" s="17"/>
      <c r="AOX204" s="17"/>
      <c r="AOY204" s="17"/>
      <c r="AOZ204" s="17"/>
      <c r="APA204" s="17"/>
      <c r="APB204" s="17"/>
      <c r="APC204" s="17"/>
      <c r="APD204" s="17"/>
      <c r="APE204" s="17"/>
      <c r="APF204" s="17"/>
      <c r="APG204" s="17"/>
      <c r="APH204" s="17"/>
      <c r="API204" s="17"/>
      <c r="APJ204" s="17"/>
      <c r="APK204" s="17"/>
      <c r="APL204" s="17"/>
      <c r="APM204" s="17"/>
      <c r="APN204" s="17"/>
      <c r="APO204" s="17"/>
      <c r="APP204" s="17"/>
      <c r="APQ204" s="17"/>
      <c r="APR204" s="17"/>
      <c r="APS204" s="17"/>
      <c r="APT204" s="17"/>
      <c r="APU204" s="17"/>
      <c r="APV204" s="17"/>
      <c r="APW204" s="17"/>
      <c r="APX204" s="17"/>
      <c r="APY204" s="17"/>
      <c r="APZ204" s="17"/>
      <c r="AQA204" s="17"/>
      <c r="AQB204" s="17"/>
      <c r="AQC204" s="17"/>
      <c r="AQD204" s="17"/>
      <c r="AQE204" s="17"/>
      <c r="AQF204" s="17"/>
      <c r="AQG204" s="17"/>
      <c r="AQH204" s="17"/>
      <c r="AQI204" s="17"/>
      <c r="AQJ204" s="17"/>
      <c r="AQK204" s="17"/>
      <c r="AQL204" s="17"/>
      <c r="AQM204" s="17"/>
      <c r="AQN204" s="17"/>
      <c r="AQO204" s="17"/>
      <c r="AQP204" s="17"/>
      <c r="AQQ204" s="17"/>
      <c r="AQR204" s="17"/>
      <c r="AQS204" s="17"/>
      <c r="AQT204" s="17"/>
      <c r="AQU204" s="17"/>
      <c r="AQV204" s="17"/>
      <c r="AQW204" s="17"/>
      <c r="AQX204" s="17"/>
      <c r="AQY204" s="17"/>
      <c r="AQZ204" s="17"/>
      <c r="ARA204" s="17"/>
      <c r="ARB204" s="17"/>
      <c r="ARC204" s="17"/>
      <c r="ARD204" s="17"/>
      <c r="ARE204" s="17"/>
      <c r="ARF204" s="17"/>
      <c r="ARG204" s="17"/>
      <c r="ARH204" s="17"/>
      <c r="ARI204" s="17"/>
      <c r="ARJ204" s="17"/>
      <c r="ARK204" s="17"/>
      <c r="ARL204" s="17"/>
      <c r="ARM204" s="17"/>
      <c r="ARN204" s="17"/>
      <c r="ARO204" s="17"/>
      <c r="ARP204" s="17"/>
      <c r="ARQ204" s="17"/>
      <c r="ARR204" s="17"/>
      <c r="ARS204" s="17"/>
      <c r="ART204" s="17"/>
      <c r="ARU204" s="17"/>
      <c r="ARV204" s="17"/>
      <c r="ARW204" s="17"/>
      <c r="ARX204" s="17"/>
      <c r="ARY204" s="17"/>
      <c r="ARZ204" s="17"/>
      <c r="ASA204" s="17"/>
      <c r="ASB204" s="17"/>
      <c r="ASC204" s="17"/>
      <c r="ASD204" s="17"/>
      <c r="ASE204" s="17"/>
      <c r="ASF204" s="17"/>
      <c r="ASG204" s="17"/>
      <c r="ASH204" s="17"/>
      <c r="ASI204" s="17"/>
      <c r="ASJ204" s="17"/>
      <c r="ASK204" s="17"/>
      <c r="ASL204" s="17"/>
      <c r="ASM204" s="17"/>
      <c r="ASN204" s="17"/>
      <c r="ASO204" s="17"/>
      <c r="ASP204" s="17"/>
      <c r="ASQ204" s="17"/>
      <c r="ASR204" s="17"/>
      <c r="ASS204" s="17"/>
      <c r="AST204" s="17"/>
      <c r="ASU204" s="17"/>
      <c r="ASV204" s="17"/>
      <c r="ASW204" s="17"/>
      <c r="ASX204" s="17"/>
      <c r="ASY204" s="17"/>
      <c r="ASZ204" s="17"/>
      <c r="ATA204" s="17"/>
      <c r="ATB204" s="17"/>
      <c r="ATC204" s="17"/>
      <c r="ATD204" s="17"/>
      <c r="ATE204" s="17"/>
      <c r="ATF204" s="17"/>
      <c r="ATG204" s="17"/>
      <c r="ATH204" s="17"/>
      <c r="ATI204" s="17"/>
      <c r="ATJ204" s="17"/>
      <c r="ATK204" s="17"/>
      <c r="ATL204" s="17"/>
      <c r="ATM204" s="17"/>
      <c r="ATN204" s="17"/>
      <c r="ATO204" s="17"/>
      <c r="ATP204" s="17"/>
      <c r="ATQ204" s="17"/>
      <c r="ATR204" s="17"/>
      <c r="ATS204" s="17"/>
      <c r="ATT204" s="17"/>
      <c r="ATU204" s="17"/>
      <c r="ATV204" s="17"/>
      <c r="ATW204" s="17"/>
      <c r="ATX204" s="17"/>
      <c r="ATY204" s="17"/>
      <c r="ATZ204" s="17"/>
      <c r="AUA204" s="17"/>
      <c r="AUB204" s="17"/>
      <c r="AUC204" s="17"/>
      <c r="AUD204" s="17"/>
      <c r="AUE204" s="17"/>
      <c r="AUF204" s="17"/>
      <c r="AUG204" s="17"/>
      <c r="AUH204" s="17"/>
      <c r="AUI204" s="17"/>
      <c r="AUJ204" s="17"/>
      <c r="AUK204" s="17"/>
      <c r="AUL204" s="17"/>
      <c r="AUM204" s="17"/>
      <c r="AUN204" s="17"/>
      <c r="AUO204" s="17"/>
      <c r="AUP204" s="17"/>
      <c r="AUQ204" s="17"/>
      <c r="AUR204" s="17"/>
      <c r="AUS204" s="17"/>
      <c r="AUT204" s="17"/>
      <c r="AUU204" s="17"/>
      <c r="AUV204" s="17"/>
      <c r="AUW204" s="17"/>
      <c r="AUX204" s="17"/>
      <c r="AUY204" s="17"/>
      <c r="AUZ204" s="17"/>
      <c r="AVA204" s="17"/>
      <c r="AVB204" s="17"/>
      <c r="AVC204" s="17"/>
      <c r="AVD204" s="17"/>
      <c r="AVE204" s="17"/>
      <c r="AVF204" s="17"/>
      <c r="AVG204" s="17"/>
      <c r="AVH204" s="17"/>
      <c r="AVI204" s="17"/>
      <c r="AVJ204" s="17"/>
      <c r="AVK204" s="17"/>
      <c r="AVL204" s="17"/>
      <c r="AVM204" s="17"/>
      <c r="AVN204" s="17"/>
      <c r="AVO204" s="17"/>
      <c r="AVP204" s="17"/>
      <c r="AVQ204" s="17"/>
      <c r="AVR204" s="17"/>
      <c r="AVS204" s="17"/>
      <c r="AVT204" s="17"/>
      <c r="AVU204" s="17"/>
      <c r="AVV204" s="17"/>
      <c r="AVW204" s="17"/>
      <c r="AVX204" s="17"/>
      <c r="AVY204" s="17"/>
      <c r="AVZ204" s="17"/>
      <c r="AWA204" s="17"/>
      <c r="AWB204" s="17"/>
      <c r="AWC204" s="17"/>
      <c r="AWD204" s="17"/>
      <c r="AWE204" s="17"/>
      <c r="AWF204" s="17"/>
      <c r="AWG204" s="17"/>
      <c r="AWH204" s="17"/>
      <c r="AWI204" s="17"/>
      <c r="AWJ204" s="17"/>
      <c r="AWK204" s="17"/>
      <c r="AWL204" s="17"/>
      <c r="AWM204" s="17"/>
      <c r="AWN204" s="17"/>
      <c r="AWO204" s="17"/>
      <c r="AWP204" s="17"/>
      <c r="AWQ204" s="17"/>
      <c r="AWR204" s="17"/>
      <c r="AWS204" s="17"/>
      <c r="AWT204" s="17"/>
      <c r="AWU204" s="17"/>
      <c r="AWV204" s="17"/>
      <c r="AWW204" s="17"/>
      <c r="AWX204" s="17"/>
      <c r="AWY204" s="17"/>
      <c r="AWZ204" s="17"/>
      <c r="AXA204" s="17"/>
      <c r="AXB204" s="17"/>
      <c r="AXC204" s="17"/>
      <c r="AXD204" s="17"/>
      <c r="AXE204" s="17"/>
      <c r="AXF204" s="17"/>
      <c r="AXG204" s="17"/>
      <c r="AXH204" s="17"/>
      <c r="AXI204" s="17"/>
      <c r="AXJ204" s="17"/>
      <c r="AXK204" s="17"/>
      <c r="AXL204" s="17"/>
      <c r="AXM204" s="17"/>
      <c r="AXN204" s="17"/>
      <c r="AXO204" s="17"/>
      <c r="AXP204" s="17"/>
      <c r="AXQ204" s="17"/>
      <c r="AXR204" s="17"/>
      <c r="AXS204" s="17"/>
      <c r="AXT204" s="17"/>
      <c r="AXU204" s="17"/>
      <c r="AXV204" s="17"/>
      <c r="AXW204" s="17"/>
      <c r="AXX204" s="17"/>
      <c r="AXY204" s="17"/>
      <c r="AXZ204" s="17"/>
      <c r="AYA204" s="17"/>
      <c r="AYB204" s="17"/>
      <c r="AYC204" s="17"/>
      <c r="AYD204" s="17"/>
      <c r="AYE204" s="17"/>
      <c r="AYF204" s="17"/>
      <c r="AYG204" s="17"/>
      <c r="AYH204" s="17"/>
      <c r="AYI204" s="17"/>
      <c r="AYJ204" s="17"/>
      <c r="AYK204" s="17"/>
      <c r="AYL204" s="17"/>
      <c r="AYM204" s="17"/>
      <c r="AYN204" s="17"/>
      <c r="AYO204" s="17"/>
      <c r="AYP204" s="17"/>
      <c r="AYQ204" s="17"/>
      <c r="AYR204" s="17"/>
      <c r="AYS204" s="17"/>
      <c r="AYT204" s="17"/>
      <c r="AYU204" s="17"/>
      <c r="AYV204" s="17"/>
      <c r="AYW204" s="17"/>
      <c r="AYX204" s="17"/>
      <c r="AYY204" s="17"/>
      <c r="AYZ204" s="17"/>
      <c r="AZA204" s="17"/>
      <c r="AZB204" s="17"/>
      <c r="AZC204" s="17"/>
      <c r="AZD204" s="17"/>
      <c r="AZE204" s="17"/>
      <c r="AZF204" s="17"/>
      <c r="AZG204" s="17"/>
      <c r="AZH204" s="17"/>
      <c r="AZI204" s="17"/>
      <c r="AZJ204" s="17"/>
      <c r="AZK204" s="17"/>
      <c r="AZL204" s="17"/>
      <c r="AZM204" s="17"/>
      <c r="AZN204" s="17"/>
      <c r="AZO204" s="17"/>
      <c r="AZP204" s="17"/>
      <c r="AZQ204" s="17"/>
      <c r="AZR204" s="17"/>
      <c r="AZS204" s="17"/>
      <c r="AZT204" s="17"/>
      <c r="AZU204" s="17"/>
      <c r="AZV204" s="17"/>
      <c r="AZW204" s="17"/>
      <c r="AZX204" s="17"/>
      <c r="AZY204" s="17"/>
      <c r="AZZ204" s="17"/>
      <c r="BAA204" s="17"/>
      <c r="BAB204" s="17"/>
      <c r="BAC204" s="17"/>
      <c r="BAD204" s="17"/>
      <c r="BAE204" s="17"/>
      <c r="BAF204" s="17"/>
      <c r="BAG204" s="17"/>
      <c r="BAH204" s="17"/>
      <c r="BAI204" s="17"/>
      <c r="BAJ204" s="17"/>
      <c r="BAK204" s="17"/>
      <c r="BAL204" s="17"/>
      <c r="BAM204" s="17"/>
      <c r="BAN204" s="17"/>
      <c r="BAO204" s="17"/>
      <c r="BAP204" s="17"/>
      <c r="BAQ204" s="17"/>
      <c r="BAR204" s="17"/>
      <c r="BAS204" s="17"/>
      <c r="BAT204" s="17"/>
      <c r="BAU204" s="17"/>
      <c r="BAV204" s="17"/>
      <c r="BAW204" s="17"/>
      <c r="BAX204" s="17"/>
      <c r="BAY204" s="17"/>
      <c r="BAZ204" s="17"/>
      <c r="BBA204" s="17"/>
      <c r="BBB204" s="17"/>
      <c r="BBC204" s="17"/>
      <c r="BBD204" s="17"/>
      <c r="BBE204" s="17"/>
      <c r="BBF204" s="17"/>
      <c r="BBG204" s="17"/>
      <c r="BBH204" s="17"/>
      <c r="BBI204" s="17"/>
      <c r="BBJ204" s="17"/>
      <c r="BBK204" s="17"/>
      <c r="BBL204" s="17"/>
      <c r="BBM204" s="17"/>
      <c r="BBN204" s="17"/>
      <c r="BBO204" s="17"/>
      <c r="BBP204" s="17"/>
      <c r="BBQ204" s="17"/>
      <c r="BBR204" s="17"/>
      <c r="BBS204" s="17"/>
      <c r="BBT204" s="17"/>
      <c r="BBU204" s="17"/>
      <c r="BBV204" s="17"/>
      <c r="BBW204" s="17"/>
      <c r="BBX204" s="17"/>
      <c r="BBY204" s="17"/>
      <c r="BBZ204" s="17"/>
      <c r="BCA204" s="17"/>
      <c r="BCB204" s="17"/>
      <c r="BCC204" s="17"/>
      <c r="BCD204" s="17"/>
      <c r="BCE204" s="17"/>
      <c r="BCF204" s="17"/>
      <c r="BCG204" s="17"/>
      <c r="BCH204" s="17"/>
      <c r="BCI204" s="17"/>
      <c r="BCJ204" s="17"/>
      <c r="BCK204" s="17"/>
      <c r="BCL204" s="17"/>
      <c r="BCM204" s="17"/>
      <c r="BCN204" s="17"/>
      <c r="BCO204" s="17"/>
      <c r="BCP204" s="17"/>
      <c r="BCQ204" s="17"/>
      <c r="BCR204" s="17"/>
      <c r="BCS204" s="17"/>
      <c r="BCT204" s="17"/>
      <c r="BCU204" s="17"/>
      <c r="BCV204" s="17"/>
      <c r="BCW204" s="17"/>
      <c r="BCX204" s="17"/>
      <c r="BCY204" s="17"/>
      <c r="BCZ204" s="17"/>
      <c r="BDA204" s="17"/>
      <c r="BDB204" s="17"/>
      <c r="BDC204" s="17"/>
      <c r="BDD204" s="17"/>
      <c r="BDE204" s="17"/>
      <c r="BDF204" s="17"/>
      <c r="BDG204" s="17"/>
      <c r="BDH204" s="17"/>
      <c r="BDI204" s="17"/>
      <c r="BDJ204" s="17"/>
      <c r="BDK204" s="17"/>
      <c r="BDL204" s="17"/>
      <c r="BDM204" s="17"/>
      <c r="BDN204" s="17"/>
      <c r="BDO204" s="17"/>
      <c r="BDP204" s="17"/>
      <c r="BDQ204" s="17"/>
      <c r="BDR204" s="17"/>
      <c r="BDS204" s="17"/>
      <c r="BDT204" s="17"/>
      <c r="BDU204" s="17"/>
      <c r="BDV204" s="17"/>
      <c r="BDW204" s="17"/>
      <c r="BDX204" s="17"/>
      <c r="BDY204" s="17"/>
      <c r="BDZ204" s="17"/>
      <c r="BEA204" s="17"/>
      <c r="BEB204" s="17"/>
      <c r="BEC204" s="17"/>
      <c r="BED204" s="17"/>
      <c r="BEE204" s="17"/>
      <c r="BEF204" s="17"/>
      <c r="BEG204" s="17"/>
      <c r="BEH204" s="17"/>
      <c r="BEI204" s="17"/>
      <c r="BEJ204" s="17"/>
      <c r="BEK204" s="17"/>
      <c r="BEL204" s="17"/>
      <c r="BEM204" s="17"/>
      <c r="BEN204" s="17"/>
      <c r="BEO204" s="17"/>
      <c r="BEP204" s="17"/>
      <c r="BEQ204" s="17"/>
      <c r="BER204" s="17"/>
      <c r="BES204" s="17"/>
      <c r="BET204" s="17"/>
      <c r="BEU204" s="17"/>
      <c r="BEV204" s="17"/>
      <c r="BEW204" s="17"/>
      <c r="BEX204" s="17"/>
      <c r="BEY204" s="17"/>
      <c r="BEZ204" s="17"/>
      <c r="BFA204" s="17"/>
      <c r="BFB204" s="17"/>
      <c r="BFC204" s="17"/>
      <c r="BFD204" s="17"/>
      <c r="BFE204" s="17"/>
      <c r="BFF204" s="17"/>
      <c r="BFG204" s="17"/>
      <c r="BFH204" s="17"/>
      <c r="BFI204" s="17"/>
      <c r="BFJ204" s="17"/>
      <c r="BFK204" s="17"/>
      <c r="BFL204" s="17"/>
      <c r="BFM204" s="17"/>
      <c r="BFN204" s="17"/>
      <c r="BFO204" s="17"/>
      <c r="BFP204" s="17"/>
      <c r="BFQ204" s="17"/>
      <c r="BFR204" s="17"/>
      <c r="BFS204" s="17"/>
      <c r="BFT204" s="17"/>
      <c r="BFU204" s="17"/>
      <c r="BFV204" s="17"/>
      <c r="BFW204" s="17"/>
      <c r="BFX204" s="17"/>
      <c r="BFY204" s="17"/>
      <c r="BFZ204" s="17"/>
      <c r="BGA204" s="17"/>
      <c r="BGB204" s="17"/>
      <c r="BGC204" s="17"/>
      <c r="BGD204" s="17"/>
      <c r="BGE204" s="17"/>
      <c r="BGF204" s="17"/>
      <c r="BGG204" s="17"/>
      <c r="BGH204" s="17"/>
      <c r="BGI204" s="17"/>
      <c r="BGJ204" s="17"/>
      <c r="BGK204" s="17"/>
      <c r="BGL204" s="17"/>
      <c r="BGM204" s="17"/>
      <c r="BGN204" s="17"/>
      <c r="BGO204" s="17"/>
      <c r="BGP204" s="17"/>
      <c r="BGQ204" s="17"/>
      <c r="BGR204" s="17"/>
      <c r="BGS204" s="17"/>
      <c r="BGT204" s="17"/>
      <c r="BGU204" s="17"/>
      <c r="BGV204" s="17"/>
      <c r="BGW204" s="17"/>
      <c r="BGX204" s="17"/>
      <c r="BGY204" s="17"/>
      <c r="BGZ204" s="17"/>
      <c r="BHA204" s="17"/>
      <c r="BHB204" s="17"/>
      <c r="BHC204" s="17"/>
      <c r="BHD204" s="17"/>
      <c r="BHE204" s="17"/>
      <c r="BHF204" s="17"/>
      <c r="BHG204" s="17"/>
      <c r="BHH204" s="17"/>
      <c r="BHI204" s="17"/>
      <c r="BHJ204" s="17"/>
      <c r="BHK204" s="17"/>
      <c r="BHL204" s="17"/>
      <c r="BHM204" s="17"/>
      <c r="BHN204" s="17"/>
      <c r="BHO204" s="17"/>
      <c r="BHP204" s="17"/>
      <c r="BHQ204" s="17"/>
      <c r="BHR204" s="17"/>
      <c r="BHS204" s="17"/>
      <c r="BHT204" s="17"/>
      <c r="BHU204" s="17"/>
      <c r="BHV204" s="17"/>
      <c r="BHW204" s="17"/>
      <c r="BHX204" s="17"/>
      <c r="BHY204" s="17"/>
      <c r="BHZ204" s="17"/>
      <c r="BIA204" s="17"/>
      <c r="BIB204" s="17"/>
      <c r="BIC204" s="17"/>
      <c r="BID204" s="17"/>
      <c r="BIE204" s="17"/>
      <c r="BIF204" s="17"/>
      <c r="BIG204" s="17"/>
      <c r="BIH204" s="17"/>
      <c r="BII204" s="17"/>
      <c r="BIJ204" s="17"/>
      <c r="BIK204" s="17"/>
      <c r="BIL204" s="17"/>
      <c r="BIM204" s="17"/>
      <c r="BIN204" s="17"/>
      <c r="BIO204" s="17"/>
      <c r="BIP204" s="17"/>
      <c r="BIQ204" s="17"/>
      <c r="BIR204" s="17"/>
      <c r="BIS204" s="17"/>
      <c r="BIT204" s="17"/>
      <c r="BIU204" s="17"/>
      <c r="BIV204" s="17"/>
      <c r="BIW204" s="17"/>
      <c r="BIX204" s="17"/>
      <c r="BIY204" s="17"/>
      <c r="BIZ204" s="17"/>
      <c r="BJA204" s="17"/>
      <c r="BJB204" s="17"/>
      <c r="BJC204" s="17"/>
      <c r="BJD204" s="17"/>
      <c r="BJE204" s="17"/>
      <c r="BJF204" s="17"/>
      <c r="BJG204" s="17"/>
      <c r="BJH204" s="17"/>
      <c r="BJI204" s="17"/>
      <c r="BJJ204" s="17"/>
      <c r="BJK204" s="17"/>
      <c r="BJL204" s="17"/>
      <c r="BJM204" s="17"/>
      <c r="BJN204" s="17"/>
      <c r="BJO204" s="17"/>
      <c r="BJP204" s="17"/>
      <c r="BJQ204" s="17"/>
      <c r="BJR204" s="17"/>
      <c r="BJS204" s="17"/>
      <c r="BJT204" s="17"/>
      <c r="BJU204" s="17"/>
      <c r="BJV204" s="17"/>
      <c r="BJW204" s="17"/>
      <c r="BJX204" s="17"/>
      <c r="BJY204" s="17"/>
      <c r="BJZ204" s="17"/>
      <c r="BKA204" s="17"/>
      <c r="BKB204" s="17"/>
      <c r="BKC204" s="17"/>
      <c r="BKD204" s="17"/>
      <c r="BKE204" s="17"/>
      <c r="BKF204" s="17"/>
      <c r="BKG204" s="17"/>
      <c r="BKH204" s="17"/>
      <c r="BKI204" s="17"/>
      <c r="BKJ204" s="17"/>
      <c r="BKK204" s="17"/>
      <c r="BKL204" s="17"/>
      <c r="BKM204" s="17"/>
      <c r="BKN204" s="17"/>
      <c r="BKO204" s="17"/>
      <c r="BKP204" s="17"/>
      <c r="BKQ204" s="17"/>
      <c r="BKR204" s="17"/>
      <c r="BKS204" s="17"/>
      <c r="BKT204" s="17"/>
      <c r="BKU204" s="17"/>
      <c r="BKV204" s="17"/>
      <c r="BKW204" s="17"/>
      <c r="BKX204" s="17"/>
      <c r="BKY204" s="17"/>
      <c r="BKZ204" s="17"/>
      <c r="BLA204" s="17"/>
      <c r="BLB204" s="17"/>
      <c r="BLC204" s="17"/>
      <c r="BLD204" s="17"/>
      <c r="BLE204" s="17"/>
      <c r="BLF204" s="17"/>
      <c r="BLG204" s="17"/>
      <c r="BLH204" s="17"/>
      <c r="BLI204" s="17"/>
      <c r="BLJ204" s="17"/>
      <c r="BLK204" s="17"/>
      <c r="BLL204" s="17"/>
      <c r="BLM204" s="17"/>
      <c r="BLN204" s="17"/>
      <c r="BLO204" s="17"/>
      <c r="BLP204" s="17"/>
      <c r="BLQ204" s="17"/>
      <c r="BLR204" s="17"/>
      <c r="BLS204" s="17"/>
      <c r="BLT204" s="17"/>
      <c r="BLU204" s="17"/>
      <c r="BLV204" s="17"/>
      <c r="BLW204" s="17"/>
      <c r="BLX204" s="17"/>
      <c r="BLY204" s="17"/>
      <c r="BLZ204" s="17"/>
      <c r="BMA204" s="17"/>
      <c r="BMB204" s="17"/>
      <c r="BMC204" s="17"/>
      <c r="BMD204" s="17"/>
      <c r="BME204" s="17"/>
      <c r="BMF204" s="17"/>
      <c r="BMG204" s="17"/>
      <c r="BMH204" s="17"/>
      <c r="BMI204" s="17"/>
      <c r="BMJ204" s="17"/>
      <c r="BMK204" s="17"/>
      <c r="BML204" s="17"/>
      <c r="BMM204" s="17"/>
      <c r="BMN204" s="17"/>
      <c r="BMO204" s="17"/>
      <c r="BMP204" s="17"/>
      <c r="BMQ204" s="17"/>
      <c r="BMR204" s="17"/>
      <c r="BMS204" s="17"/>
      <c r="BMT204" s="17"/>
      <c r="BMU204" s="17"/>
      <c r="BMV204" s="17"/>
      <c r="BMW204" s="17"/>
      <c r="BMX204" s="17"/>
      <c r="BMY204" s="17"/>
      <c r="BMZ204" s="17"/>
      <c r="BNA204" s="17"/>
      <c r="BNB204" s="17"/>
      <c r="BNC204" s="17"/>
      <c r="BND204" s="17"/>
      <c r="BNE204" s="17"/>
      <c r="BNF204" s="17"/>
      <c r="BNG204" s="17"/>
      <c r="BNH204" s="17"/>
      <c r="BNI204" s="17"/>
      <c r="BNJ204" s="17"/>
      <c r="BNK204" s="17"/>
      <c r="BNL204" s="17"/>
      <c r="BNM204" s="17"/>
      <c r="BNN204" s="17"/>
      <c r="BNO204" s="17"/>
      <c r="BNP204" s="17"/>
      <c r="BNQ204" s="17"/>
      <c r="BNR204" s="17"/>
      <c r="BNS204" s="17"/>
      <c r="BNT204" s="17"/>
      <c r="BNU204" s="17"/>
      <c r="BNV204" s="17"/>
      <c r="BNW204" s="17"/>
      <c r="BNX204" s="17"/>
      <c r="BNY204" s="17"/>
      <c r="BNZ204" s="17"/>
      <c r="BOA204" s="17"/>
      <c r="BOB204" s="17"/>
      <c r="BOC204" s="17"/>
      <c r="BOD204" s="17"/>
      <c r="BOE204" s="17"/>
      <c r="BOF204" s="17"/>
      <c r="BOG204" s="17"/>
      <c r="BOH204" s="17"/>
      <c r="BOI204" s="17"/>
      <c r="BOJ204" s="17"/>
      <c r="BOK204" s="17"/>
      <c r="BOL204" s="17"/>
      <c r="BOM204" s="17"/>
      <c r="BON204" s="17"/>
      <c r="BOO204" s="17"/>
      <c r="BOP204" s="17"/>
      <c r="BOQ204" s="17"/>
      <c r="BOR204" s="17"/>
      <c r="BOS204" s="17"/>
      <c r="BOT204" s="17"/>
      <c r="BOU204" s="17"/>
      <c r="BOV204" s="17"/>
      <c r="BOW204" s="17"/>
      <c r="BOX204" s="17"/>
      <c r="BOY204" s="17"/>
      <c r="BOZ204" s="17"/>
      <c r="BPA204" s="17"/>
      <c r="BPB204" s="17"/>
      <c r="BPC204" s="17"/>
      <c r="BPD204" s="17"/>
      <c r="BPE204" s="17"/>
      <c r="BPF204" s="17"/>
      <c r="BPG204" s="17"/>
      <c r="BPH204" s="17"/>
      <c r="BPI204" s="17"/>
      <c r="BPJ204" s="17"/>
      <c r="BPK204" s="17"/>
      <c r="BPL204" s="17"/>
      <c r="BPM204" s="17"/>
      <c r="BPN204" s="17"/>
      <c r="BPO204" s="17"/>
      <c r="BPP204" s="17"/>
      <c r="BPQ204" s="17"/>
      <c r="BPR204" s="17"/>
      <c r="BPS204" s="17"/>
      <c r="BPT204" s="17"/>
      <c r="BPU204" s="17"/>
      <c r="BPV204" s="17"/>
      <c r="BPW204" s="17"/>
      <c r="BPX204" s="17"/>
      <c r="BPY204" s="17"/>
      <c r="BPZ204" s="17"/>
      <c r="BQA204" s="17"/>
      <c r="BQB204" s="17"/>
      <c r="BQC204" s="17"/>
      <c r="BQD204" s="17"/>
      <c r="BQE204" s="17"/>
      <c r="BQF204" s="17"/>
      <c r="BQG204" s="17"/>
      <c r="BQH204" s="17"/>
      <c r="BQI204" s="17"/>
      <c r="BQJ204" s="17"/>
      <c r="BQK204" s="17"/>
      <c r="BQL204" s="17"/>
      <c r="BQM204" s="17"/>
      <c r="BQN204" s="17"/>
      <c r="BQO204" s="17"/>
      <c r="BQP204" s="17"/>
      <c r="BQQ204" s="17"/>
      <c r="BQR204" s="17"/>
      <c r="BQS204" s="17"/>
      <c r="BQT204" s="17"/>
      <c r="BQU204" s="17"/>
      <c r="BQV204" s="17"/>
      <c r="BQW204" s="17"/>
      <c r="BQX204" s="17"/>
      <c r="BQY204" s="17"/>
      <c r="BQZ204" s="17"/>
      <c r="BRA204" s="17"/>
      <c r="BRB204" s="17"/>
      <c r="BRC204" s="17"/>
      <c r="BRD204" s="17"/>
      <c r="BRE204" s="17"/>
      <c r="BRF204" s="17"/>
      <c r="BRG204" s="17"/>
      <c r="BRH204" s="17"/>
      <c r="BRI204" s="17"/>
      <c r="BRJ204" s="17"/>
      <c r="BRK204" s="17"/>
      <c r="BRL204" s="17"/>
      <c r="BRM204" s="17"/>
      <c r="BRN204" s="17"/>
      <c r="BRO204" s="17"/>
      <c r="BRP204" s="17"/>
      <c r="BRQ204" s="17"/>
      <c r="BRR204" s="17"/>
      <c r="BRS204" s="17"/>
      <c r="BRT204" s="17"/>
      <c r="BRU204" s="17"/>
      <c r="BRV204" s="17"/>
      <c r="BRW204" s="17"/>
      <c r="BRX204" s="17"/>
      <c r="BRY204" s="17"/>
      <c r="BRZ204" s="17"/>
      <c r="BSA204" s="17"/>
      <c r="BSB204" s="17"/>
      <c r="BSC204" s="17"/>
      <c r="BSD204" s="17"/>
      <c r="BSE204" s="17"/>
      <c r="BSF204" s="17"/>
      <c r="BSG204" s="17"/>
      <c r="BSH204" s="17"/>
      <c r="BSI204" s="17"/>
      <c r="BSJ204" s="17"/>
      <c r="BSK204" s="17"/>
      <c r="BSL204" s="17"/>
      <c r="BSM204" s="17"/>
      <c r="BSN204" s="17"/>
      <c r="BSO204" s="17"/>
      <c r="BSP204" s="17"/>
      <c r="BSQ204" s="17"/>
      <c r="BSR204" s="17"/>
      <c r="BSS204" s="17"/>
      <c r="BST204" s="17"/>
      <c r="BSU204" s="17"/>
      <c r="BSV204" s="17"/>
      <c r="BSW204" s="17"/>
      <c r="BSX204" s="17"/>
      <c r="BSY204" s="17"/>
      <c r="BSZ204" s="17"/>
      <c r="BTA204" s="17"/>
      <c r="BTB204" s="17"/>
      <c r="BTC204" s="17"/>
      <c r="BTD204" s="17"/>
      <c r="BTE204" s="17"/>
      <c r="BTF204" s="17"/>
      <c r="BTG204" s="17"/>
      <c r="BTH204" s="17"/>
      <c r="BTI204" s="17"/>
      <c r="BTJ204" s="17"/>
      <c r="BTK204" s="17"/>
      <c r="BTL204" s="17"/>
      <c r="BTM204" s="17"/>
      <c r="BTN204" s="17"/>
      <c r="BTO204" s="17"/>
      <c r="BTP204" s="17"/>
      <c r="BTQ204" s="17"/>
      <c r="BTR204" s="17"/>
      <c r="BTS204" s="17"/>
      <c r="BTT204" s="17"/>
      <c r="BTU204" s="17"/>
      <c r="BTV204" s="17"/>
      <c r="BTW204" s="17"/>
      <c r="BTX204" s="17"/>
      <c r="BTY204" s="17"/>
      <c r="BTZ204" s="17"/>
      <c r="BUA204" s="17"/>
      <c r="BUB204" s="17"/>
      <c r="BUC204" s="17"/>
      <c r="BUD204" s="17"/>
      <c r="BUE204" s="17"/>
      <c r="BUF204" s="17"/>
      <c r="BUG204" s="17"/>
      <c r="BUH204" s="17"/>
      <c r="BUI204" s="17"/>
      <c r="BUJ204" s="17"/>
      <c r="BUK204" s="17"/>
      <c r="BUL204" s="17"/>
      <c r="BUM204" s="17"/>
      <c r="BUN204" s="17"/>
      <c r="BUO204" s="17"/>
      <c r="BUP204" s="17"/>
      <c r="BUQ204" s="17"/>
      <c r="BUR204" s="17"/>
      <c r="BUS204" s="17"/>
      <c r="BUT204" s="17"/>
      <c r="BUU204" s="17"/>
      <c r="BUV204" s="17"/>
      <c r="BUW204" s="17"/>
      <c r="BUX204" s="17"/>
      <c r="BUY204" s="17"/>
      <c r="BUZ204" s="17"/>
      <c r="BVA204" s="17"/>
      <c r="BVB204" s="17"/>
      <c r="BVC204" s="17"/>
      <c r="BVD204" s="17"/>
      <c r="BVE204" s="17"/>
      <c r="BVF204" s="17"/>
      <c r="BVG204" s="17"/>
      <c r="BVH204" s="17"/>
      <c r="BVI204" s="17"/>
      <c r="BVJ204" s="17"/>
      <c r="BVK204" s="17"/>
      <c r="BVL204" s="17"/>
      <c r="BVM204" s="17"/>
      <c r="BVN204" s="17"/>
      <c r="BVO204" s="17"/>
      <c r="BVP204" s="17"/>
      <c r="BVQ204" s="17"/>
      <c r="BVR204" s="17"/>
      <c r="BVS204" s="17"/>
      <c r="BVT204" s="17"/>
      <c r="BVU204" s="17"/>
      <c r="BVV204" s="17"/>
      <c r="BVW204" s="17"/>
      <c r="BVX204" s="17"/>
      <c r="BVY204" s="17"/>
      <c r="BVZ204" s="17"/>
      <c r="BWA204" s="17"/>
      <c r="BWB204" s="17"/>
      <c r="BWC204" s="17"/>
      <c r="BWD204" s="17"/>
      <c r="BWE204" s="17"/>
      <c r="BWF204" s="17"/>
      <c r="BWG204" s="17"/>
      <c r="BWH204" s="17"/>
      <c r="BWI204" s="17"/>
      <c r="BWJ204" s="17"/>
      <c r="BWK204" s="17"/>
      <c r="BWL204" s="17"/>
      <c r="BWM204" s="17"/>
      <c r="BWN204" s="17"/>
      <c r="BWO204" s="17"/>
      <c r="BWP204" s="17"/>
      <c r="BWQ204" s="17"/>
      <c r="BWR204" s="17"/>
      <c r="BWS204" s="17"/>
      <c r="BWT204" s="17"/>
      <c r="BWU204" s="17"/>
      <c r="BWV204" s="17"/>
      <c r="BWW204" s="17"/>
      <c r="BWX204" s="17"/>
      <c r="BWY204" s="17"/>
      <c r="BWZ204" s="17"/>
      <c r="BXA204" s="17"/>
      <c r="BXB204" s="17"/>
      <c r="BXC204" s="17"/>
      <c r="BXD204" s="17"/>
      <c r="BXE204" s="17"/>
      <c r="BXF204" s="17"/>
      <c r="BXG204" s="17"/>
      <c r="BXH204" s="17"/>
      <c r="BXI204" s="17"/>
      <c r="BXJ204" s="17"/>
      <c r="BXK204" s="17"/>
      <c r="BXL204" s="17"/>
      <c r="BXM204" s="17"/>
      <c r="BXN204" s="17"/>
      <c r="BXO204" s="17"/>
      <c r="BXP204" s="17"/>
      <c r="BXQ204" s="17"/>
      <c r="BXR204" s="17"/>
      <c r="BXS204" s="17"/>
      <c r="BXT204" s="17"/>
      <c r="BXU204" s="17"/>
      <c r="BXV204" s="17"/>
      <c r="BXW204" s="17"/>
      <c r="BXX204" s="17"/>
      <c r="BXY204" s="17"/>
      <c r="BXZ204" s="17"/>
      <c r="BYA204" s="17"/>
      <c r="BYB204" s="17"/>
      <c r="BYC204" s="17"/>
      <c r="BYD204" s="17"/>
      <c r="BYE204" s="17"/>
      <c r="BYF204" s="17"/>
      <c r="BYG204" s="17"/>
      <c r="BYH204" s="17"/>
      <c r="BYI204" s="17"/>
      <c r="BYJ204" s="17"/>
      <c r="BYK204" s="17"/>
      <c r="BYL204" s="17"/>
      <c r="BYM204" s="17"/>
      <c r="BYN204" s="17"/>
      <c r="BYO204" s="17"/>
      <c r="BYP204" s="17"/>
      <c r="BYQ204" s="17"/>
      <c r="BYR204" s="17"/>
      <c r="BYS204" s="17"/>
      <c r="BYT204" s="17"/>
      <c r="BYU204" s="17"/>
      <c r="BYV204" s="17"/>
      <c r="BYW204" s="17"/>
      <c r="BYX204" s="17"/>
      <c r="BYY204" s="17"/>
      <c r="BYZ204" s="17"/>
      <c r="BZA204" s="17"/>
      <c r="BZB204" s="17"/>
      <c r="BZC204" s="17"/>
      <c r="BZD204" s="17"/>
      <c r="BZE204" s="17"/>
      <c r="BZF204" s="17"/>
      <c r="BZG204" s="17"/>
      <c r="BZH204" s="17"/>
      <c r="BZI204" s="17"/>
      <c r="BZJ204" s="17"/>
      <c r="BZK204" s="17"/>
      <c r="BZL204" s="17"/>
      <c r="BZM204" s="17"/>
      <c r="BZN204" s="17"/>
      <c r="BZO204" s="17"/>
      <c r="BZP204" s="17"/>
      <c r="BZQ204" s="17"/>
      <c r="BZR204" s="17"/>
      <c r="BZS204" s="17"/>
      <c r="BZT204" s="17"/>
      <c r="BZU204" s="17"/>
      <c r="BZV204" s="17"/>
      <c r="BZW204" s="17"/>
      <c r="BZX204" s="17"/>
      <c r="BZY204" s="17"/>
      <c r="BZZ204" s="17"/>
      <c r="CAA204" s="17"/>
      <c r="CAB204" s="17"/>
      <c r="CAC204" s="17"/>
      <c r="CAD204" s="17"/>
      <c r="CAE204" s="17"/>
      <c r="CAF204" s="17"/>
      <c r="CAG204" s="17"/>
      <c r="CAH204" s="17"/>
      <c r="CAI204" s="17"/>
      <c r="CAJ204" s="17"/>
      <c r="CAK204" s="17"/>
      <c r="CAL204" s="17"/>
      <c r="CAM204" s="17"/>
      <c r="CAN204" s="17"/>
      <c r="CAO204" s="17"/>
      <c r="CAP204" s="17"/>
      <c r="CAQ204" s="17"/>
      <c r="CAR204" s="17"/>
      <c r="CAS204" s="17"/>
      <c r="CAT204" s="17"/>
      <c r="CAU204" s="17"/>
      <c r="CAV204" s="17"/>
      <c r="CAW204" s="17"/>
      <c r="CAX204" s="17"/>
      <c r="CAY204" s="17"/>
      <c r="CAZ204" s="17"/>
      <c r="CBA204" s="17"/>
      <c r="CBB204" s="17"/>
      <c r="CBC204" s="17"/>
      <c r="CBD204" s="17"/>
      <c r="CBE204" s="17"/>
      <c r="CBF204" s="17"/>
      <c r="CBG204" s="17"/>
      <c r="CBH204" s="17"/>
      <c r="CBI204" s="17"/>
      <c r="CBJ204" s="17"/>
      <c r="CBK204" s="17"/>
      <c r="CBL204" s="17"/>
      <c r="CBM204" s="17"/>
      <c r="CBN204" s="17"/>
      <c r="CBO204" s="17"/>
      <c r="CBP204" s="17"/>
      <c r="CBQ204" s="17"/>
      <c r="CBR204" s="17"/>
      <c r="CBS204" s="17"/>
      <c r="CBT204" s="17"/>
      <c r="CBU204" s="17"/>
      <c r="CBV204" s="17"/>
      <c r="CBW204" s="17"/>
      <c r="CBX204" s="17"/>
      <c r="CBY204" s="17"/>
      <c r="CBZ204" s="17"/>
      <c r="CCA204" s="17"/>
      <c r="CCB204" s="17"/>
      <c r="CCC204" s="17"/>
      <c r="CCD204" s="17"/>
      <c r="CCE204" s="17"/>
      <c r="CCF204" s="17"/>
      <c r="CCG204" s="17"/>
      <c r="CCH204" s="17"/>
      <c r="CCI204" s="17"/>
      <c r="CCJ204" s="17"/>
      <c r="CCK204" s="17"/>
      <c r="CCL204" s="17"/>
      <c r="CCM204" s="17"/>
      <c r="CCN204" s="17"/>
      <c r="CCO204" s="17"/>
      <c r="CCP204" s="17"/>
      <c r="CCQ204" s="17"/>
      <c r="CCR204" s="17"/>
      <c r="CCS204" s="17"/>
      <c r="CCT204" s="17"/>
      <c r="CCU204" s="17"/>
      <c r="CCV204" s="17"/>
      <c r="CCW204" s="17"/>
      <c r="CCX204" s="17"/>
      <c r="CCY204" s="17"/>
      <c r="CCZ204" s="17"/>
      <c r="CDA204" s="17"/>
      <c r="CDB204" s="17"/>
      <c r="CDC204" s="17"/>
      <c r="CDD204" s="17"/>
      <c r="CDE204" s="17"/>
      <c r="CDF204" s="17"/>
      <c r="CDG204" s="17"/>
      <c r="CDH204" s="17"/>
      <c r="CDI204" s="17"/>
      <c r="CDJ204" s="17"/>
      <c r="CDK204" s="17"/>
      <c r="CDL204" s="17"/>
      <c r="CDM204" s="17"/>
      <c r="CDN204" s="17"/>
      <c r="CDO204" s="17"/>
      <c r="CDP204" s="17"/>
      <c r="CDQ204" s="17"/>
      <c r="CDR204" s="17"/>
      <c r="CDS204" s="17"/>
      <c r="CDT204" s="17"/>
      <c r="CDU204" s="17"/>
      <c r="CDV204" s="17"/>
      <c r="CDW204" s="17"/>
      <c r="CDX204" s="17"/>
      <c r="CDY204" s="17"/>
      <c r="CDZ204" s="17"/>
      <c r="CEA204" s="17"/>
      <c r="CEB204" s="17"/>
      <c r="CEC204" s="17"/>
      <c r="CED204" s="17"/>
      <c r="CEE204" s="17"/>
      <c r="CEF204" s="17"/>
      <c r="CEG204" s="17"/>
      <c r="CEH204" s="17"/>
      <c r="CEI204" s="17"/>
      <c r="CEJ204" s="17"/>
      <c r="CEK204" s="17"/>
      <c r="CEL204" s="17"/>
      <c r="CEM204" s="17"/>
      <c r="CEN204" s="17"/>
      <c r="CEO204" s="17"/>
      <c r="CEP204" s="17"/>
      <c r="CEQ204" s="17"/>
      <c r="CER204" s="17"/>
      <c r="CES204" s="17"/>
      <c r="CET204" s="17"/>
      <c r="CEU204" s="17"/>
      <c r="CEV204" s="17"/>
      <c r="CEW204" s="17"/>
      <c r="CEX204" s="17"/>
      <c r="CEY204" s="17"/>
      <c r="CEZ204" s="17"/>
      <c r="CFA204" s="17"/>
      <c r="CFB204" s="17"/>
      <c r="CFC204" s="17"/>
      <c r="CFD204" s="17"/>
      <c r="CFE204" s="17"/>
      <c r="CFF204" s="17"/>
      <c r="CFG204" s="17"/>
      <c r="CFH204" s="17"/>
      <c r="CFI204" s="17"/>
      <c r="CFJ204" s="17"/>
      <c r="CFK204" s="17"/>
      <c r="CFL204" s="17"/>
      <c r="CFM204" s="17"/>
      <c r="CFN204" s="17"/>
      <c r="CFO204" s="17"/>
      <c r="CFP204" s="17"/>
      <c r="CFQ204" s="17"/>
      <c r="CFR204" s="17"/>
      <c r="CFS204" s="17"/>
      <c r="CFT204" s="17"/>
      <c r="CFU204" s="17"/>
      <c r="CFV204" s="17"/>
      <c r="CFW204" s="17"/>
      <c r="CFX204" s="17"/>
      <c r="CFY204" s="17"/>
      <c r="CFZ204" s="17"/>
      <c r="CGA204" s="17"/>
      <c r="CGB204" s="17"/>
      <c r="CGC204" s="17"/>
      <c r="CGD204" s="17"/>
      <c r="CGE204" s="17"/>
      <c r="CGF204" s="17"/>
      <c r="CGG204" s="17"/>
      <c r="CGH204" s="17"/>
      <c r="CGI204" s="17"/>
      <c r="CGJ204" s="17"/>
      <c r="CGK204" s="17"/>
      <c r="CGL204" s="17"/>
      <c r="CGM204" s="17"/>
      <c r="CGN204" s="17"/>
      <c r="CGO204" s="17"/>
      <c r="CGP204" s="17"/>
      <c r="CGQ204" s="17"/>
      <c r="CGR204" s="17"/>
      <c r="CGS204" s="17"/>
      <c r="CGT204" s="17"/>
      <c r="CGU204" s="17"/>
      <c r="CGV204" s="17"/>
      <c r="CGW204" s="17"/>
      <c r="CGX204" s="17"/>
      <c r="CGY204" s="17"/>
      <c r="CGZ204" s="17"/>
      <c r="CHA204" s="17"/>
      <c r="CHB204" s="17"/>
      <c r="CHC204" s="17"/>
      <c r="CHD204" s="17"/>
      <c r="CHE204" s="17"/>
      <c r="CHF204" s="17"/>
      <c r="CHG204" s="17"/>
      <c r="CHH204" s="17"/>
      <c r="CHI204" s="17"/>
      <c r="CHJ204" s="17"/>
      <c r="CHK204" s="17"/>
      <c r="CHL204" s="17"/>
      <c r="CHM204" s="17"/>
      <c r="CHN204" s="17"/>
      <c r="CHO204" s="17"/>
      <c r="CHP204" s="17"/>
      <c r="CHQ204" s="17"/>
      <c r="CHR204" s="17"/>
      <c r="CHS204" s="17"/>
      <c r="CHT204" s="17"/>
      <c r="CHU204" s="17"/>
      <c r="CHV204" s="17"/>
      <c r="CHW204" s="17"/>
      <c r="CHX204" s="17"/>
      <c r="CHY204" s="17"/>
      <c r="CHZ204" s="17"/>
      <c r="CIA204" s="17"/>
      <c r="CIB204" s="17"/>
      <c r="CIC204" s="17"/>
      <c r="CID204" s="17"/>
      <c r="CIE204" s="17"/>
      <c r="CIF204" s="17"/>
      <c r="CIG204" s="17"/>
      <c r="CIH204" s="17"/>
      <c r="CII204" s="17"/>
      <c r="CIJ204" s="17"/>
      <c r="CIK204" s="17"/>
      <c r="CIL204" s="17"/>
      <c r="CIM204" s="17"/>
      <c r="CIN204" s="17"/>
      <c r="CIO204" s="17"/>
      <c r="CIP204" s="17"/>
      <c r="CIQ204" s="17"/>
      <c r="CIR204" s="17"/>
      <c r="CIS204" s="17"/>
      <c r="CIT204" s="17"/>
      <c r="CIU204" s="17"/>
      <c r="CIV204" s="17"/>
      <c r="CIW204" s="17"/>
      <c r="CIX204" s="17"/>
      <c r="CIY204" s="17"/>
      <c r="CIZ204" s="17"/>
      <c r="CJA204" s="17"/>
      <c r="CJB204" s="17"/>
      <c r="CJC204" s="17"/>
      <c r="CJD204" s="17"/>
      <c r="CJE204" s="17"/>
      <c r="CJF204" s="17"/>
      <c r="CJG204" s="17"/>
      <c r="CJH204" s="17"/>
      <c r="CJI204" s="17"/>
      <c r="CJJ204" s="17"/>
      <c r="CJK204" s="17"/>
      <c r="CJL204" s="17"/>
      <c r="CJM204" s="17"/>
      <c r="CJN204" s="17"/>
      <c r="CJO204" s="17"/>
      <c r="CJP204" s="17"/>
      <c r="CJQ204" s="17"/>
      <c r="CJR204" s="17"/>
      <c r="CJS204" s="17"/>
      <c r="CJT204" s="17"/>
      <c r="CJU204" s="17"/>
      <c r="CJV204" s="17"/>
      <c r="CJW204" s="17"/>
      <c r="CJX204" s="17"/>
      <c r="CJY204" s="17"/>
      <c r="CJZ204" s="17"/>
      <c r="CKA204" s="17"/>
      <c r="CKB204" s="17"/>
      <c r="CKC204" s="17"/>
      <c r="CKD204" s="17"/>
      <c r="CKE204" s="17"/>
      <c r="CKF204" s="17"/>
      <c r="CKG204" s="17"/>
      <c r="CKH204" s="17"/>
      <c r="CKI204" s="17"/>
      <c r="CKJ204" s="17"/>
      <c r="CKK204" s="17"/>
      <c r="CKL204" s="17"/>
      <c r="CKM204" s="17"/>
      <c r="CKN204" s="17"/>
      <c r="CKO204" s="17"/>
      <c r="CKP204" s="17"/>
      <c r="CKQ204" s="17"/>
      <c r="CKR204" s="17"/>
      <c r="CKS204" s="17"/>
      <c r="CKT204" s="17"/>
      <c r="CKU204" s="17"/>
      <c r="CKV204" s="17"/>
      <c r="CKW204" s="17"/>
      <c r="CKX204" s="17"/>
      <c r="CKY204" s="17"/>
      <c r="CKZ204" s="17"/>
      <c r="CLA204" s="17"/>
      <c r="CLB204" s="17"/>
      <c r="CLC204" s="17"/>
      <c r="CLD204" s="17"/>
      <c r="CLE204" s="17"/>
      <c r="CLF204" s="17"/>
      <c r="CLG204" s="17"/>
      <c r="CLH204" s="17"/>
      <c r="CLI204" s="17"/>
      <c r="CLJ204" s="17"/>
      <c r="CLK204" s="17"/>
      <c r="CLL204" s="17"/>
      <c r="CLM204" s="17"/>
      <c r="CLN204" s="17"/>
      <c r="CLO204" s="17"/>
      <c r="CLP204" s="17"/>
      <c r="CLQ204" s="17"/>
      <c r="CLR204" s="17"/>
      <c r="CLS204" s="17"/>
      <c r="CLT204" s="17"/>
      <c r="CLU204" s="17"/>
      <c r="CLV204" s="17"/>
      <c r="CLW204" s="17"/>
      <c r="CLX204" s="17"/>
      <c r="CLY204" s="17"/>
      <c r="CLZ204" s="17"/>
      <c r="CMA204" s="17"/>
      <c r="CMB204" s="17"/>
      <c r="CMC204" s="17"/>
      <c r="CMD204" s="17"/>
      <c r="CME204" s="17"/>
      <c r="CMF204" s="17"/>
      <c r="CMG204" s="17"/>
      <c r="CMH204" s="17"/>
      <c r="CMI204" s="17"/>
      <c r="CMJ204" s="17"/>
      <c r="CMK204" s="17"/>
      <c r="CML204" s="17"/>
      <c r="CMM204" s="17"/>
      <c r="CMN204" s="17"/>
      <c r="CMO204" s="17"/>
      <c r="CMP204" s="17"/>
      <c r="CMQ204" s="17"/>
      <c r="CMR204" s="17"/>
      <c r="CMS204" s="17"/>
      <c r="CMT204" s="17"/>
      <c r="CMU204" s="17"/>
      <c r="CMV204" s="17"/>
      <c r="CMW204" s="17"/>
      <c r="CMX204" s="17"/>
      <c r="CMY204" s="17"/>
      <c r="CMZ204" s="17"/>
      <c r="CNA204" s="17"/>
      <c r="CNB204" s="17"/>
      <c r="CNC204" s="17"/>
      <c r="CND204" s="17"/>
      <c r="CNE204" s="17"/>
      <c r="CNF204" s="17"/>
      <c r="CNG204" s="17"/>
      <c r="CNH204" s="17"/>
      <c r="CNI204" s="17"/>
      <c r="CNJ204" s="17"/>
      <c r="CNK204" s="17"/>
      <c r="CNL204" s="17"/>
      <c r="CNM204" s="17"/>
      <c r="CNN204" s="17"/>
      <c r="CNO204" s="17"/>
      <c r="CNP204" s="17"/>
      <c r="CNQ204" s="17"/>
      <c r="CNR204" s="17"/>
      <c r="CNS204" s="17"/>
      <c r="CNT204" s="17"/>
      <c r="CNU204" s="17"/>
      <c r="CNV204" s="17"/>
      <c r="CNW204" s="17"/>
      <c r="CNX204" s="17"/>
      <c r="CNY204" s="17"/>
      <c r="CNZ204" s="17"/>
      <c r="COA204" s="17"/>
      <c r="COB204" s="17"/>
      <c r="COC204" s="17"/>
      <c r="COD204" s="17"/>
      <c r="COE204" s="17"/>
      <c r="COF204" s="17"/>
      <c r="COG204" s="17"/>
      <c r="COH204" s="17"/>
      <c r="COI204" s="17"/>
      <c r="COJ204" s="17"/>
      <c r="COK204" s="17"/>
      <c r="COL204" s="17"/>
      <c r="COM204" s="17"/>
      <c r="CON204" s="17"/>
      <c r="COO204" s="17"/>
      <c r="COP204" s="17"/>
      <c r="COQ204" s="17"/>
      <c r="COR204" s="17"/>
      <c r="COS204" s="17"/>
      <c r="COT204" s="17"/>
      <c r="COU204" s="17"/>
      <c r="COV204" s="17"/>
      <c r="COW204" s="17"/>
      <c r="COX204" s="17"/>
      <c r="COY204" s="17"/>
      <c r="COZ204" s="17"/>
      <c r="CPA204" s="17"/>
      <c r="CPB204" s="17"/>
      <c r="CPC204" s="17"/>
      <c r="CPD204" s="17"/>
      <c r="CPE204" s="17"/>
      <c r="CPF204" s="17"/>
      <c r="CPG204" s="17"/>
      <c r="CPH204" s="17"/>
      <c r="CPI204" s="17"/>
      <c r="CPJ204" s="17"/>
      <c r="CPK204" s="17"/>
      <c r="CPL204" s="17"/>
      <c r="CPM204" s="17"/>
      <c r="CPN204" s="17"/>
      <c r="CPO204" s="17"/>
      <c r="CPP204" s="17"/>
      <c r="CPQ204" s="17"/>
      <c r="CPR204" s="17"/>
      <c r="CPS204" s="17"/>
      <c r="CPT204" s="17"/>
      <c r="CPU204" s="17"/>
      <c r="CPV204" s="17"/>
      <c r="CPW204" s="17"/>
      <c r="CPX204" s="17"/>
      <c r="CPY204" s="17"/>
      <c r="CPZ204" s="17"/>
      <c r="CQA204" s="17"/>
      <c r="CQB204" s="17"/>
      <c r="CQC204" s="17"/>
      <c r="CQD204" s="17"/>
      <c r="CQE204" s="17"/>
      <c r="CQF204" s="17"/>
      <c r="CQG204" s="17"/>
      <c r="CQH204" s="17"/>
      <c r="CQI204" s="17"/>
      <c r="CQJ204" s="17"/>
      <c r="CQK204" s="17"/>
      <c r="CQL204" s="17"/>
      <c r="CQM204" s="17"/>
      <c r="CQN204" s="17"/>
      <c r="CQO204" s="17"/>
      <c r="CQP204" s="17"/>
      <c r="CQQ204" s="17"/>
      <c r="CQR204" s="17"/>
      <c r="CQS204" s="17"/>
      <c r="CQT204" s="17"/>
      <c r="CQU204" s="17"/>
      <c r="CQV204" s="17"/>
      <c r="CQW204" s="17"/>
      <c r="CQX204" s="17"/>
      <c r="CQY204" s="17"/>
      <c r="CQZ204" s="17"/>
      <c r="CRA204" s="17"/>
      <c r="CRB204" s="17"/>
      <c r="CRC204" s="17"/>
      <c r="CRD204" s="17"/>
      <c r="CRE204" s="17"/>
      <c r="CRF204" s="17"/>
      <c r="CRG204" s="17"/>
      <c r="CRH204" s="17"/>
      <c r="CRI204" s="17"/>
      <c r="CRJ204" s="17"/>
      <c r="CRK204" s="17"/>
      <c r="CRL204" s="17"/>
      <c r="CRM204" s="17"/>
      <c r="CRN204" s="17"/>
      <c r="CRO204" s="17"/>
      <c r="CRP204" s="17"/>
      <c r="CRQ204" s="17"/>
      <c r="CRR204" s="17"/>
      <c r="CRS204" s="17"/>
      <c r="CRT204" s="17"/>
      <c r="CRU204" s="17"/>
      <c r="CRV204" s="17"/>
      <c r="CRW204" s="17"/>
      <c r="CRX204" s="17"/>
      <c r="CRY204" s="17"/>
      <c r="CRZ204" s="17"/>
      <c r="CSA204" s="17"/>
      <c r="CSB204" s="17"/>
      <c r="CSC204" s="17"/>
      <c r="CSD204" s="17"/>
      <c r="CSE204" s="17"/>
      <c r="CSF204" s="17"/>
      <c r="CSG204" s="17"/>
      <c r="CSH204" s="17"/>
      <c r="CSI204" s="17"/>
      <c r="CSJ204" s="17"/>
      <c r="CSK204" s="17"/>
      <c r="CSL204" s="17"/>
      <c r="CSM204" s="17"/>
      <c r="CSN204" s="17"/>
      <c r="CSO204" s="17"/>
      <c r="CSP204" s="17"/>
      <c r="CSQ204" s="17"/>
      <c r="CSR204" s="17"/>
      <c r="CSS204" s="17"/>
      <c r="CST204" s="17"/>
      <c r="CSU204" s="17"/>
      <c r="CSV204" s="17"/>
      <c r="CSW204" s="17"/>
      <c r="CSX204" s="17"/>
      <c r="CSY204" s="17"/>
      <c r="CSZ204" s="17"/>
      <c r="CTA204" s="17"/>
      <c r="CTB204" s="17"/>
      <c r="CTC204" s="17"/>
      <c r="CTD204" s="17"/>
      <c r="CTE204" s="17"/>
      <c r="CTF204" s="17"/>
      <c r="CTG204" s="17"/>
      <c r="CTH204" s="17"/>
      <c r="CTI204" s="17"/>
      <c r="CTJ204" s="17"/>
      <c r="CTK204" s="17"/>
      <c r="CTL204" s="17"/>
      <c r="CTM204" s="17"/>
      <c r="CTN204" s="17"/>
      <c r="CTO204" s="17"/>
      <c r="CTP204" s="17"/>
      <c r="CTQ204" s="17"/>
      <c r="CTR204" s="17"/>
      <c r="CTS204" s="17"/>
      <c r="CTT204" s="17"/>
      <c r="CTU204" s="17"/>
      <c r="CTV204" s="17"/>
      <c r="CTW204" s="17"/>
      <c r="CTX204" s="17"/>
    </row>
    <row r="205" spans="1:2572" s="15" customFormat="1" ht="24" customHeight="1">
      <c r="A205" s="21">
        <v>45402</v>
      </c>
      <c r="B205" s="8" t="s">
        <v>33</v>
      </c>
      <c r="C205" s="8" t="s">
        <v>34</v>
      </c>
      <c r="D205" s="8">
        <v>200</v>
      </c>
      <c r="E205" s="9" t="s">
        <v>35</v>
      </c>
      <c r="F205" s="8" t="s">
        <v>10</v>
      </c>
    </row>
    <row r="206" spans="1:2572" s="15" customFormat="1" ht="24" customHeight="1">
      <c r="A206" s="21">
        <v>45402</v>
      </c>
      <c r="B206" s="8" t="s">
        <v>30</v>
      </c>
      <c r="C206" s="8" t="s">
        <v>210</v>
      </c>
      <c r="D206" s="8">
        <v>200</v>
      </c>
      <c r="E206" s="9" t="s">
        <v>211</v>
      </c>
      <c r="F206" s="8" t="s">
        <v>10</v>
      </c>
    </row>
    <row r="207" spans="1:2572" s="15" customFormat="1" ht="24" customHeight="1">
      <c r="A207" s="21">
        <v>45403</v>
      </c>
      <c r="B207" s="8" t="s">
        <v>14</v>
      </c>
      <c r="C207" s="8" t="s">
        <v>54</v>
      </c>
      <c r="D207" s="8">
        <v>448</v>
      </c>
      <c r="E207" s="9" t="s">
        <v>213</v>
      </c>
      <c r="F207" s="8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  <c r="IT207" s="17"/>
      <c r="IU207" s="17"/>
      <c r="IV207" s="17"/>
      <c r="IW207" s="17"/>
      <c r="IX207" s="17"/>
      <c r="IY207" s="17"/>
      <c r="IZ207" s="17"/>
      <c r="JA207" s="17"/>
      <c r="JB207" s="17"/>
      <c r="JC207" s="17"/>
      <c r="JD207" s="17"/>
      <c r="JE207" s="17"/>
      <c r="JF207" s="17"/>
      <c r="JG207" s="17"/>
      <c r="JH207" s="17"/>
      <c r="JI207" s="17"/>
      <c r="JJ207" s="17"/>
      <c r="JK207" s="17"/>
      <c r="JL207" s="17"/>
      <c r="JM207" s="17"/>
      <c r="JN207" s="17"/>
      <c r="JO207" s="17"/>
      <c r="JP207" s="17"/>
      <c r="JQ207" s="17"/>
      <c r="JR207" s="17"/>
      <c r="JS207" s="17"/>
      <c r="JT207" s="17"/>
      <c r="JU207" s="17"/>
      <c r="JV207" s="17"/>
      <c r="JW207" s="17"/>
      <c r="JX207" s="17"/>
      <c r="JY207" s="17"/>
      <c r="JZ207" s="17"/>
      <c r="KA207" s="17"/>
      <c r="KB207" s="17"/>
      <c r="KC207" s="17"/>
      <c r="KD207" s="17"/>
      <c r="KE207" s="17"/>
      <c r="KF207" s="17"/>
      <c r="KG207" s="17"/>
      <c r="KH207" s="17"/>
      <c r="KI207" s="17"/>
      <c r="KJ207" s="17"/>
      <c r="KK207" s="17"/>
      <c r="KL207" s="17"/>
      <c r="KM207" s="17"/>
      <c r="KN207" s="17"/>
      <c r="KO207" s="17"/>
      <c r="KP207" s="17"/>
      <c r="KQ207" s="17"/>
      <c r="KR207" s="17"/>
      <c r="KS207" s="17"/>
      <c r="KT207" s="17"/>
      <c r="KU207" s="17"/>
      <c r="KV207" s="17"/>
      <c r="KW207" s="17"/>
      <c r="KX207" s="17"/>
      <c r="KY207" s="17"/>
      <c r="KZ207" s="17"/>
      <c r="LA207" s="17"/>
      <c r="LB207" s="17"/>
      <c r="LC207" s="17"/>
      <c r="LD207" s="17"/>
      <c r="LE207" s="17"/>
      <c r="LF207" s="17"/>
      <c r="LG207" s="17"/>
      <c r="LH207" s="17"/>
      <c r="LI207" s="17"/>
      <c r="LJ207" s="17"/>
      <c r="LK207" s="17"/>
      <c r="LL207" s="17"/>
      <c r="LM207" s="17"/>
      <c r="LN207" s="17"/>
      <c r="LO207" s="17"/>
      <c r="LP207" s="17"/>
      <c r="LQ207" s="17"/>
      <c r="LR207" s="17"/>
      <c r="LS207" s="17"/>
      <c r="LT207" s="17"/>
      <c r="LU207" s="17"/>
      <c r="LV207" s="17"/>
      <c r="LW207" s="17"/>
      <c r="LX207" s="17"/>
      <c r="LY207" s="17"/>
      <c r="LZ207" s="17"/>
      <c r="MA207" s="17"/>
      <c r="MB207" s="17"/>
      <c r="MC207" s="17"/>
      <c r="MD207" s="17"/>
      <c r="ME207" s="17"/>
      <c r="MF207" s="17"/>
      <c r="MG207" s="17"/>
      <c r="MH207" s="17"/>
      <c r="MI207" s="17"/>
      <c r="MJ207" s="17"/>
      <c r="MK207" s="17"/>
      <c r="ML207" s="17"/>
      <c r="MM207" s="17"/>
      <c r="MN207" s="17"/>
      <c r="MO207" s="17"/>
      <c r="MP207" s="17"/>
      <c r="MQ207" s="17"/>
      <c r="MR207" s="17"/>
      <c r="MS207" s="17"/>
      <c r="MT207" s="17"/>
      <c r="MU207" s="17"/>
      <c r="MV207" s="17"/>
      <c r="MW207" s="17"/>
      <c r="MX207" s="17"/>
      <c r="MY207" s="17"/>
      <c r="MZ207" s="17"/>
      <c r="NA207" s="17"/>
      <c r="NB207" s="17"/>
      <c r="NC207" s="17"/>
      <c r="ND207" s="17"/>
      <c r="NE207" s="17"/>
      <c r="NF207" s="17"/>
      <c r="NG207" s="17"/>
      <c r="NH207" s="17"/>
      <c r="NI207" s="17"/>
      <c r="NJ207" s="17"/>
      <c r="NK207" s="17"/>
      <c r="NL207" s="17"/>
      <c r="NM207" s="17"/>
      <c r="NN207" s="17"/>
      <c r="NO207" s="17"/>
      <c r="NP207" s="17"/>
      <c r="NQ207" s="17"/>
      <c r="NR207" s="17"/>
      <c r="NS207" s="17"/>
      <c r="NT207" s="17"/>
      <c r="NU207" s="17"/>
      <c r="NV207" s="17"/>
      <c r="NW207" s="17"/>
      <c r="NX207" s="17"/>
      <c r="NY207" s="17"/>
      <c r="NZ207" s="17"/>
      <c r="OA207" s="17"/>
      <c r="OB207" s="17"/>
      <c r="OC207" s="17"/>
      <c r="OD207" s="17"/>
      <c r="OE207" s="17"/>
      <c r="OF207" s="17"/>
      <c r="OG207" s="17"/>
      <c r="OH207" s="17"/>
      <c r="OI207" s="17"/>
      <c r="OJ207" s="17"/>
      <c r="OK207" s="17"/>
      <c r="OL207" s="17"/>
      <c r="OM207" s="17"/>
      <c r="ON207" s="17"/>
      <c r="OO207" s="17"/>
      <c r="OP207" s="17"/>
      <c r="OQ207" s="17"/>
      <c r="OR207" s="17"/>
      <c r="OS207" s="17"/>
      <c r="OT207" s="17"/>
      <c r="OU207" s="17"/>
      <c r="OV207" s="17"/>
      <c r="OW207" s="17"/>
      <c r="OX207" s="17"/>
      <c r="OY207" s="17"/>
      <c r="OZ207" s="17"/>
      <c r="PA207" s="17"/>
      <c r="PB207" s="17"/>
      <c r="PC207" s="17"/>
      <c r="PD207" s="17"/>
      <c r="PE207" s="17"/>
      <c r="PF207" s="17"/>
      <c r="PG207" s="17"/>
      <c r="PH207" s="17"/>
      <c r="PI207" s="17"/>
      <c r="PJ207" s="17"/>
      <c r="PK207" s="17"/>
      <c r="PL207" s="17"/>
      <c r="PM207" s="17"/>
      <c r="PN207" s="17"/>
      <c r="PO207" s="17"/>
      <c r="PP207" s="17"/>
      <c r="PQ207" s="17"/>
      <c r="PR207" s="17"/>
      <c r="PS207" s="17"/>
      <c r="PT207" s="17"/>
      <c r="PU207" s="17"/>
      <c r="PV207" s="17"/>
      <c r="PW207" s="17"/>
      <c r="PX207" s="17"/>
      <c r="PY207" s="17"/>
      <c r="PZ207" s="17"/>
      <c r="QA207" s="17"/>
      <c r="QB207" s="17"/>
      <c r="QC207" s="17"/>
      <c r="QD207" s="17"/>
      <c r="QE207" s="17"/>
      <c r="QF207" s="17"/>
      <c r="QG207" s="17"/>
      <c r="QH207" s="17"/>
      <c r="QI207" s="17"/>
      <c r="QJ207" s="17"/>
      <c r="QK207" s="17"/>
      <c r="QL207" s="17"/>
      <c r="QM207" s="17"/>
      <c r="QN207" s="17"/>
      <c r="QO207" s="17"/>
      <c r="QP207" s="17"/>
      <c r="QQ207" s="17"/>
      <c r="QR207" s="17"/>
      <c r="QS207" s="17"/>
      <c r="QT207" s="17"/>
      <c r="QU207" s="17"/>
      <c r="QV207" s="17"/>
      <c r="QW207" s="17"/>
      <c r="QX207" s="17"/>
      <c r="QY207" s="17"/>
      <c r="QZ207" s="17"/>
      <c r="RA207" s="17"/>
      <c r="RB207" s="17"/>
      <c r="RC207" s="17"/>
      <c r="RD207" s="17"/>
      <c r="RE207" s="17"/>
      <c r="RF207" s="17"/>
      <c r="RG207" s="17"/>
      <c r="RH207" s="17"/>
      <c r="RI207" s="17"/>
      <c r="RJ207" s="17"/>
      <c r="RK207" s="17"/>
      <c r="RL207" s="17"/>
      <c r="RM207" s="17"/>
      <c r="RN207" s="17"/>
      <c r="RO207" s="17"/>
      <c r="RP207" s="17"/>
      <c r="RQ207" s="17"/>
      <c r="RR207" s="17"/>
      <c r="RS207" s="17"/>
      <c r="RT207" s="17"/>
      <c r="RU207" s="17"/>
      <c r="RV207" s="17"/>
      <c r="RW207" s="17"/>
      <c r="RX207" s="17"/>
      <c r="RY207" s="17"/>
      <c r="RZ207" s="17"/>
      <c r="SA207" s="17"/>
      <c r="SB207" s="17"/>
      <c r="SC207" s="17"/>
      <c r="SD207" s="17"/>
      <c r="SE207" s="17"/>
      <c r="SF207" s="17"/>
      <c r="SG207" s="17"/>
      <c r="SH207" s="17"/>
      <c r="SI207" s="17"/>
      <c r="SJ207" s="17"/>
      <c r="SK207" s="17"/>
      <c r="SL207" s="17"/>
      <c r="SM207" s="17"/>
      <c r="SN207" s="17"/>
      <c r="SO207" s="17"/>
      <c r="SP207" s="17"/>
      <c r="SQ207" s="17"/>
      <c r="SR207" s="17"/>
      <c r="SS207" s="17"/>
      <c r="ST207" s="17"/>
      <c r="SU207" s="17"/>
      <c r="SV207" s="17"/>
      <c r="SW207" s="17"/>
      <c r="SX207" s="17"/>
      <c r="SY207" s="17"/>
      <c r="SZ207" s="17"/>
      <c r="TA207" s="17"/>
      <c r="TB207" s="17"/>
      <c r="TC207" s="17"/>
      <c r="TD207" s="17"/>
      <c r="TE207" s="17"/>
      <c r="TF207" s="17"/>
      <c r="TG207" s="17"/>
      <c r="TH207" s="17"/>
      <c r="TI207" s="17"/>
      <c r="TJ207" s="17"/>
      <c r="TK207" s="17"/>
      <c r="TL207" s="17"/>
      <c r="TM207" s="17"/>
      <c r="TN207" s="17"/>
      <c r="TO207" s="17"/>
      <c r="TP207" s="17"/>
      <c r="TQ207" s="17"/>
      <c r="TR207" s="17"/>
      <c r="TS207" s="17"/>
      <c r="TT207" s="17"/>
      <c r="TU207" s="17"/>
      <c r="TV207" s="17"/>
      <c r="TW207" s="17"/>
      <c r="TX207" s="17"/>
      <c r="TY207" s="17"/>
      <c r="TZ207" s="17"/>
      <c r="UA207" s="17"/>
      <c r="UB207" s="17"/>
      <c r="UC207" s="17"/>
      <c r="UD207" s="17"/>
      <c r="UE207" s="17"/>
      <c r="UF207" s="17"/>
      <c r="UG207" s="17"/>
      <c r="UH207" s="17"/>
      <c r="UI207" s="17"/>
      <c r="UJ207" s="17"/>
      <c r="UK207" s="17"/>
      <c r="UL207" s="17"/>
      <c r="UM207" s="17"/>
      <c r="UN207" s="17"/>
      <c r="UO207" s="17"/>
      <c r="UP207" s="17"/>
      <c r="UQ207" s="17"/>
      <c r="UR207" s="17"/>
      <c r="US207" s="17"/>
      <c r="UT207" s="17"/>
      <c r="UU207" s="17"/>
      <c r="UV207" s="17"/>
      <c r="UW207" s="17"/>
      <c r="UX207" s="17"/>
      <c r="UY207" s="17"/>
      <c r="UZ207" s="17"/>
      <c r="VA207" s="17"/>
      <c r="VB207" s="17"/>
      <c r="VC207" s="17"/>
      <c r="VD207" s="17"/>
      <c r="VE207" s="17"/>
      <c r="VF207" s="17"/>
      <c r="VG207" s="17"/>
      <c r="VH207" s="17"/>
      <c r="VI207" s="17"/>
      <c r="VJ207" s="17"/>
      <c r="VK207" s="17"/>
      <c r="VL207" s="17"/>
      <c r="VM207" s="17"/>
      <c r="VN207" s="17"/>
      <c r="VO207" s="17"/>
      <c r="VP207" s="17"/>
      <c r="VQ207" s="17"/>
      <c r="VR207" s="17"/>
      <c r="VS207" s="17"/>
      <c r="VT207" s="17"/>
      <c r="VU207" s="17"/>
      <c r="VV207" s="17"/>
      <c r="VW207" s="17"/>
      <c r="VX207" s="17"/>
      <c r="VY207" s="17"/>
      <c r="VZ207" s="17"/>
      <c r="WA207" s="17"/>
      <c r="WB207" s="17"/>
      <c r="WC207" s="17"/>
      <c r="WD207" s="17"/>
      <c r="WE207" s="17"/>
      <c r="WF207" s="17"/>
      <c r="WG207" s="17"/>
      <c r="WH207" s="17"/>
      <c r="WI207" s="17"/>
      <c r="WJ207" s="17"/>
      <c r="WK207" s="17"/>
      <c r="WL207" s="17"/>
      <c r="WM207" s="17"/>
      <c r="WN207" s="17"/>
      <c r="WO207" s="17"/>
      <c r="WP207" s="17"/>
      <c r="WQ207" s="17"/>
      <c r="WR207" s="17"/>
      <c r="WS207" s="17"/>
      <c r="WT207" s="17"/>
      <c r="WU207" s="17"/>
      <c r="WV207" s="17"/>
      <c r="WW207" s="17"/>
      <c r="WX207" s="17"/>
      <c r="WY207" s="17"/>
      <c r="WZ207" s="17"/>
      <c r="XA207" s="17"/>
      <c r="XB207" s="17"/>
      <c r="XC207" s="17"/>
      <c r="XD207" s="17"/>
      <c r="XE207" s="17"/>
      <c r="XF207" s="17"/>
      <c r="XG207" s="17"/>
      <c r="XH207" s="17"/>
      <c r="XI207" s="17"/>
      <c r="XJ207" s="17"/>
      <c r="XK207" s="17"/>
      <c r="XL207" s="17"/>
      <c r="XM207" s="17"/>
      <c r="XN207" s="17"/>
      <c r="XO207" s="17"/>
      <c r="XP207" s="17"/>
      <c r="XQ207" s="17"/>
      <c r="XR207" s="17"/>
      <c r="XS207" s="17"/>
      <c r="XT207" s="17"/>
      <c r="XU207" s="17"/>
      <c r="XV207" s="17"/>
      <c r="XW207" s="17"/>
      <c r="XX207" s="17"/>
      <c r="XY207" s="17"/>
      <c r="XZ207" s="17"/>
      <c r="YA207" s="17"/>
      <c r="YB207" s="17"/>
      <c r="YC207" s="17"/>
      <c r="YD207" s="17"/>
      <c r="YE207" s="17"/>
      <c r="YF207" s="17"/>
      <c r="YG207" s="17"/>
      <c r="YH207" s="17"/>
      <c r="YI207" s="17"/>
      <c r="YJ207" s="17"/>
      <c r="YK207" s="17"/>
      <c r="YL207" s="17"/>
      <c r="YM207" s="17"/>
      <c r="YN207" s="17"/>
      <c r="YO207" s="17"/>
      <c r="YP207" s="17"/>
      <c r="YQ207" s="17"/>
      <c r="YR207" s="17"/>
      <c r="YS207" s="17"/>
      <c r="YT207" s="17"/>
      <c r="YU207" s="17"/>
      <c r="YV207" s="17"/>
      <c r="YW207" s="17"/>
      <c r="YX207" s="17"/>
      <c r="YY207" s="17"/>
      <c r="YZ207" s="17"/>
      <c r="ZA207" s="17"/>
      <c r="ZB207" s="17"/>
      <c r="ZC207" s="17"/>
      <c r="ZD207" s="17"/>
      <c r="ZE207" s="17"/>
      <c r="ZF207" s="17"/>
      <c r="ZG207" s="17"/>
      <c r="ZH207" s="17"/>
      <c r="ZI207" s="17"/>
      <c r="ZJ207" s="17"/>
      <c r="ZK207" s="17"/>
      <c r="ZL207" s="17"/>
      <c r="ZM207" s="17"/>
      <c r="ZN207" s="17"/>
      <c r="ZO207" s="17"/>
      <c r="ZP207" s="17"/>
      <c r="ZQ207" s="17"/>
      <c r="ZR207" s="17"/>
      <c r="ZS207" s="17"/>
      <c r="ZT207" s="17"/>
      <c r="ZU207" s="17"/>
      <c r="ZV207" s="17"/>
      <c r="ZW207" s="17"/>
      <c r="ZX207" s="17"/>
      <c r="ZY207" s="17"/>
      <c r="ZZ207" s="17"/>
      <c r="AAA207" s="17"/>
      <c r="AAB207" s="17"/>
      <c r="AAC207" s="17"/>
      <c r="AAD207" s="17"/>
      <c r="AAE207" s="17"/>
      <c r="AAF207" s="17"/>
      <c r="AAG207" s="17"/>
      <c r="AAH207" s="17"/>
      <c r="AAI207" s="17"/>
      <c r="AAJ207" s="17"/>
      <c r="AAK207" s="17"/>
      <c r="AAL207" s="17"/>
      <c r="AAM207" s="17"/>
      <c r="AAN207" s="17"/>
      <c r="AAO207" s="17"/>
      <c r="AAP207" s="17"/>
      <c r="AAQ207" s="17"/>
      <c r="AAR207" s="17"/>
      <c r="AAS207" s="17"/>
      <c r="AAT207" s="17"/>
      <c r="AAU207" s="17"/>
      <c r="AAV207" s="17"/>
      <c r="AAW207" s="17"/>
      <c r="AAX207" s="17"/>
      <c r="AAY207" s="17"/>
      <c r="AAZ207" s="17"/>
      <c r="ABA207" s="17"/>
      <c r="ABB207" s="17"/>
      <c r="ABC207" s="17"/>
      <c r="ABD207" s="17"/>
      <c r="ABE207" s="17"/>
      <c r="ABF207" s="17"/>
      <c r="ABG207" s="17"/>
      <c r="ABH207" s="17"/>
      <c r="ABI207" s="17"/>
      <c r="ABJ207" s="17"/>
      <c r="ABK207" s="17"/>
      <c r="ABL207" s="17"/>
      <c r="ABM207" s="17"/>
      <c r="ABN207" s="17"/>
      <c r="ABO207" s="17"/>
      <c r="ABP207" s="17"/>
      <c r="ABQ207" s="17"/>
      <c r="ABR207" s="17"/>
      <c r="ABS207" s="17"/>
      <c r="ABT207" s="17"/>
      <c r="ABU207" s="17"/>
      <c r="ABV207" s="17"/>
      <c r="ABW207" s="17"/>
      <c r="ABX207" s="17"/>
      <c r="ABY207" s="17"/>
      <c r="ABZ207" s="17"/>
      <c r="ACA207" s="17"/>
      <c r="ACB207" s="17"/>
      <c r="ACC207" s="17"/>
      <c r="ACD207" s="17"/>
      <c r="ACE207" s="17"/>
      <c r="ACF207" s="17"/>
      <c r="ACG207" s="17"/>
      <c r="ACH207" s="17"/>
      <c r="ACI207" s="17"/>
      <c r="ACJ207" s="17"/>
      <c r="ACK207" s="17"/>
      <c r="ACL207" s="17"/>
      <c r="ACM207" s="17"/>
      <c r="ACN207" s="17"/>
      <c r="ACO207" s="17"/>
      <c r="ACP207" s="17"/>
      <c r="ACQ207" s="17"/>
      <c r="ACR207" s="17"/>
      <c r="ACS207" s="17"/>
      <c r="ACT207" s="17"/>
      <c r="ACU207" s="17"/>
      <c r="ACV207" s="17"/>
      <c r="ACW207" s="17"/>
      <c r="ACX207" s="17"/>
      <c r="ACY207" s="17"/>
      <c r="ACZ207" s="17"/>
      <c r="ADA207" s="17"/>
      <c r="ADB207" s="17"/>
      <c r="ADC207" s="17"/>
      <c r="ADD207" s="17"/>
      <c r="ADE207" s="17"/>
      <c r="ADF207" s="17"/>
      <c r="ADG207" s="17"/>
      <c r="ADH207" s="17"/>
      <c r="ADI207" s="17"/>
      <c r="ADJ207" s="17"/>
      <c r="ADK207" s="17"/>
      <c r="ADL207" s="17"/>
      <c r="ADM207" s="17"/>
      <c r="ADN207" s="17"/>
      <c r="ADO207" s="17"/>
      <c r="ADP207" s="17"/>
      <c r="ADQ207" s="17"/>
      <c r="ADR207" s="17"/>
      <c r="ADS207" s="17"/>
      <c r="ADT207" s="17"/>
      <c r="ADU207" s="17"/>
      <c r="ADV207" s="17"/>
      <c r="ADW207" s="17"/>
      <c r="ADX207" s="17"/>
      <c r="ADY207" s="17"/>
      <c r="ADZ207" s="17"/>
      <c r="AEA207" s="17"/>
      <c r="AEB207" s="17"/>
      <c r="AEC207" s="17"/>
      <c r="AED207" s="17"/>
      <c r="AEE207" s="17"/>
      <c r="AEF207" s="17"/>
      <c r="AEG207" s="17"/>
      <c r="AEH207" s="17"/>
      <c r="AEI207" s="17"/>
      <c r="AEJ207" s="17"/>
      <c r="AEK207" s="17"/>
      <c r="AEL207" s="17"/>
      <c r="AEM207" s="17"/>
      <c r="AEN207" s="17"/>
      <c r="AEO207" s="17"/>
      <c r="AEP207" s="17"/>
      <c r="AEQ207" s="17"/>
      <c r="AER207" s="17"/>
      <c r="AES207" s="17"/>
      <c r="AET207" s="17"/>
      <c r="AEU207" s="17"/>
      <c r="AEV207" s="17"/>
      <c r="AEW207" s="17"/>
      <c r="AEX207" s="17"/>
      <c r="AEY207" s="17"/>
      <c r="AEZ207" s="17"/>
      <c r="AFA207" s="17"/>
      <c r="AFB207" s="17"/>
      <c r="AFC207" s="17"/>
      <c r="AFD207" s="17"/>
      <c r="AFE207" s="17"/>
      <c r="AFF207" s="17"/>
      <c r="AFG207" s="17"/>
      <c r="AFH207" s="17"/>
      <c r="AFI207" s="17"/>
      <c r="AFJ207" s="17"/>
      <c r="AFK207" s="17"/>
      <c r="AFL207" s="17"/>
      <c r="AFM207" s="17"/>
      <c r="AFN207" s="17"/>
      <c r="AFO207" s="17"/>
      <c r="AFP207" s="17"/>
      <c r="AFQ207" s="17"/>
      <c r="AFR207" s="17"/>
      <c r="AFS207" s="17"/>
      <c r="AFT207" s="17"/>
      <c r="AFU207" s="17"/>
      <c r="AFV207" s="17"/>
      <c r="AFW207" s="17"/>
      <c r="AFX207" s="17"/>
      <c r="AFY207" s="17"/>
      <c r="AFZ207" s="17"/>
      <c r="AGA207" s="17"/>
      <c r="AGB207" s="17"/>
      <c r="AGC207" s="17"/>
      <c r="AGD207" s="17"/>
      <c r="AGE207" s="17"/>
      <c r="AGF207" s="17"/>
      <c r="AGG207" s="17"/>
      <c r="AGH207" s="17"/>
      <c r="AGI207" s="17"/>
      <c r="AGJ207" s="17"/>
      <c r="AGK207" s="17"/>
      <c r="AGL207" s="17"/>
      <c r="AGM207" s="17"/>
      <c r="AGN207" s="17"/>
      <c r="AGO207" s="17"/>
      <c r="AGP207" s="17"/>
      <c r="AGQ207" s="17"/>
      <c r="AGR207" s="17"/>
      <c r="AGS207" s="17"/>
      <c r="AGT207" s="17"/>
      <c r="AGU207" s="17"/>
      <c r="AGV207" s="17"/>
      <c r="AGW207" s="17"/>
      <c r="AGX207" s="17"/>
      <c r="AGY207" s="17"/>
      <c r="AGZ207" s="17"/>
      <c r="AHA207" s="17"/>
      <c r="AHB207" s="17"/>
      <c r="AHC207" s="17"/>
      <c r="AHD207" s="17"/>
      <c r="AHE207" s="17"/>
      <c r="AHF207" s="17"/>
      <c r="AHG207" s="17"/>
      <c r="AHH207" s="17"/>
      <c r="AHI207" s="17"/>
      <c r="AHJ207" s="17"/>
      <c r="AHK207" s="17"/>
      <c r="AHL207" s="17"/>
      <c r="AHM207" s="17"/>
      <c r="AHN207" s="17"/>
      <c r="AHO207" s="17"/>
      <c r="AHP207" s="17"/>
      <c r="AHQ207" s="17"/>
      <c r="AHR207" s="17"/>
      <c r="AHS207" s="17"/>
      <c r="AHT207" s="17"/>
      <c r="AHU207" s="17"/>
      <c r="AHV207" s="17"/>
      <c r="AHW207" s="17"/>
      <c r="AHX207" s="17"/>
      <c r="AHY207" s="17"/>
      <c r="AHZ207" s="17"/>
      <c r="AIA207" s="17"/>
      <c r="AIB207" s="17"/>
      <c r="AIC207" s="17"/>
      <c r="AID207" s="17"/>
      <c r="AIE207" s="17"/>
      <c r="AIF207" s="17"/>
      <c r="AIG207" s="17"/>
      <c r="AIH207" s="17"/>
      <c r="AII207" s="17"/>
      <c r="AIJ207" s="17"/>
      <c r="AIK207" s="17"/>
      <c r="AIL207" s="17"/>
      <c r="AIM207" s="17"/>
      <c r="AIN207" s="17"/>
      <c r="AIO207" s="17"/>
      <c r="AIP207" s="17"/>
      <c r="AIQ207" s="17"/>
      <c r="AIR207" s="17"/>
      <c r="AIS207" s="17"/>
      <c r="AIT207" s="17"/>
      <c r="AIU207" s="17"/>
      <c r="AIV207" s="17"/>
      <c r="AIW207" s="17"/>
      <c r="AIX207" s="17"/>
      <c r="AIY207" s="17"/>
      <c r="AIZ207" s="17"/>
      <c r="AJA207" s="17"/>
      <c r="AJB207" s="17"/>
      <c r="AJC207" s="17"/>
      <c r="AJD207" s="17"/>
      <c r="AJE207" s="17"/>
      <c r="AJF207" s="17"/>
      <c r="AJG207" s="17"/>
      <c r="AJH207" s="17"/>
      <c r="AJI207" s="17"/>
      <c r="AJJ207" s="17"/>
      <c r="AJK207" s="17"/>
      <c r="AJL207" s="17"/>
      <c r="AJM207" s="17"/>
      <c r="AJN207" s="17"/>
      <c r="AJO207" s="17"/>
      <c r="AJP207" s="17"/>
      <c r="AJQ207" s="17"/>
      <c r="AJR207" s="17"/>
      <c r="AJS207" s="17"/>
      <c r="AJT207" s="17"/>
      <c r="AJU207" s="17"/>
      <c r="AJV207" s="17"/>
      <c r="AJW207" s="17"/>
      <c r="AJX207" s="17"/>
      <c r="AJY207" s="17"/>
      <c r="AJZ207" s="17"/>
      <c r="AKA207" s="17"/>
      <c r="AKB207" s="17"/>
      <c r="AKC207" s="17"/>
      <c r="AKD207" s="17"/>
      <c r="AKE207" s="17"/>
      <c r="AKF207" s="17"/>
      <c r="AKG207" s="17"/>
      <c r="AKH207" s="17"/>
      <c r="AKI207" s="17"/>
      <c r="AKJ207" s="17"/>
      <c r="AKK207" s="17"/>
      <c r="AKL207" s="17"/>
      <c r="AKM207" s="17"/>
      <c r="AKN207" s="17"/>
      <c r="AKO207" s="17"/>
      <c r="AKP207" s="17"/>
      <c r="AKQ207" s="17"/>
      <c r="AKR207" s="17"/>
      <c r="AKS207" s="17"/>
      <c r="AKT207" s="17"/>
      <c r="AKU207" s="17"/>
      <c r="AKV207" s="17"/>
      <c r="AKW207" s="17"/>
      <c r="AKX207" s="17"/>
      <c r="AKY207" s="17"/>
      <c r="AKZ207" s="17"/>
      <c r="ALA207" s="17"/>
      <c r="ALB207" s="17"/>
      <c r="ALC207" s="17"/>
      <c r="ALD207" s="17"/>
      <c r="ALE207" s="17"/>
      <c r="ALF207" s="17"/>
      <c r="ALG207" s="17"/>
      <c r="ALH207" s="17"/>
      <c r="ALI207" s="17"/>
      <c r="ALJ207" s="17"/>
      <c r="ALK207" s="17"/>
      <c r="ALL207" s="17"/>
      <c r="ALM207" s="17"/>
      <c r="ALN207" s="17"/>
      <c r="ALO207" s="17"/>
      <c r="ALP207" s="17"/>
      <c r="ALQ207" s="17"/>
      <c r="ALR207" s="17"/>
      <c r="ALS207" s="17"/>
      <c r="ALT207" s="17"/>
      <c r="ALU207" s="17"/>
      <c r="ALV207" s="17"/>
      <c r="ALW207" s="17"/>
      <c r="ALX207" s="17"/>
      <c r="ALY207" s="17"/>
      <c r="ALZ207" s="17"/>
      <c r="AMA207" s="17"/>
      <c r="AMB207" s="17"/>
      <c r="AMC207" s="17"/>
      <c r="AMD207" s="17"/>
      <c r="AME207" s="17"/>
      <c r="AMF207" s="17"/>
      <c r="AMG207" s="17"/>
      <c r="AMH207" s="17"/>
      <c r="AMI207" s="17"/>
      <c r="AMJ207" s="17"/>
      <c r="AMK207" s="17"/>
      <c r="AML207" s="17"/>
      <c r="AMM207" s="17"/>
      <c r="AMN207" s="17"/>
      <c r="AMO207" s="17"/>
      <c r="AMP207" s="17"/>
      <c r="AMQ207" s="17"/>
      <c r="AMR207" s="17"/>
      <c r="AMS207" s="17"/>
      <c r="AMT207" s="17"/>
      <c r="AMU207" s="17"/>
      <c r="AMV207" s="17"/>
      <c r="AMW207" s="17"/>
      <c r="AMX207" s="17"/>
      <c r="AMY207" s="17"/>
      <c r="AMZ207" s="17"/>
      <c r="ANA207" s="17"/>
      <c r="ANB207" s="17"/>
      <c r="ANC207" s="17"/>
      <c r="AND207" s="17"/>
      <c r="ANE207" s="17"/>
      <c r="ANF207" s="17"/>
      <c r="ANG207" s="17"/>
      <c r="ANH207" s="17"/>
      <c r="ANI207" s="17"/>
      <c r="ANJ207" s="17"/>
      <c r="ANK207" s="17"/>
      <c r="ANL207" s="17"/>
      <c r="ANM207" s="17"/>
      <c r="ANN207" s="17"/>
      <c r="ANO207" s="17"/>
      <c r="ANP207" s="17"/>
      <c r="ANQ207" s="17"/>
      <c r="ANR207" s="17"/>
      <c r="ANS207" s="17"/>
      <c r="ANT207" s="17"/>
      <c r="ANU207" s="17"/>
      <c r="ANV207" s="17"/>
      <c r="ANW207" s="17"/>
      <c r="ANX207" s="17"/>
      <c r="ANY207" s="17"/>
      <c r="ANZ207" s="17"/>
      <c r="AOA207" s="17"/>
      <c r="AOB207" s="17"/>
      <c r="AOC207" s="17"/>
      <c r="AOD207" s="17"/>
      <c r="AOE207" s="17"/>
      <c r="AOF207" s="17"/>
      <c r="AOG207" s="17"/>
      <c r="AOH207" s="17"/>
      <c r="AOI207" s="17"/>
      <c r="AOJ207" s="17"/>
      <c r="AOK207" s="17"/>
      <c r="AOL207" s="17"/>
      <c r="AOM207" s="17"/>
      <c r="AON207" s="17"/>
      <c r="AOO207" s="17"/>
      <c r="AOP207" s="17"/>
      <c r="AOQ207" s="17"/>
      <c r="AOR207" s="17"/>
      <c r="AOS207" s="17"/>
      <c r="AOT207" s="17"/>
      <c r="AOU207" s="17"/>
      <c r="AOV207" s="17"/>
      <c r="AOW207" s="17"/>
      <c r="AOX207" s="17"/>
      <c r="AOY207" s="17"/>
      <c r="AOZ207" s="17"/>
      <c r="APA207" s="17"/>
      <c r="APB207" s="17"/>
      <c r="APC207" s="17"/>
      <c r="APD207" s="17"/>
      <c r="APE207" s="17"/>
      <c r="APF207" s="17"/>
      <c r="APG207" s="17"/>
      <c r="APH207" s="17"/>
      <c r="API207" s="17"/>
      <c r="APJ207" s="17"/>
      <c r="APK207" s="17"/>
      <c r="APL207" s="17"/>
      <c r="APM207" s="17"/>
      <c r="APN207" s="17"/>
      <c r="APO207" s="17"/>
      <c r="APP207" s="17"/>
      <c r="APQ207" s="17"/>
      <c r="APR207" s="17"/>
      <c r="APS207" s="17"/>
      <c r="APT207" s="17"/>
      <c r="APU207" s="17"/>
      <c r="APV207" s="17"/>
      <c r="APW207" s="17"/>
      <c r="APX207" s="17"/>
      <c r="APY207" s="17"/>
      <c r="APZ207" s="17"/>
      <c r="AQA207" s="17"/>
      <c r="AQB207" s="17"/>
      <c r="AQC207" s="17"/>
      <c r="AQD207" s="17"/>
      <c r="AQE207" s="17"/>
      <c r="AQF207" s="17"/>
      <c r="AQG207" s="17"/>
      <c r="AQH207" s="17"/>
      <c r="AQI207" s="17"/>
      <c r="AQJ207" s="17"/>
      <c r="AQK207" s="17"/>
      <c r="AQL207" s="17"/>
      <c r="AQM207" s="17"/>
      <c r="AQN207" s="17"/>
      <c r="AQO207" s="17"/>
      <c r="AQP207" s="17"/>
      <c r="AQQ207" s="17"/>
      <c r="AQR207" s="17"/>
      <c r="AQS207" s="17"/>
      <c r="AQT207" s="17"/>
      <c r="AQU207" s="17"/>
      <c r="AQV207" s="17"/>
      <c r="AQW207" s="17"/>
      <c r="AQX207" s="17"/>
      <c r="AQY207" s="17"/>
      <c r="AQZ207" s="17"/>
      <c r="ARA207" s="17"/>
      <c r="ARB207" s="17"/>
      <c r="ARC207" s="17"/>
      <c r="ARD207" s="17"/>
      <c r="ARE207" s="17"/>
      <c r="ARF207" s="17"/>
      <c r="ARG207" s="17"/>
      <c r="ARH207" s="17"/>
      <c r="ARI207" s="17"/>
      <c r="ARJ207" s="17"/>
      <c r="ARK207" s="17"/>
      <c r="ARL207" s="17"/>
      <c r="ARM207" s="17"/>
      <c r="ARN207" s="17"/>
      <c r="ARO207" s="17"/>
      <c r="ARP207" s="17"/>
      <c r="ARQ207" s="17"/>
      <c r="ARR207" s="17"/>
      <c r="ARS207" s="17"/>
      <c r="ART207" s="17"/>
      <c r="ARU207" s="17"/>
      <c r="ARV207" s="17"/>
      <c r="ARW207" s="17"/>
      <c r="ARX207" s="17"/>
      <c r="ARY207" s="17"/>
      <c r="ARZ207" s="17"/>
      <c r="ASA207" s="17"/>
      <c r="ASB207" s="17"/>
      <c r="ASC207" s="17"/>
      <c r="ASD207" s="17"/>
      <c r="ASE207" s="17"/>
      <c r="ASF207" s="17"/>
      <c r="ASG207" s="17"/>
      <c r="ASH207" s="17"/>
      <c r="ASI207" s="17"/>
      <c r="ASJ207" s="17"/>
      <c r="ASK207" s="17"/>
      <c r="ASL207" s="17"/>
      <c r="ASM207" s="17"/>
      <c r="ASN207" s="17"/>
      <c r="ASO207" s="17"/>
      <c r="ASP207" s="17"/>
      <c r="ASQ207" s="17"/>
      <c r="ASR207" s="17"/>
      <c r="ASS207" s="17"/>
      <c r="AST207" s="17"/>
      <c r="ASU207" s="17"/>
      <c r="ASV207" s="17"/>
      <c r="ASW207" s="17"/>
      <c r="ASX207" s="17"/>
      <c r="ASY207" s="17"/>
      <c r="ASZ207" s="17"/>
      <c r="ATA207" s="17"/>
      <c r="ATB207" s="17"/>
      <c r="ATC207" s="17"/>
      <c r="ATD207" s="17"/>
      <c r="ATE207" s="17"/>
      <c r="ATF207" s="17"/>
      <c r="ATG207" s="17"/>
      <c r="ATH207" s="17"/>
      <c r="ATI207" s="17"/>
      <c r="ATJ207" s="17"/>
      <c r="ATK207" s="17"/>
      <c r="ATL207" s="17"/>
      <c r="ATM207" s="17"/>
      <c r="ATN207" s="17"/>
      <c r="ATO207" s="17"/>
      <c r="ATP207" s="17"/>
      <c r="ATQ207" s="17"/>
      <c r="ATR207" s="17"/>
      <c r="ATS207" s="17"/>
      <c r="ATT207" s="17"/>
      <c r="ATU207" s="17"/>
      <c r="ATV207" s="17"/>
      <c r="ATW207" s="17"/>
      <c r="ATX207" s="17"/>
      <c r="ATY207" s="17"/>
      <c r="ATZ207" s="17"/>
      <c r="AUA207" s="17"/>
      <c r="AUB207" s="17"/>
      <c r="AUC207" s="17"/>
      <c r="AUD207" s="17"/>
      <c r="AUE207" s="17"/>
      <c r="AUF207" s="17"/>
      <c r="AUG207" s="17"/>
      <c r="AUH207" s="17"/>
      <c r="AUI207" s="17"/>
      <c r="AUJ207" s="17"/>
      <c r="AUK207" s="17"/>
      <c r="AUL207" s="17"/>
      <c r="AUM207" s="17"/>
      <c r="AUN207" s="17"/>
      <c r="AUO207" s="17"/>
      <c r="AUP207" s="17"/>
      <c r="AUQ207" s="17"/>
      <c r="AUR207" s="17"/>
      <c r="AUS207" s="17"/>
      <c r="AUT207" s="17"/>
      <c r="AUU207" s="17"/>
      <c r="AUV207" s="17"/>
      <c r="AUW207" s="17"/>
      <c r="AUX207" s="17"/>
      <c r="AUY207" s="17"/>
      <c r="AUZ207" s="17"/>
      <c r="AVA207" s="17"/>
      <c r="AVB207" s="17"/>
      <c r="AVC207" s="17"/>
      <c r="AVD207" s="17"/>
      <c r="AVE207" s="17"/>
      <c r="AVF207" s="17"/>
      <c r="AVG207" s="17"/>
      <c r="AVH207" s="17"/>
      <c r="AVI207" s="17"/>
      <c r="AVJ207" s="17"/>
      <c r="AVK207" s="17"/>
      <c r="AVL207" s="17"/>
      <c r="AVM207" s="17"/>
      <c r="AVN207" s="17"/>
      <c r="AVO207" s="17"/>
      <c r="AVP207" s="17"/>
      <c r="AVQ207" s="17"/>
      <c r="AVR207" s="17"/>
      <c r="AVS207" s="17"/>
      <c r="AVT207" s="17"/>
      <c r="AVU207" s="17"/>
      <c r="AVV207" s="17"/>
      <c r="AVW207" s="17"/>
      <c r="AVX207" s="17"/>
      <c r="AVY207" s="17"/>
      <c r="AVZ207" s="17"/>
      <c r="AWA207" s="17"/>
      <c r="AWB207" s="17"/>
      <c r="AWC207" s="17"/>
      <c r="AWD207" s="17"/>
      <c r="AWE207" s="17"/>
      <c r="AWF207" s="17"/>
      <c r="AWG207" s="17"/>
      <c r="AWH207" s="17"/>
      <c r="AWI207" s="17"/>
      <c r="AWJ207" s="17"/>
      <c r="AWK207" s="17"/>
      <c r="AWL207" s="17"/>
      <c r="AWM207" s="17"/>
      <c r="AWN207" s="17"/>
      <c r="AWO207" s="17"/>
      <c r="AWP207" s="17"/>
      <c r="AWQ207" s="17"/>
      <c r="AWR207" s="17"/>
      <c r="AWS207" s="17"/>
      <c r="AWT207" s="17"/>
      <c r="AWU207" s="17"/>
      <c r="AWV207" s="17"/>
      <c r="AWW207" s="17"/>
      <c r="AWX207" s="17"/>
      <c r="AWY207" s="17"/>
      <c r="AWZ207" s="17"/>
      <c r="AXA207" s="17"/>
      <c r="AXB207" s="17"/>
      <c r="AXC207" s="17"/>
      <c r="AXD207" s="17"/>
      <c r="AXE207" s="17"/>
      <c r="AXF207" s="17"/>
      <c r="AXG207" s="17"/>
      <c r="AXH207" s="17"/>
      <c r="AXI207" s="17"/>
      <c r="AXJ207" s="17"/>
      <c r="AXK207" s="17"/>
      <c r="AXL207" s="17"/>
      <c r="AXM207" s="17"/>
      <c r="AXN207" s="17"/>
      <c r="AXO207" s="17"/>
      <c r="AXP207" s="17"/>
      <c r="AXQ207" s="17"/>
      <c r="AXR207" s="17"/>
      <c r="AXS207" s="17"/>
      <c r="AXT207" s="17"/>
      <c r="AXU207" s="17"/>
      <c r="AXV207" s="17"/>
      <c r="AXW207" s="17"/>
      <c r="AXX207" s="17"/>
      <c r="AXY207" s="17"/>
      <c r="AXZ207" s="17"/>
      <c r="AYA207" s="17"/>
      <c r="AYB207" s="17"/>
      <c r="AYC207" s="17"/>
      <c r="AYD207" s="17"/>
      <c r="AYE207" s="17"/>
      <c r="AYF207" s="17"/>
      <c r="AYG207" s="17"/>
      <c r="AYH207" s="17"/>
      <c r="AYI207" s="17"/>
      <c r="AYJ207" s="17"/>
      <c r="AYK207" s="17"/>
      <c r="AYL207" s="17"/>
      <c r="AYM207" s="17"/>
      <c r="AYN207" s="17"/>
      <c r="AYO207" s="17"/>
      <c r="AYP207" s="17"/>
      <c r="AYQ207" s="17"/>
      <c r="AYR207" s="17"/>
      <c r="AYS207" s="17"/>
      <c r="AYT207" s="17"/>
      <c r="AYU207" s="17"/>
      <c r="AYV207" s="17"/>
      <c r="AYW207" s="17"/>
      <c r="AYX207" s="17"/>
      <c r="AYY207" s="17"/>
      <c r="AYZ207" s="17"/>
      <c r="AZA207" s="17"/>
      <c r="AZB207" s="17"/>
      <c r="AZC207" s="17"/>
      <c r="AZD207" s="17"/>
      <c r="AZE207" s="17"/>
      <c r="AZF207" s="17"/>
      <c r="AZG207" s="17"/>
      <c r="AZH207" s="17"/>
      <c r="AZI207" s="17"/>
      <c r="AZJ207" s="17"/>
      <c r="AZK207" s="17"/>
      <c r="AZL207" s="17"/>
      <c r="AZM207" s="17"/>
      <c r="AZN207" s="17"/>
      <c r="AZO207" s="17"/>
      <c r="AZP207" s="17"/>
      <c r="AZQ207" s="17"/>
      <c r="AZR207" s="17"/>
      <c r="AZS207" s="17"/>
      <c r="AZT207" s="17"/>
      <c r="AZU207" s="17"/>
      <c r="AZV207" s="17"/>
      <c r="AZW207" s="17"/>
      <c r="AZX207" s="17"/>
      <c r="AZY207" s="17"/>
      <c r="AZZ207" s="17"/>
      <c r="BAA207" s="17"/>
      <c r="BAB207" s="17"/>
      <c r="BAC207" s="17"/>
      <c r="BAD207" s="17"/>
      <c r="BAE207" s="17"/>
      <c r="BAF207" s="17"/>
      <c r="BAG207" s="17"/>
      <c r="BAH207" s="17"/>
      <c r="BAI207" s="17"/>
      <c r="BAJ207" s="17"/>
      <c r="BAK207" s="17"/>
      <c r="BAL207" s="17"/>
      <c r="BAM207" s="17"/>
      <c r="BAN207" s="17"/>
      <c r="BAO207" s="17"/>
      <c r="BAP207" s="17"/>
      <c r="BAQ207" s="17"/>
      <c r="BAR207" s="17"/>
      <c r="BAS207" s="17"/>
      <c r="BAT207" s="17"/>
      <c r="BAU207" s="17"/>
      <c r="BAV207" s="17"/>
      <c r="BAW207" s="17"/>
      <c r="BAX207" s="17"/>
      <c r="BAY207" s="17"/>
      <c r="BAZ207" s="17"/>
      <c r="BBA207" s="17"/>
      <c r="BBB207" s="17"/>
      <c r="BBC207" s="17"/>
      <c r="BBD207" s="17"/>
      <c r="BBE207" s="17"/>
      <c r="BBF207" s="17"/>
      <c r="BBG207" s="17"/>
      <c r="BBH207" s="17"/>
      <c r="BBI207" s="17"/>
      <c r="BBJ207" s="17"/>
      <c r="BBK207" s="17"/>
      <c r="BBL207" s="17"/>
      <c r="BBM207" s="17"/>
      <c r="BBN207" s="17"/>
      <c r="BBO207" s="17"/>
      <c r="BBP207" s="17"/>
      <c r="BBQ207" s="17"/>
      <c r="BBR207" s="17"/>
      <c r="BBS207" s="17"/>
      <c r="BBT207" s="17"/>
      <c r="BBU207" s="17"/>
      <c r="BBV207" s="17"/>
      <c r="BBW207" s="17"/>
      <c r="BBX207" s="17"/>
      <c r="BBY207" s="17"/>
      <c r="BBZ207" s="17"/>
      <c r="BCA207" s="17"/>
      <c r="BCB207" s="17"/>
      <c r="BCC207" s="17"/>
      <c r="BCD207" s="17"/>
      <c r="BCE207" s="17"/>
      <c r="BCF207" s="17"/>
      <c r="BCG207" s="17"/>
      <c r="BCH207" s="17"/>
      <c r="BCI207" s="17"/>
      <c r="BCJ207" s="17"/>
      <c r="BCK207" s="17"/>
      <c r="BCL207" s="17"/>
      <c r="BCM207" s="17"/>
      <c r="BCN207" s="17"/>
      <c r="BCO207" s="17"/>
      <c r="BCP207" s="17"/>
      <c r="BCQ207" s="17"/>
      <c r="BCR207" s="17"/>
      <c r="BCS207" s="17"/>
      <c r="BCT207" s="17"/>
      <c r="BCU207" s="17"/>
      <c r="BCV207" s="17"/>
      <c r="BCW207" s="17"/>
      <c r="BCX207" s="17"/>
      <c r="BCY207" s="17"/>
      <c r="BCZ207" s="17"/>
      <c r="BDA207" s="17"/>
      <c r="BDB207" s="17"/>
      <c r="BDC207" s="17"/>
      <c r="BDD207" s="17"/>
      <c r="BDE207" s="17"/>
      <c r="BDF207" s="17"/>
      <c r="BDG207" s="17"/>
      <c r="BDH207" s="17"/>
      <c r="BDI207" s="17"/>
      <c r="BDJ207" s="17"/>
      <c r="BDK207" s="17"/>
      <c r="BDL207" s="17"/>
      <c r="BDM207" s="17"/>
      <c r="BDN207" s="17"/>
      <c r="BDO207" s="17"/>
      <c r="BDP207" s="17"/>
      <c r="BDQ207" s="17"/>
      <c r="BDR207" s="17"/>
      <c r="BDS207" s="17"/>
      <c r="BDT207" s="17"/>
      <c r="BDU207" s="17"/>
      <c r="BDV207" s="17"/>
      <c r="BDW207" s="17"/>
      <c r="BDX207" s="17"/>
      <c r="BDY207" s="17"/>
      <c r="BDZ207" s="17"/>
      <c r="BEA207" s="17"/>
      <c r="BEB207" s="17"/>
      <c r="BEC207" s="17"/>
      <c r="BED207" s="17"/>
      <c r="BEE207" s="17"/>
      <c r="BEF207" s="17"/>
      <c r="BEG207" s="17"/>
      <c r="BEH207" s="17"/>
      <c r="BEI207" s="17"/>
      <c r="BEJ207" s="17"/>
      <c r="BEK207" s="17"/>
      <c r="BEL207" s="17"/>
      <c r="BEM207" s="17"/>
      <c r="BEN207" s="17"/>
      <c r="BEO207" s="17"/>
      <c r="BEP207" s="17"/>
      <c r="BEQ207" s="17"/>
      <c r="BER207" s="17"/>
      <c r="BES207" s="17"/>
      <c r="BET207" s="17"/>
      <c r="BEU207" s="17"/>
      <c r="BEV207" s="17"/>
      <c r="BEW207" s="17"/>
      <c r="BEX207" s="17"/>
      <c r="BEY207" s="17"/>
      <c r="BEZ207" s="17"/>
      <c r="BFA207" s="17"/>
      <c r="BFB207" s="17"/>
      <c r="BFC207" s="17"/>
      <c r="BFD207" s="17"/>
      <c r="BFE207" s="17"/>
      <c r="BFF207" s="17"/>
      <c r="BFG207" s="17"/>
      <c r="BFH207" s="17"/>
      <c r="BFI207" s="17"/>
      <c r="BFJ207" s="17"/>
      <c r="BFK207" s="17"/>
      <c r="BFL207" s="17"/>
      <c r="BFM207" s="17"/>
      <c r="BFN207" s="17"/>
      <c r="BFO207" s="17"/>
      <c r="BFP207" s="17"/>
      <c r="BFQ207" s="17"/>
      <c r="BFR207" s="17"/>
      <c r="BFS207" s="17"/>
      <c r="BFT207" s="17"/>
      <c r="BFU207" s="17"/>
      <c r="BFV207" s="17"/>
      <c r="BFW207" s="17"/>
      <c r="BFX207" s="17"/>
      <c r="BFY207" s="17"/>
      <c r="BFZ207" s="17"/>
      <c r="BGA207" s="17"/>
      <c r="BGB207" s="17"/>
      <c r="BGC207" s="17"/>
      <c r="BGD207" s="17"/>
      <c r="BGE207" s="17"/>
      <c r="BGF207" s="17"/>
      <c r="BGG207" s="17"/>
      <c r="BGH207" s="17"/>
      <c r="BGI207" s="17"/>
      <c r="BGJ207" s="17"/>
      <c r="BGK207" s="17"/>
      <c r="BGL207" s="17"/>
      <c r="BGM207" s="17"/>
      <c r="BGN207" s="17"/>
      <c r="BGO207" s="17"/>
      <c r="BGP207" s="17"/>
      <c r="BGQ207" s="17"/>
      <c r="BGR207" s="17"/>
      <c r="BGS207" s="17"/>
      <c r="BGT207" s="17"/>
      <c r="BGU207" s="17"/>
      <c r="BGV207" s="17"/>
      <c r="BGW207" s="17"/>
      <c r="BGX207" s="17"/>
      <c r="BGY207" s="17"/>
      <c r="BGZ207" s="17"/>
      <c r="BHA207" s="17"/>
      <c r="BHB207" s="17"/>
      <c r="BHC207" s="17"/>
      <c r="BHD207" s="17"/>
      <c r="BHE207" s="17"/>
      <c r="BHF207" s="17"/>
      <c r="BHG207" s="17"/>
      <c r="BHH207" s="17"/>
      <c r="BHI207" s="17"/>
      <c r="BHJ207" s="17"/>
      <c r="BHK207" s="17"/>
      <c r="BHL207" s="17"/>
      <c r="BHM207" s="17"/>
      <c r="BHN207" s="17"/>
      <c r="BHO207" s="17"/>
      <c r="BHP207" s="17"/>
      <c r="BHQ207" s="17"/>
      <c r="BHR207" s="17"/>
      <c r="BHS207" s="17"/>
      <c r="BHT207" s="17"/>
      <c r="BHU207" s="17"/>
      <c r="BHV207" s="17"/>
      <c r="BHW207" s="17"/>
      <c r="BHX207" s="17"/>
      <c r="BHY207" s="17"/>
      <c r="BHZ207" s="17"/>
      <c r="BIA207" s="17"/>
      <c r="BIB207" s="17"/>
      <c r="BIC207" s="17"/>
      <c r="BID207" s="17"/>
      <c r="BIE207" s="17"/>
      <c r="BIF207" s="17"/>
      <c r="BIG207" s="17"/>
      <c r="BIH207" s="17"/>
      <c r="BII207" s="17"/>
      <c r="BIJ207" s="17"/>
      <c r="BIK207" s="17"/>
      <c r="BIL207" s="17"/>
      <c r="BIM207" s="17"/>
      <c r="BIN207" s="17"/>
      <c r="BIO207" s="17"/>
      <c r="BIP207" s="17"/>
      <c r="BIQ207" s="17"/>
      <c r="BIR207" s="17"/>
      <c r="BIS207" s="17"/>
      <c r="BIT207" s="17"/>
      <c r="BIU207" s="17"/>
      <c r="BIV207" s="17"/>
      <c r="BIW207" s="17"/>
      <c r="BIX207" s="17"/>
      <c r="BIY207" s="17"/>
      <c r="BIZ207" s="17"/>
      <c r="BJA207" s="17"/>
      <c r="BJB207" s="17"/>
      <c r="BJC207" s="17"/>
      <c r="BJD207" s="17"/>
      <c r="BJE207" s="17"/>
      <c r="BJF207" s="17"/>
      <c r="BJG207" s="17"/>
      <c r="BJH207" s="17"/>
      <c r="BJI207" s="17"/>
      <c r="BJJ207" s="17"/>
      <c r="BJK207" s="17"/>
      <c r="BJL207" s="17"/>
      <c r="BJM207" s="17"/>
      <c r="BJN207" s="17"/>
      <c r="BJO207" s="17"/>
      <c r="BJP207" s="17"/>
      <c r="BJQ207" s="17"/>
      <c r="BJR207" s="17"/>
      <c r="BJS207" s="17"/>
      <c r="BJT207" s="17"/>
      <c r="BJU207" s="17"/>
      <c r="BJV207" s="17"/>
      <c r="BJW207" s="17"/>
      <c r="BJX207" s="17"/>
      <c r="BJY207" s="17"/>
      <c r="BJZ207" s="17"/>
      <c r="BKA207" s="17"/>
      <c r="BKB207" s="17"/>
      <c r="BKC207" s="17"/>
      <c r="BKD207" s="17"/>
      <c r="BKE207" s="17"/>
      <c r="BKF207" s="17"/>
      <c r="BKG207" s="17"/>
      <c r="BKH207" s="17"/>
      <c r="BKI207" s="17"/>
      <c r="BKJ207" s="17"/>
      <c r="BKK207" s="17"/>
      <c r="BKL207" s="17"/>
      <c r="BKM207" s="17"/>
      <c r="BKN207" s="17"/>
      <c r="BKO207" s="17"/>
      <c r="BKP207" s="17"/>
      <c r="BKQ207" s="17"/>
      <c r="BKR207" s="17"/>
      <c r="BKS207" s="17"/>
      <c r="BKT207" s="17"/>
      <c r="BKU207" s="17"/>
      <c r="BKV207" s="17"/>
      <c r="BKW207" s="17"/>
      <c r="BKX207" s="17"/>
      <c r="BKY207" s="17"/>
      <c r="BKZ207" s="17"/>
      <c r="BLA207" s="17"/>
      <c r="BLB207" s="17"/>
      <c r="BLC207" s="17"/>
      <c r="BLD207" s="17"/>
      <c r="BLE207" s="17"/>
      <c r="BLF207" s="17"/>
      <c r="BLG207" s="17"/>
      <c r="BLH207" s="17"/>
      <c r="BLI207" s="17"/>
      <c r="BLJ207" s="17"/>
      <c r="BLK207" s="17"/>
      <c r="BLL207" s="17"/>
      <c r="BLM207" s="17"/>
      <c r="BLN207" s="17"/>
      <c r="BLO207" s="17"/>
      <c r="BLP207" s="17"/>
      <c r="BLQ207" s="17"/>
      <c r="BLR207" s="17"/>
      <c r="BLS207" s="17"/>
      <c r="BLT207" s="17"/>
      <c r="BLU207" s="17"/>
      <c r="BLV207" s="17"/>
      <c r="BLW207" s="17"/>
      <c r="BLX207" s="17"/>
      <c r="BLY207" s="17"/>
      <c r="BLZ207" s="17"/>
      <c r="BMA207" s="17"/>
      <c r="BMB207" s="17"/>
      <c r="BMC207" s="17"/>
      <c r="BMD207" s="17"/>
      <c r="BME207" s="17"/>
      <c r="BMF207" s="17"/>
      <c r="BMG207" s="17"/>
      <c r="BMH207" s="17"/>
      <c r="BMI207" s="17"/>
      <c r="BMJ207" s="17"/>
      <c r="BMK207" s="17"/>
      <c r="BML207" s="17"/>
      <c r="BMM207" s="17"/>
      <c r="BMN207" s="17"/>
      <c r="BMO207" s="17"/>
      <c r="BMP207" s="17"/>
      <c r="BMQ207" s="17"/>
      <c r="BMR207" s="17"/>
      <c r="BMS207" s="17"/>
      <c r="BMT207" s="17"/>
      <c r="BMU207" s="17"/>
      <c r="BMV207" s="17"/>
      <c r="BMW207" s="17"/>
      <c r="BMX207" s="17"/>
      <c r="BMY207" s="17"/>
      <c r="BMZ207" s="17"/>
      <c r="BNA207" s="17"/>
      <c r="BNB207" s="17"/>
      <c r="BNC207" s="17"/>
      <c r="BND207" s="17"/>
      <c r="BNE207" s="17"/>
      <c r="BNF207" s="17"/>
      <c r="BNG207" s="17"/>
      <c r="BNH207" s="17"/>
      <c r="BNI207" s="17"/>
      <c r="BNJ207" s="17"/>
      <c r="BNK207" s="17"/>
      <c r="BNL207" s="17"/>
      <c r="BNM207" s="17"/>
      <c r="BNN207" s="17"/>
      <c r="BNO207" s="17"/>
      <c r="BNP207" s="17"/>
      <c r="BNQ207" s="17"/>
      <c r="BNR207" s="17"/>
      <c r="BNS207" s="17"/>
      <c r="BNT207" s="17"/>
      <c r="BNU207" s="17"/>
      <c r="BNV207" s="17"/>
      <c r="BNW207" s="17"/>
      <c r="BNX207" s="17"/>
      <c r="BNY207" s="17"/>
      <c r="BNZ207" s="17"/>
      <c r="BOA207" s="17"/>
      <c r="BOB207" s="17"/>
      <c r="BOC207" s="17"/>
      <c r="BOD207" s="17"/>
      <c r="BOE207" s="17"/>
      <c r="BOF207" s="17"/>
      <c r="BOG207" s="17"/>
      <c r="BOH207" s="17"/>
      <c r="BOI207" s="17"/>
      <c r="BOJ207" s="17"/>
      <c r="BOK207" s="17"/>
      <c r="BOL207" s="17"/>
      <c r="BOM207" s="17"/>
      <c r="BON207" s="17"/>
      <c r="BOO207" s="17"/>
      <c r="BOP207" s="17"/>
      <c r="BOQ207" s="17"/>
      <c r="BOR207" s="17"/>
      <c r="BOS207" s="17"/>
      <c r="BOT207" s="17"/>
      <c r="BOU207" s="17"/>
      <c r="BOV207" s="17"/>
      <c r="BOW207" s="17"/>
      <c r="BOX207" s="17"/>
      <c r="BOY207" s="17"/>
      <c r="BOZ207" s="17"/>
      <c r="BPA207" s="17"/>
      <c r="BPB207" s="17"/>
      <c r="BPC207" s="17"/>
      <c r="BPD207" s="17"/>
      <c r="BPE207" s="17"/>
      <c r="BPF207" s="17"/>
      <c r="BPG207" s="17"/>
      <c r="BPH207" s="17"/>
      <c r="BPI207" s="17"/>
      <c r="BPJ207" s="17"/>
      <c r="BPK207" s="17"/>
      <c r="BPL207" s="17"/>
      <c r="BPM207" s="17"/>
      <c r="BPN207" s="17"/>
      <c r="BPO207" s="17"/>
      <c r="BPP207" s="17"/>
      <c r="BPQ207" s="17"/>
      <c r="BPR207" s="17"/>
      <c r="BPS207" s="17"/>
      <c r="BPT207" s="17"/>
      <c r="BPU207" s="17"/>
      <c r="BPV207" s="17"/>
      <c r="BPW207" s="17"/>
      <c r="BPX207" s="17"/>
      <c r="BPY207" s="17"/>
      <c r="BPZ207" s="17"/>
      <c r="BQA207" s="17"/>
      <c r="BQB207" s="17"/>
      <c r="BQC207" s="17"/>
      <c r="BQD207" s="17"/>
      <c r="BQE207" s="17"/>
      <c r="BQF207" s="17"/>
      <c r="BQG207" s="17"/>
      <c r="BQH207" s="17"/>
      <c r="BQI207" s="17"/>
      <c r="BQJ207" s="17"/>
      <c r="BQK207" s="17"/>
      <c r="BQL207" s="17"/>
      <c r="BQM207" s="17"/>
      <c r="BQN207" s="17"/>
      <c r="BQO207" s="17"/>
      <c r="BQP207" s="17"/>
      <c r="BQQ207" s="17"/>
      <c r="BQR207" s="17"/>
      <c r="BQS207" s="17"/>
      <c r="BQT207" s="17"/>
      <c r="BQU207" s="17"/>
      <c r="BQV207" s="17"/>
      <c r="BQW207" s="17"/>
      <c r="BQX207" s="17"/>
      <c r="BQY207" s="17"/>
      <c r="BQZ207" s="17"/>
      <c r="BRA207" s="17"/>
      <c r="BRB207" s="17"/>
      <c r="BRC207" s="17"/>
      <c r="BRD207" s="17"/>
      <c r="BRE207" s="17"/>
      <c r="BRF207" s="17"/>
      <c r="BRG207" s="17"/>
      <c r="BRH207" s="17"/>
      <c r="BRI207" s="17"/>
      <c r="BRJ207" s="17"/>
      <c r="BRK207" s="17"/>
      <c r="BRL207" s="17"/>
      <c r="BRM207" s="17"/>
      <c r="BRN207" s="17"/>
      <c r="BRO207" s="17"/>
      <c r="BRP207" s="17"/>
      <c r="BRQ207" s="17"/>
      <c r="BRR207" s="17"/>
      <c r="BRS207" s="17"/>
      <c r="BRT207" s="17"/>
      <c r="BRU207" s="17"/>
      <c r="BRV207" s="17"/>
      <c r="BRW207" s="17"/>
      <c r="BRX207" s="17"/>
      <c r="BRY207" s="17"/>
      <c r="BRZ207" s="17"/>
      <c r="BSA207" s="17"/>
      <c r="BSB207" s="17"/>
      <c r="BSC207" s="17"/>
      <c r="BSD207" s="17"/>
      <c r="BSE207" s="17"/>
      <c r="BSF207" s="17"/>
      <c r="BSG207" s="17"/>
      <c r="BSH207" s="17"/>
      <c r="BSI207" s="17"/>
      <c r="BSJ207" s="17"/>
      <c r="BSK207" s="17"/>
      <c r="BSL207" s="17"/>
      <c r="BSM207" s="17"/>
      <c r="BSN207" s="17"/>
      <c r="BSO207" s="17"/>
      <c r="BSP207" s="17"/>
      <c r="BSQ207" s="17"/>
      <c r="BSR207" s="17"/>
      <c r="BSS207" s="17"/>
      <c r="BST207" s="17"/>
      <c r="BSU207" s="17"/>
      <c r="BSV207" s="17"/>
      <c r="BSW207" s="17"/>
      <c r="BSX207" s="17"/>
      <c r="BSY207" s="17"/>
      <c r="BSZ207" s="17"/>
      <c r="BTA207" s="17"/>
      <c r="BTB207" s="17"/>
      <c r="BTC207" s="17"/>
      <c r="BTD207" s="17"/>
      <c r="BTE207" s="17"/>
      <c r="BTF207" s="17"/>
      <c r="BTG207" s="17"/>
      <c r="BTH207" s="17"/>
      <c r="BTI207" s="17"/>
      <c r="BTJ207" s="17"/>
      <c r="BTK207" s="17"/>
      <c r="BTL207" s="17"/>
      <c r="BTM207" s="17"/>
      <c r="BTN207" s="17"/>
      <c r="BTO207" s="17"/>
      <c r="BTP207" s="17"/>
      <c r="BTQ207" s="17"/>
      <c r="BTR207" s="17"/>
      <c r="BTS207" s="17"/>
      <c r="BTT207" s="17"/>
      <c r="BTU207" s="17"/>
      <c r="BTV207" s="17"/>
      <c r="BTW207" s="17"/>
      <c r="BTX207" s="17"/>
      <c r="BTY207" s="17"/>
      <c r="BTZ207" s="17"/>
      <c r="BUA207" s="17"/>
      <c r="BUB207" s="17"/>
      <c r="BUC207" s="17"/>
      <c r="BUD207" s="17"/>
      <c r="BUE207" s="17"/>
      <c r="BUF207" s="17"/>
      <c r="BUG207" s="17"/>
      <c r="BUH207" s="17"/>
      <c r="BUI207" s="17"/>
      <c r="BUJ207" s="17"/>
      <c r="BUK207" s="17"/>
      <c r="BUL207" s="17"/>
      <c r="BUM207" s="17"/>
      <c r="BUN207" s="17"/>
      <c r="BUO207" s="17"/>
      <c r="BUP207" s="17"/>
      <c r="BUQ207" s="17"/>
      <c r="BUR207" s="17"/>
      <c r="BUS207" s="17"/>
      <c r="BUT207" s="17"/>
      <c r="BUU207" s="17"/>
      <c r="BUV207" s="17"/>
      <c r="BUW207" s="17"/>
      <c r="BUX207" s="17"/>
      <c r="BUY207" s="17"/>
      <c r="BUZ207" s="17"/>
      <c r="BVA207" s="17"/>
      <c r="BVB207" s="17"/>
      <c r="BVC207" s="17"/>
      <c r="BVD207" s="17"/>
      <c r="BVE207" s="17"/>
      <c r="BVF207" s="17"/>
      <c r="BVG207" s="17"/>
      <c r="BVH207" s="17"/>
      <c r="BVI207" s="17"/>
      <c r="BVJ207" s="17"/>
      <c r="BVK207" s="17"/>
      <c r="BVL207" s="17"/>
      <c r="BVM207" s="17"/>
      <c r="BVN207" s="17"/>
      <c r="BVO207" s="17"/>
      <c r="BVP207" s="17"/>
      <c r="BVQ207" s="17"/>
      <c r="BVR207" s="17"/>
      <c r="BVS207" s="17"/>
      <c r="BVT207" s="17"/>
      <c r="BVU207" s="17"/>
      <c r="BVV207" s="17"/>
      <c r="BVW207" s="17"/>
      <c r="BVX207" s="17"/>
      <c r="BVY207" s="17"/>
      <c r="BVZ207" s="17"/>
      <c r="BWA207" s="17"/>
      <c r="BWB207" s="17"/>
      <c r="BWC207" s="17"/>
      <c r="BWD207" s="17"/>
      <c r="BWE207" s="17"/>
      <c r="BWF207" s="17"/>
      <c r="BWG207" s="17"/>
      <c r="BWH207" s="17"/>
      <c r="BWI207" s="17"/>
      <c r="BWJ207" s="17"/>
      <c r="BWK207" s="17"/>
      <c r="BWL207" s="17"/>
      <c r="BWM207" s="17"/>
      <c r="BWN207" s="17"/>
      <c r="BWO207" s="17"/>
      <c r="BWP207" s="17"/>
      <c r="BWQ207" s="17"/>
      <c r="BWR207" s="17"/>
      <c r="BWS207" s="17"/>
      <c r="BWT207" s="17"/>
      <c r="BWU207" s="17"/>
      <c r="BWV207" s="17"/>
      <c r="BWW207" s="17"/>
      <c r="BWX207" s="17"/>
      <c r="BWY207" s="17"/>
      <c r="BWZ207" s="17"/>
      <c r="BXA207" s="17"/>
      <c r="BXB207" s="17"/>
      <c r="BXC207" s="17"/>
      <c r="BXD207" s="17"/>
      <c r="BXE207" s="17"/>
      <c r="BXF207" s="17"/>
      <c r="BXG207" s="17"/>
      <c r="BXH207" s="17"/>
      <c r="BXI207" s="17"/>
      <c r="BXJ207" s="17"/>
      <c r="BXK207" s="17"/>
      <c r="BXL207" s="17"/>
      <c r="BXM207" s="17"/>
      <c r="BXN207" s="17"/>
      <c r="BXO207" s="17"/>
      <c r="BXP207" s="17"/>
      <c r="BXQ207" s="17"/>
      <c r="BXR207" s="17"/>
      <c r="BXS207" s="17"/>
      <c r="BXT207" s="17"/>
      <c r="BXU207" s="17"/>
      <c r="BXV207" s="17"/>
      <c r="BXW207" s="17"/>
      <c r="BXX207" s="17"/>
      <c r="BXY207" s="17"/>
      <c r="BXZ207" s="17"/>
      <c r="BYA207" s="17"/>
      <c r="BYB207" s="17"/>
      <c r="BYC207" s="17"/>
      <c r="BYD207" s="17"/>
      <c r="BYE207" s="17"/>
      <c r="BYF207" s="17"/>
      <c r="BYG207" s="17"/>
      <c r="BYH207" s="17"/>
      <c r="BYI207" s="17"/>
      <c r="BYJ207" s="17"/>
      <c r="BYK207" s="17"/>
      <c r="BYL207" s="17"/>
      <c r="BYM207" s="17"/>
      <c r="BYN207" s="17"/>
      <c r="BYO207" s="17"/>
      <c r="BYP207" s="17"/>
      <c r="BYQ207" s="17"/>
      <c r="BYR207" s="17"/>
      <c r="BYS207" s="17"/>
      <c r="BYT207" s="17"/>
      <c r="BYU207" s="17"/>
      <c r="BYV207" s="17"/>
      <c r="BYW207" s="17"/>
      <c r="BYX207" s="17"/>
      <c r="BYY207" s="17"/>
      <c r="BYZ207" s="17"/>
      <c r="BZA207" s="17"/>
      <c r="BZB207" s="17"/>
      <c r="BZC207" s="17"/>
      <c r="BZD207" s="17"/>
      <c r="BZE207" s="17"/>
      <c r="BZF207" s="17"/>
      <c r="BZG207" s="17"/>
      <c r="BZH207" s="17"/>
      <c r="BZI207" s="17"/>
      <c r="BZJ207" s="17"/>
      <c r="BZK207" s="17"/>
      <c r="BZL207" s="17"/>
      <c r="BZM207" s="17"/>
      <c r="BZN207" s="17"/>
      <c r="BZO207" s="17"/>
      <c r="BZP207" s="17"/>
      <c r="BZQ207" s="17"/>
      <c r="BZR207" s="17"/>
      <c r="BZS207" s="17"/>
      <c r="BZT207" s="17"/>
      <c r="BZU207" s="17"/>
      <c r="BZV207" s="17"/>
      <c r="BZW207" s="17"/>
      <c r="BZX207" s="17"/>
      <c r="BZY207" s="17"/>
      <c r="BZZ207" s="17"/>
      <c r="CAA207" s="17"/>
      <c r="CAB207" s="17"/>
      <c r="CAC207" s="17"/>
      <c r="CAD207" s="17"/>
      <c r="CAE207" s="17"/>
      <c r="CAF207" s="17"/>
      <c r="CAG207" s="17"/>
      <c r="CAH207" s="17"/>
      <c r="CAI207" s="17"/>
      <c r="CAJ207" s="17"/>
      <c r="CAK207" s="17"/>
      <c r="CAL207" s="17"/>
      <c r="CAM207" s="17"/>
      <c r="CAN207" s="17"/>
      <c r="CAO207" s="17"/>
      <c r="CAP207" s="17"/>
      <c r="CAQ207" s="17"/>
      <c r="CAR207" s="17"/>
      <c r="CAS207" s="17"/>
      <c r="CAT207" s="17"/>
      <c r="CAU207" s="17"/>
      <c r="CAV207" s="17"/>
      <c r="CAW207" s="17"/>
      <c r="CAX207" s="17"/>
      <c r="CAY207" s="17"/>
      <c r="CAZ207" s="17"/>
      <c r="CBA207" s="17"/>
      <c r="CBB207" s="17"/>
      <c r="CBC207" s="17"/>
      <c r="CBD207" s="17"/>
      <c r="CBE207" s="17"/>
      <c r="CBF207" s="17"/>
      <c r="CBG207" s="17"/>
      <c r="CBH207" s="17"/>
      <c r="CBI207" s="17"/>
      <c r="CBJ207" s="17"/>
      <c r="CBK207" s="17"/>
      <c r="CBL207" s="17"/>
      <c r="CBM207" s="17"/>
      <c r="CBN207" s="17"/>
      <c r="CBO207" s="17"/>
      <c r="CBP207" s="17"/>
      <c r="CBQ207" s="17"/>
      <c r="CBR207" s="17"/>
      <c r="CBS207" s="17"/>
      <c r="CBT207" s="17"/>
      <c r="CBU207" s="17"/>
      <c r="CBV207" s="17"/>
      <c r="CBW207" s="17"/>
      <c r="CBX207" s="17"/>
      <c r="CBY207" s="17"/>
      <c r="CBZ207" s="17"/>
      <c r="CCA207" s="17"/>
      <c r="CCB207" s="17"/>
      <c r="CCC207" s="17"/>
      <c r="CCD207" s="17"/>
      <c r="CCE207" s="17"/>
      <c r="CCF207" s="17"/>
      <c r="CCG207" s="17"/>
      <c r="CCH207" s="17"/>
      <c r="CCI207" s="17"/>
      <c r="CCJ207" s="17"/>
      <c r="CCK207" s="17"/>
      <c r="CCL207" s="17"/>
      <c r="CCM207" s="17"/>
      <c r="CCN207" s="17"/>
      <c r="CCO207" s="17"/>
      <c r="CCP207" s="17"/>
      <c r="CCQ207" s="17"/>
      <c r="CCR207" s="17"/>
      <c r="CCS207" s="17"/>
      <c r="CCT207" s="17"/>
      <c r="CCU207" s="17"/>
      <c r="CCV207" s="17"/>
      <c r="CCW207" s="17"/>
      <c r="CCX207" s="17"/>
      <c r="CCY207" s="17"/>
      <c r="CCZ207" s="17"/>
      <c r="CDA207" s="17"/>
      <c r="CDB207" s="17"/>
      <c r="CDC207" s="17"/>
      <c r="CDD207" s="17"/>
      <c r="CDE207" s="17"/>
      <c r="CDF207" s="17"/>
      <c r="CDG207" s="17"/>
      <c r="CDH207" s="17"/>
      <c r="CDI207" s="17"/>
      <c r="CDJ207" s="17"/>
      <c r="CDK207" s="17"/>
      <c r="CDL207" s="17"/>
      <c r="CDM207" s="17"/>
      <c r="CDN207" s="17"/>
      <c r="CDO207" s="17"/>
      <c r="CDP207" s="17"/>
      <c r="CDQ207" s="17"/>
      <c r="CDR207" s="17"/>
      <c r="CDS207" s="17"/>
      <c r="CDT207" s="17"/>
      <c r="CDU207" s="17"/>
      <c r="CDV207" s="17"/>
      <c r="CDW207" s="17"/>
      <c r="CDX207" s="17"/>
      <c r="CDY207" s="17"/>
      <c r="CDZ207" s="17"/>
      <c r="CEA207" s="17"/>
      <c r="CEB207" s="17"/>
      <c r="CEC207" s="17"/>
      <c r="CED207" s="17"/>
      <c r="CEE207" s="17"/>
      <c r="CEF207" s="17"/>
      <c r="CEG207" s="17"/>
      <c r="CEH207" s="17"/>
      <c r="CEI207" s="17"/>
      <c r="CEJ207" s="17"/>
      <c r="CEK207" s="17"/>
      <c r="CEL207" s="17"/>
      <c r="CEM207" s="17"/>
      <c r="CEN207" s="17"/>
      <c r="CEO207" s="17"/>
      <c r="CEP207" s="17"/>
      <c r="CEQ207" s="17"/>
      <c r="CER207" s="17"/>
      <c r="CES207" s="17"/>
      <c r="CET207" s="17"/>
      <c r="CEU207" s="17"/>
      <c r="CEV207" s="17"/>
      <c r="CEW207" s="17"/>
      <c r="CEX207" s="17"/>
      <c r="CEY207" s="17"/>
      <c r="CEZ207" s="17"/>
      <c r="CFA207" s="17"/>
      <c r="CFB207" s="17"/>
      <c r="CFC207" s="17"/>
      <c r="CFD207" s="17"/>
      <c r="CFE207" s="17"/>
      <c r="CFF207" s="17"/>
      <c r="CFG207" s="17"/>
      <c r="CFH207" s="17"/>
      <c r="CFI207" s="17"/>
      <c r="CFJ207" s="17"/>
      <c r="CFK207" s="17"/>
      <c r="CFL207" s="17"/>
      <c r="CFM207" s="17"/>
      <c r="CFN207" s="17"/>
      <c r="CFO207" s="17"/>
      <c r="CFP207" s="17"/>
      <c r="CFQ207" s="17"/>
      <c r="CFR207" s="17"/>
      <c r="CFS207" s="17"/>
      <c r="CFT207" s="17"/>
      <c r="CFU207" s="17"/>
      <c r="CFV207" s="17"/>
      <c r="CFW207" s="17"/>
      <c r="CFX207" s="17"/>
      <c r="CFY207" s="17"/>
      <c r="CFZ207" s="17"/>
      <c r="CGA207" s="17"/>
      <c r="CGB207" s="17"/>
      <c r="CGC207" s="17"/>
      <c r="CGD207" s="17"/>
      <c r="CGE207" s="17"/>
      <c r="CGF207" s="17"/>
      <c r="CGG207" s="17"/>
      <c r="CGH207" s="17"/>
      <c r="CGI207" s="17"/>
      <c r="CGJ207" s="17"/>
      <c r="CGK207" s="17"/>
      <c r="CGL207" s="17"/>
      <c r="CGM207" s="17"/>
      <c r="CGN207" s="17"/>
      <c r="CGO207" s="17"/>
      <c r="CGP207" s="17"/>
      <c r="CGQ207" s="17"/>
      <c r="CGR207" s="17"/>
      <c r="CGS207" s="17"/>
      <c r="CGT207" s="17"/>
      <c r="CGU207" s="17"/>
      <c r="CGV207" s="17"/>
      <c r="CGW207" s="17"/>
      <c r="CGX207" s="17"/>
      <c r="CGY207" s="17"/>
      <c r="CGZ207" s="17"/>
      <c r="CHA207" s="17"/>
      <c r="CHB207" s="17"/>
      <c r="CHC207" s="17"/>
      <c r="CHD207" s="17"/>
      <c r="CHE207" s="17"/>
      <c r="CHF207" s="17"/>
      <c r="CHG207" s="17"/>
      <c r="CHH207" s="17"/>
      <c r="CHI207" s="17"/>
      <c r="CHJ207" s="17"/>
      <c r="CHK207" s="17"/>
      <c r="CHL207" s="17"/>
      <c r="CHM207" s="17"/>
      <c r="CHN207" s="17"/>
      <c r="CHO207" s="17"/>
      <c r="CHP207" s="17"/>
      <c r="CHQ207" s="17"/>
      <c r="CHR207" s="17"/>
      <c r="CHS207" s="17"/>
      <c r="CHT207" s="17"/>
      <c r="CHU207" s="17"/>
      <c r="CHV207" s="17"/>
      <c r="CHW207" s="17"/>
      <c r="CHX207" s="17"/>
      <c r="CHY207" s="17"/>
      <c r="CHZ207" s="17"/>
      <c r="CIA207" s="17"/>
      <c r="CIB207" s="17"/>
      <c r="CIC207" s="17"/>
      <c r="CID207" s="17"/>
      <c r="CIE207" s="17"/>
      <c r="CIF207" s="17"/>
      <c r="CIG207" s="17"/>
      <c r="CIH207" s="17"/>
      <c r="CII207" s="17"/>
      <c r="CIJ207" s="17"/>
      <c r="CIK207" s="17"/>
      <c r="CIL207" s="17"/>
      <c r="CIM207" s="17"/>
      <c r="CIN207" s="17"/>
      <c r="CIO207" s="17"/>
      <c r="CIP207" s="17"/>
      <c r="CIQ207" s="17"/>
      <c r="CIR207" s="17"/>
      <c r="CIS207" s="17"/>
      <c r="CIT207" s="17"/>
      <c r="CIU207" s="17"/>
      <c r="CIV207" s="17"/>
      <c r="CIW207" s="17"/>
      <c r="CIX207" s="17"/>
      <c r="CIY207" s="17"/>
      <c r="CIZ207" s="17"/>
      <c r="CJA207" s="17"/>
      <c r="CJB207" s="17"/>
      <c r="CJC207" s="17"/>
      <c r="CJD207" s="17"/>
      <c r="CJE207" s="17"/>
      <c r="CJF207" s="17"/>
      <c r="CJG207" s="17"/>
      <c r="CJH207" s="17"/>
      <c r="CJI207" s="17"/>
      <c r="CJJ207" s="17"/>
      <c r="CJK207" s="17"/>
      <c r="CJL207" s="17"/>
      <c r="CJM207" s="17"/>
      <c r="CJN207" s="17"/>
      <c r="CJO207" s="17"/>
      <c r="CJP207" s="17"/>
      <c r="CJQ207" s="17"/>
      <c r="CJR207" s="17"/>
      <c r="CJS207" s="17"/>
      <c r="CJT207" s="17"/>
      <c r="CJU207" s="17"/>
      <c r="CJV207" s="17"/>
      <c r="CJW207" s="17"/>
      <c r="CJX207" s="17"/>
      <c r="CJY207" s="17"/>
      <c r="CJZ207" s="17"/>
      <c r="CKA207" s="17"/>
      <c r="CKB207" s="17"/>
      <c r="CKC207" s="17"/>
      <c r="CKD207" s="17"/>
      <c r="CKE207" s="17"/>
      <c r="CKF207" s="17"/>
      <c r="CKG207" s="17"/>
      <c r="CKH207" s="17"/>
      <c r="CKI207" s="17"/>
      <c r="CKJ207" s="17"/>
      <c r="CKK207" s="17"/>
      <c r="CKL207" s="17"/>
      <c r="CKM207" s="17"/>
      <c r="CKN207" s="17"/>
      <c r="CKO207" s="17"/>
      <c r="CKP207" s="17"/>
      <c r="CKQ207" s="17"/>
      <c r="CKR207" s="17"/>
      <c r="CKS207" s="17"/>
      <c r="CKT207" s="17"/>
      <c r="CKU207" s="17"/>
      <c r="CKV207" s="17"/>
      <c r="CKW207" s="17"/>
      <c r="CKX207" s="17"/>
      <c r="CKY207" s="17"/>
      <c r="CKZ207" s="17"/>
      <c r="CLA207" s="17"/>
      <c r="CLB207" s="17"/>
      <c r="CLC207" s="17"/>
      <c r="CLD207" s="17"/>
      <c r="CLE207" s="17"/>
      <c r="CLF207" s="17"/>
      <c r="CLG207" s="17"/>
      <c r="CLH207" s="17"/>
      <c r="CLI207" s="17"/>
      <c r="CLJ207" s="17"/>
      <c r="CLK207" s="17"/>
      <c r="CLL207" s="17"/>
      <c r="CLM207" s="17"/>
      <c r="CLN207" s="17"/>
      <c r="CLO207" s="17"/>
      <c r="CLP207" s="17"/>
      <c r="CLQ207" s="17"/>
      <c r="CLR207" s="17"/>
      <c r="CLS207" s="17"/>
      <c r="CLT207" s="17"/>
      <c r="CLU207" s="17"/>
      <c r="CLV207" s="17"/>
      <c r="CLW207" s="17"/>
      <c r="CLX207" s="17"/>
      <c r="CLY207" s="17"/>
      <c r="CLZ207" s="17"/>
      <c r="CMA207" s="17"/>
      <c r="CMB207" s="17"/>
      <c r="CMC207" s="17"/>
      <c r="CMD207" s="17"/>
      <c r="CME207" s="17"/>
      <c r="CMF207" s="17"/>
      <c r="CMG207" s="17"/>
      <c r="CMH207" s="17"/>
      <c r="CMI207" s="17"/>
      <c r="CMJ207" s="17"/>
      <c r="CMK207" s="17"/>
      <c r="CML207" s="17"/>
      <c r="CMM207" s="17"/>
      <c r="CMN207" s="17"/>
      <c r="CMO207" s="17"/>
      <c r="CMP207" s="17"/>
      <c r="CMQ207" s="17"/>
      <c r="CMR207" s="17"/>
      <c r="CMS207" s="17"/>
      <c r="CMT207" s="17"/>
      <c r="CMU207" s="17"/>
      <c r="CMV207" s="17"/>
      <c r="CMW207" s="17"/>
      <c r="CMX207" s="17"/>
      <c r="CMY207" s="17"/>
      <c r="CMZ207" s="17"/>
      <c r="CNA207" s="17"/>
      <c r="CNB207" s="17"/>
      <c r="CNC207" s="17"/>
      <c r="CND207" s="17"/>
      <c r="CNE207" s="17"/>
      <c r="CNF207" s="17"/>
      <c r="CNG207" s="17"/>
      <c r="CNH207" s="17"/>
      <c r="CNI207" s="17"/>
      <c r="CNJ207" s="17"/>
      <c r="CNK207" s="17"/>
      <c r="CNL207" s="17"/>
      <c r="CNM207" s="17"/>
      <c r="CNN207" s="17"/>
      <c r="CNO207" s="17"/>
      <c r="CNP207" s="17"/>
      <c r="CNQ207" s="17"/>
      <c r="CNR207" s="17"/>
      <c r="CNS207" s="17"/>
      <c r="CNT207" s="17"/>
      <c r="CNU207" s="17"/>
      <c r="CNV207" s="17"/>
      <c r="CNW207" s="17"/>
      <c r="CNX207" s="17"/>
      <c r="CNY207" s="17"/>
      <c r="CNZ207" s="17"/>
      <c r="COA207" s="17"/>
      <c r="COB207" s="17"/>
      <c r="COC207" s="17"/>
      <c r="COD207" s="17"/>
      <c r="COE207" s="17"/>
      <c r="COF207" s="17"/>
      <c r="COG207" s="17"/>
      <c r="COH207" s="17"/>
      <c r="COI207" s="17"/>
      <c r="COJ207" s="17"/>
      <c r="COK207" s="17"/>
      <c r="COL207" s="17"/>
      <c r="COM207" s="17"/>
      <c r="CON207" s="17"/>
      <c r="COO207" s="17"/>
      <c r="COP207" s="17"/>
      <c r="COQ207" s="17"/>
      <c r="COR207" s="17"/>
      <c r="COS207" s="17"/>
      <c r="COT207" s="17"/>
      <c r="COU207" s="17"/>
      <c r="COV207" s="17"/>
      <c r="COW207" s="17"/>
      <c r="COX207" s="17"/>
      <c r="COY207" s="17"/>
      <c r="COZ207" s="17"/>
      <c r="CPA207" s="17"/>
      <c r="CPB207" s="17"/>
      <c r="CPC207" s="17"/>
      <c r="CPD207" s="17"/>
      <c r="CPE207" s="17"/>
      <c r="CPF207" s="17"/>
      <c r="CPG207" s="17"/>
      <c r="CPH207" s="17"/>
      <c r="CPI207" s="17"/>
      <c r="CPJ207" s="17"/>
      <c r="CPK207" s="17"/>
      <c r="CPL207" s="17"/>
      <c r="CPM207" s="17"/>
      <c r="CPN207" s="17"/>
      <c r="CPO207" s="17"/>
      <c r="CPP207" s="17"/>
      <c r="CPQ207" s="17"/>
      <c r="CPR207" s="17"/>
      <c r="CPS207" s="17"/>
      <c r="CPT207" s="17"/>
      <c r="CPU207" s="17"/>
      <c r="CPV207" s="17"/>
      <c r="CPW207" s="17"/>
      <c r="CPX207" s="17"/>
      <c r="CPY207" s="17"/>
      <c r="CPZ207" s="17"/>
      <c r="CQA207" s="17"/>
      <c r="CQB207" s="17"/>
      <c r="CQC207" s="17"/>
      <c r="CQD207" s="17"/>
      <c r="CQE207" s="17"/>
      <c r="CQF207" s="17"/>
      <c r="CQG207" s="17"/>
      <c r="CQH207" s="17"/>
      <c r="CQI207" s="17"/>
      <c r="CQJ207" s="17"/>
      <c r="CQK207" s="17"/>
      <c r="CQL207" s="17"/>
      <c r="CQM207" s="17"/>
      <c r="CQN207" s="17"/>
      <c r="CQO207" s="17"/>
      <c r="CQP207" s="17"/>
      <c r="CQQ207" s="17"/>
      <c r="CQR207" s="17"/>
      <c r="CQS207" s="17"/>
      <c r="CQT207" s="17"/>
      <c r="CQU207" s="17"/>
      <c r="CQV207" s="17"/>
      <c r="CQW207" s="17"/>
      <c r="CQX207" s="17"/>
      <c r="CQY207" s="17"/>
      <c r="CQZ207" s="17"/>
      <c r="CRA207" s="17"/>
      <c r="CRB207" s="17"/>
      <c r="CRC207" s="17"/>
      <c r="CRD207" s="17"/>
      <c r="CRE207" s="17"/>
      <c r="CRF207" s="17"/>
      <c r="CRG207" s="17"/>
      <c r="CRH207" s="17"/>
      <c r="CRI207" s="17"/>
      <c r="CRJ207" s="17"/>
      <c r="CRK207" s="17"/>
      <c r="CRL207" s="17"/>
      <c r="CRM207" s="17"/>
      <c r="CRN207" s="17"/>
      <c r="CRO207" s="17"/>
      <c r="CRP207" s="17"/>
      <c r="CRQ207" s="17"/>
      <c r="CRR207" s="17"/>
      <c r="CRS207" s="17"/>
      <c r="CRT207" s="17"/>
      <c r="CRU207" s="17"/>
      <c r="CRV207" s="17"/>
      <c r="CRW207" s="17"/>
      <c r="CRX207" s="17"/>
      <c r="CRY207" s="17"/>
      <c r="CRZ207" s="17"/>
      <c r="CSA207" s="17"/>
      <c r="CSB207" s="17"/>
      <c r="CSC207" s="17"/>
      <c r="CSD207" s="17"/>
      <c r="CSE207" s="17"/>
      <c r="CSF207" s="17"/>
      <c r="CSG207" s="17"/>
      <c r="CSH207" s="17"/>
      <c r="CSI207" s="17"/>
      <c r="CSJ207" s="17"/>
      <c r="CSK207" s="17"/>
      <c r="CSL207" s="17"/>
      <c r="CSM207" s="17"/>
      <c r="CSN207" s="17"/>
      <c r="CSO207" s="17"/>
      <c r="CSP207" s="17"/>
      <c r="CSQ207" s="17"/>
      <c r="CSR207" s="17"/>
      <c r="CSS207" s="17"/>
      <c r="CST207" s="17"/>
      <c r="CSU207" s="17"/>
      <c r="CSV207" s="17"/>
      <c r="CSW207" s="17"/>
      <c r="CSX207" s="17"/>
      <c r="CSY207" s="17"/>
      <c r="CSZ207" s="17"/>
      <c r="CTA207" s="17"/>
      <c r="CTB207" s="17"/>
      <c r="CTC207" s="17"/>
      <c r="CTD207" s="17"/>
      <c r="CTE207" s="17"/>
      <c r="CTF207" s="17"/>
      <c r="CTG207" s="17"/>
      <c r="CTH207" s="17"/>
      <c r="CTI207" s="17"/>
      <c r="CTJ207" s="17"/>
      <c r="CTK207" s="17"/>
      <c r="CTL207" s="17"/>
      <c r="CTM207" s="17"/>
      <c r="CTN207" s="17"/>
      <c r="CTO207" s="17"/>
      <c r="CTP207" s="17"/>
      <c r="CTQ207" s="17"/>
      <c r="CTR207" s="17"/>
      <c r="CTS207" s="17"/>
      <c r="CTT207" s="17"/>
      <c r="CTU207" s="17"/>
      <c r="CTV207" s="17"/>
      <c r="CTW207" s="17"/>
      <c r="CTX207" s="17"/>
    </row>
    <row r="208" spans="1:2572" s="15" customFormat="1" ht="24" customHeight="1">
      <c r="A208" s="21">
        <v>45403</v>
      </c>
      <c r="B208" s="8" t="s">
        <v>33</v>
      </c>
      <c r="C208" s="8" t="s">
        <v>34</v>
      </c>
      <c r="D208" s="8">
        <v>102</v>
      </c>
      <c r="E208" s="9" t="s">
        <v>35</v>
      </c>
      <c r="F208" s="8"/>
    </row>
    <row r="209" spans="1:2572" s="15" customFormat="1" ht="24" customHeight="1">
      <c r="A209" s="21">
        <v>45403</v>
      </c>
      <c r="B209" s="8" t="s">
        <v>30</v>
      </c>
      <c r="C209" s="8" t="s">
        <v>210</v>
      </c>
      <c r="D209" s="8">
        <v>102</v>
      </c>
      <c r="E209" s="9" t="s">
        <v>211</v>
      </c>
      <c r="F209" s="8"/>
    </row>
    <row r="210" spans="1:2572" s="15" customFormat="1" ht="24" customHeight="1">
      <c r="A210" s="21">
        <v>45404</v>
      </c>
      <c r="B210" s="8" t="s">
        <v>14</v>
      </c>
      <c r="C210" s="8" t="s">
        <v>214</v>
      </c>
      <c r="D210" s="8">
        <v>200</v>
      </c>
      <c r="E210" s="9" t="s">
        <v>215</v>
      </c>
      <c r="F210" s="8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  <c r="IT210" s="17"/>
      <c r="IU210" s="17"/>
      <c r="IV210" s="17"/>
      <c r="IW210" s="17"/>
      <c r="IX210" s="17"/>
      <c r="IY210" s="17"/>
      <c r="IZ210" s="17"/>
      <c r="JA210" s="17"/>
      <c r="JB210" s="17"/>
      <c r="JC210" s="17"/>
      <c r="JD210" s="17"/>
      <c r="JE210" s="17"/>
      <c r="JF210" s="17"/>
      <c r="JG210" s="17"/>
      <c r="JH210" s="17"/>
      <c r="JI210" s="17"/>
      <c r="JJ210" s="17"/>
      <c r="JK210" s="17"/>
      <c r="JL210" s="17"/>
      <c r="JM210" s="17"/>
      <c r="JN210" s="17"/>
      <c r="JO210" s="17"/>
      <c r="JP210" s="17"/>
      <c r="JQ210" s="17"/>
      <c r="JR210" s="17"/>
      <c r="JS210" s="17"/>
      <c r="JT210" s="17"/>
      <c r="JU210" s="17"/>
      <c r="JV210" s="17"/>
      <c r="JW210" s="17"/>
      <c r="JX210" s="17"/>
      <c r="JY210" s="17"/>
      <c r="JZ210" s="17"/>
      <c r="KA210" s="17"/>
      <c r="KB210" s="17"/>
      <c r="KC210" s="17"/>
      <c r="KD210" s="17"/>
      <c r="KE210" s="17"/>
      <c r="KF210" s="17"/>
      <c r="KG210" s="17"/>
      <c r="KH210" s="17"/>
      <c r="KI210" s="17"/>
      <c r="KJ210" s="17"/>
      <c r="KK210" s="17"/>
      <c r="KL210" s="17"/>
      <c r="KM210" s="17"/>
      <c r="KN210" s="17"/>
      <c r="KO210" s="17"/>
      <c r="KP210" s="17"/>
      <c r="KQ210" s="17"/>
      <c r="KR210" s="17"/>
      <c r="KS210" s="17"/>
      <c r="KT210" s="17"/>
      <c r="KU210" s="17"/>
      <c r="KV210" s="17"/>
      <c r="KW210" s="17"/>
      <c r="KX210" s="17"/>
      <c r="KY210" s="17"/>
      <c r="KZ210" s="17"/>
      <c r="LA210" s="17"/>
      <c r="LB210" s="17"/>
      <c r="LC210" s="17"/>
      <c r="LD210" s="17"/>
      <c r="LE210" s="17"/>
      <c r="LF210" s="17"/>
      <c r="LG210" s="17"/>
      <c r="LH210" s="17"/>
      <c r="LI210" s="17"/>
      <c r="LJ210" s="17"/>
      <c r="LK210" s="17"/>
      <c r="LL210" s="17"/>
      <c r="LM210" s="17"/>
      <c r="LN210" s="17"/>
      <c r="LO210" s="17"/>
      <c r="LP210" s="17"/>
      <c r="LQ210" s="17"/>
      <c r="LR210" s="17"/>
      <c r="LS210" s="17"/>
      <c r="LT210" s="17"/>
      <c r="LU210" s="17"/>
      <c r="LV210" s="17"/>
      <c r="LW210" s="17"/>
      <c r="LX210" s="17"/>
      <c r="LY210" s="17"/>
      <c r="LZ210" s="17"/>
      <c r="MA210" s="17"/>
      <c r="MB210" s="17"/>
      <c r="MC210" s="17"/>
      <c r="MD210" s="17"/>
      <c r="ME210" s="17"/>
      <c r="MF210" s="17"/>
      <c r="MG210" s="17"/>
      <c r="MH210" s="17"/>
      <c r="MI210" s="17"/>
      <c r="MJ210" s="17"/>
      <c r="MK210" s="17"/>
      <c r="ML210" s="17"/>
      <c r="MM210" s="17"/>
      <c r="MN210" s="17"/>
      <c r="MO210" s="17"/>
      <c r="MP210" s="17"/>
      <c r="MQ210" s="17"/>
      <c r="MR210" s="17"/>
      <c r="MS210" s="17"/>
      <c r="MT210" s="17"/>
      <c r="MU210" s="17"/>
      <c r="MV210" s="17"/>
      <c r="MW210" s="17"/>
      <c r="MX210" s="17"/>
      <c r="MY210" s="17"/>
      <c r="MZ210" s="17"/>
      <c r="NA210" s="17"/>
      <c r="NB210" s="17"/>
      <c r="NC210" s="17"/>
      <c r="ND210" s="17"/>
      <c r="NE210" s="17"/>
      <c r="NF210" s="17"/>
      <c r="NG210" s="17"/>
      <c r="NH210" s="17"/>
      <c r="NI210" s="17"/>
      <c r="NJ210" s="17"/>
      <c r="NK210" s="17"/>
      <c r="NL210" s="17"/>
      <c r="NM210" s="17"/>
      <c r="NN210" s="17"/>
      <c r="NO210" s="17"/>
      <c r="NP210" s="17"/>
      <c r="NQ210" s="17"/>
      <c r="NR210" s="17"/>
      <c r="NS210" s="17"/>
      <c r="NT210" s="17"/>
      <c r="NU210" s="17"/>
      <c r="NV210" s="17"/>
      <c r="NW210" s="17"/>
      <c r="NX210" s="17"/>
      <c r="NY210" s="17"/>
      <c r="NZ210" s="17"/>
      <c r="OA210" s="17"/>
      <c r="OB210" s="17"/>
      <c r="OC210" s="17"/>
      <c r="OD210" s="17"/>
      <c r="OE210" s="17"/>
      <c r="OF210" s="17"/>
      <c r="OG210" s="17"/>
      <c r="OH210" s="17"/>
      <c r="OI210" s="17"/>
      <c r="OJ210" s="17"/>
      <c r="OK210" s="17"/>
      <c r="OL210" s="17"/>
      <c r="OM210" s="17"/>
      <c r="ON210" s="17"/>
      <c r="OO210" s="17"/>
      <c r="OP210" s="17"/>
      <c r="OQ210" s="17"/>
      <c r="OR210" s="17"/>
      <c r="OS210" s="17"/>
      <c r="OT210" s="17"/>
      <c r="OU210" s="17"/>
      <c r="OV210" s="17"/>
      <c r="OW210" s="17"/>
      <c r="OX210" s="17"/>
      <c r="OY210" s="17"/>
      <c r="OZ210" s="17"/>
      <c r="PA210" s="17"/>
      <c r="PB210" s="17"/>
      <c r="PC210" s="17"/>
      <c r="PD210" s="17"/>
      <c r="PE210" s="17"/>
      <c r="PF210" s="17"/>
      <c r="PG210" s="17"/>
      <c r="PH210" s="17"/>
      <c r="PI210" s="17"/>
      <c r="PJ210" s="17"/>
      <c r="PK210" s="17"/>
      <c r="PL210" s="17"/>
      <c r="PM210" s="17"/>
      <c r="PN210" s="17"/>
      <c r="PO210" s="17"/>
      <c r="PP210" s="17"/>
      <c r="PQ210" s="17"/>
      <c r="PR210" s="17"/>
      <c r="PS210" s="17"/>
      <c r="PT210" s="17"/>
      <c r="PU210" s="17"/>
      <c r="PV210" s="17"/>
      <c r="PW210" s="17"/>
      <c r="PX210" s="17"/>
      <c r="PY210" s="17"/>
      <c r="PZ210" s="17"/>
      <c r="QA210" s="17"/>
      <c r="QB210" s="17"/>
      <c r="QC210" s="17"/>
      <c r="QD210" s="17"/>
      <c r="QE210" s="17"/>
      <c r="QF210" s="17"/>
      <c r="QG210" s="17"/>
      <c r="QH210" s="17"/>
      <c r="QI210" s="17"/>
      <c r="QJ210" s="17"/>
      <c r="QK210" s="17"/>
      <c r="QL210" s="17"/>
      <c r="QM210" s="17"/>
      <c r="QN210" s="17"/>
      <c r="QO210" s="17"/>
      <c r="QP210" s="17"/>
      <c r="QQ210" s="17"/>
      <c r="QR210" s="17"/>
      <c r="QS210" s="17"/>
      <c r="QT210" s="17"/>
      <c r="QU210" s="17"/>
      <c r="QV210" s="17"/>
      <c r="QW210" s="17"/>
      <c r="QX210" s="17"/>
      <c r="QY210" s="17"/>
      <c r="QZ210" s="17"/>
      <c r="RA210" s="17"/>
      <c r="RB210" s="17"/>
      <c r="RC210" s="17"/>
      <c r="RD210" s="17"/>
      <c r="RE210" s="17"/>
      <c r="RF210" s="17"/>
      <c r="RG210" s="17"/>
      <c r="RH210" s="17"/>
      <c r="RI210" s="17"/>
      <c r="RJ210" s="17"/>
      <c r="RK210" s="17"/>
      <c r="RL210" s="17"/>
      <c r="RM210" s="17"/>
      <c r="RN210" s="17"/>
      <c r="RO210" s="17"/>
      <c r="RP210" s="17"/>
      <c r="RQ210" s="17"/>
      <c r="RR210" s="17"/>
      <c r="RS210" s="17"/>
      <c r="RT210" s="17"/>
      <c r="RU210" s="17"/>
      <c r="RV210" s="17"/>
      <c r="RW210" s="17"/>
      <c r="RX210" s="17"/>
      <c r="RY210" s="17"/>
      <c r="RZ210" s="17"/>
      <c r="SA210" s="17"/>
      <c r="SB210" s="17"/>
      <c r="SC210" s="17"/>
      <c r="SD210" s="17"/>
      <c r="SE210" s="17"/>
      <c r="SF210" s="17"/>
      <c r="SG210" s="17"/>
      <c r="SH210" s="17"/>
      <c r="SI210" s="17"/>
      <c r="SJ210" s="17"/>
      <c r="SK210" s="17"/>
      <c r="SL210" s="17"/>
      <c r="SM210" s="17"/>
      <c r="SN210" s="17"/>
      <c r="SO210" s="17"/>
      <c r="SP210" s="17"/>
      <c r="SQ210" s="17"/>
      <c r="SR210" s="17"/>
      <c r="SS210" s="17"/>
      <c r="ST210" s="17"/>
      <c r="SU210" s="17"/>
      <c r="SV210" s="17"/>
      <c r="SW210" s="17"/>
      <c r="SX210" s="17"/>
      <c r="SY210" s="17"/>
      <c r="SZ210" s="17"/>
      <c r="TA210" s="17"/>
      <c r="TB210" s="17"/>
      <c r="TC210" s="17"/>
      <c r="TD210" s="17"/>
      <c r="TE210" s="17"/>
      <c r="TF210" s="17"/>
      <c r="TG210" s="17"/>
      <c r="TH210" s="17"/>
      <c r="TI210" s="17"/>
      <c r="TJ210" s="17"/>
      <c r="TK210" s="17"/>
      <c r="TL210" s="17"/>
      <c r="TM210" s="17"/>
      <c r="TN210" s="17"/>
      <c r="TO210" s="17"/>
      <c r="TP210" s="17"/>
      <c r="TQ210" s="17"/>
      <c r="TR210" s="17"/>
      <c r="TS210" s="17"/>
      <c r="TT210" s="17"/>
      <c r="TU210" s="17"/>
      <c r="TV210" s="17"/>
      <c r="TW210" s="17"/>
      <c r="TX210" s="17"/>
      <c r="TY210" s="17"/>
      <c r="TZ210" s="17"/>
      <c r="UA210" s="17"/>
      <c r="UB210" s="17"/>
      <c r="UC210" s="17"/>
      <c r="UD210" s="17"/>
      <c r="UE210" s="17"/>
      <c r="UF210" s="17"/>
      <c r="UG210" s="17"/>
      <c r="UH210" s="17"/>
      <c r="UI210" s="17"/>
      <c r="UJ210" s="17"/>
      <c r="UK210" s="17"/>
      <c r="UL210" s="17"/>
      <c r="UM210" s="17"/>
      <c r="UN210" s="17"/>
      <c r="UO210" s="17"/>
      <c r="UP210" s="17"/>
      <c r="UQ210" s="17"/>
      <c r="UR210" s="17"/>
      <c r="US210" s="17"/>
      <c r="UT210" s="17"/>
      <c r="UU210" s="17"/>
      <c r="UV210" s="17"/>
      <c r="UW210" s="17"/>
      <c r="UX210" s="17"/>
      <c r="UY210" s="17"/>
      <c r="UZ210" s="17"/>
      <c r="VA210" s="17"/>
      <c r="VB210" s="17"/>
      <c r="VC210" s="17"/>
      <c r="VD210" s="17"/>
      <c r="VE210" s="17"/>
      <c r="VF210" s="17"/>
      <c r="VG210" s="17"/>
      <c r="VH210" s="17"/>
      <c r="VI210" s="17"/>
      <c r="VJ210" s="17"/>
      <c r="VK210" s="17"/>
      <c r="VL210" s="17"/>
      <c r="VM210" s="17"/>
      <c r="VN210" s="17"/>
      <c r="VO210" s="17"/>
      <c r="VP210" s="17"/>
      <c r="VQ210" s="17"/>
      <c r="VR210" s="17"/>
      <c r="VS210" s="17"/>
      <c r="VT210" s="17"/>
      <c r="VU210" s="17"/>
      <c r="VV210" s="17"/>
      <c r="VW210" s="17"/>
      <c r="VX210" s="17"/>
      <c r="VY210" s="17"/>
      <c r="VZ210" s="17"/>
      <c r="WA210" s="17"/>
      <c r="WB210" s="17"/>
      <c r="WC210" s="17"/>
      <c r="WD210" s="17"/>
      <c r="WE210" s="17"/>
      <c r="WF210" s="17"/>
      <c r="WG210" s="17"/>
      <c r="WH210" s="17"/>
      <c r="WI210" s="17"/>
      <c r="WJ210" s="17"/>
      <c r="WK210" s="17"/>
      <c r="WL210" s="17"/>
      <c r="WM210" s="17"/>
      <c r="WN210" s="17"/>
      <c r="WO210" s="17"/>
      <c r="WP210" s="17"/>
      <c r="WQ210" s="17"/>
      <c r="WR210" s="17"/>
      <c r="WS210" s="17"/>
      <c r="WT210" s="17"/>
      <c r="WU210" s="17"/>
      <c r="WV210" s="17"/>
      <c r="WW210" s="17"/>
      <c r="WX210" s="17"/>
      <c r="WY210" s="17"/>
      <c r="WZ210" s="17"/>
      <c r="XA210" s="17"/>
      <c r="XB210" s="17"/>
      <c r="XC210" s="17"/>
      <c r="XD210" s="17"/>
      <c r="XE210" s="17"/>
      <c r="XF210" s="17"/>
      <c r="XG210" s="17"/>
      <c r="XH210" s="17"/>
      <c r="XI210" s="17"/>
      <c r="XJ210" s="17"/>
      <c r="XK210" s="17"/>
      <c r="XL210" s="17"/>
      <c r="XM210" s="17"/>
      <c r="XN210" s="17"/>
      <c r="XO210" s="17"/>
      <c r="XP210" s="17"/>
      <c r="XQ210" s="17"/>
      <c r="XR210" s="17"/>
      <c r="XS210" s="17"/>
      <c r="XT210" s="17"/>
      <c r="XU210" s="17"/>
      <c r="XV210" s="17"/>
      <c r="XW210" s="17"/>
      <c r="XX210" s="17"/>
      <c r="XY210" s="17"/>
      <c r="XZ210" s="17"/>
      <c r="YA210" s="17"/>
      <c r="YB210" s="17"/>
      <c r="YC210" s="17"/>
      <c r="YD210" s="17"/>
      <c r="YE210" s="17"/>
      <c r="YF210" s="17"/>
      <c r="YG210" s="17"/>
      <c r="YH210" s="17"/>
      <c r="YI210" s="17"/>
      <c r="YJ210" s="17"/>
      <c r="YK210" s="17"/>
      <c r="YL210" s="17"/>
      <c r="YM210" s="17"/>
      <c r="YN210" s="17"/>
      <c r="YO210" s="17"/>
      <c r="YP210" s="17"/>
      <c r="YQ210" s="17"/>
      <c r="YR210" s="17"/>
      <c r="YS210" s="17"/>
      <c r="YT210" s="17"/>
      <c r="YU210" s="17"/>
      <c r="YV210" s="17"/>
      <c r="YW210" s="17"/>
      <c r="YX210" s="17"/>
      <c r="YY210" s="17"/>
      <c r="YZ210" s="17"/>
      <c r="ZA210" s="17"/>
      <c r="ZB210" s="17"/>
      <c r="ZC210" s="17"/>
      <c r="ZD210" s="17"/>
      <c r="ZE210" s="17"/>
      <c r="ZF210" s="17"/>
      <c r="ZG210" s="17"/>
      <c r="ZH210" s="17"/>
      <c r="ZI210" s="17"/>
      <c r="ZJ210" s="17"/>
      <c r="ZK210" s="17"/>
      <c r="ZL210" s="17"/>
      <c r="ZM210" s="17"/>
      <c r="ZN210" s="17"/>
      <c r="ZO210" s="17"/>
      <c r="ZP210" s="17"/>
      <c r="ZQ210" s="17"/>
      <c r="ZR210" s="17"/>
      <c r="ZS210" s="17"/>
      <c r="ZT210" s="17"/>
      <c r="ZU210" s="17"/>
      <c r="ZV210" s="17"/>
      <c r="ZW210" s="17"/>
      <c r="ZX210" s="17"/>
      <c r="ZY210" s="17"/>
      <c r="ZZ210" s="17"/>
      <c r="AAA210" s="17"/>
      <c r="AAB210" s="17"/>
      <c r="AAC210" s="17"/>
      <c r="AAD210" s="17"/>
      <c r="AAE210" s="17"/>
      <c r="AAF210" s="17"/>
      <c r="AAG210" s="17"/>
      <c r="AAH210" s="17"/>
      <c r="AAI210" s="17"/>
      <c r="AAJ210" s="17"/>
      <c r="AAK210" s="17"/>
      <c r="AAL210" s="17"/>
      <c r="AAM210" s="17"/>
      <c r="AAN210" s="17"/>
      <c r="AAO210" s="17"/>
      <c r="AAP210" s="17"/>
      <c r="AAQ210" s="17"/>
      <c r="AAR210" s="17"/>
      <c r="AAS210" s="17"/>
      <c r="AAT210" s="17"/>
      <c r="AAU210" s="17"/>
      <c r="AAV210" s="17"/>
      <c r="AAW210" s="17"/>
      <c r="AAX210" s="17"/>
      <c r="AAY210" s="17"/>
      <c r="AAZ210" s="17"/>
      <c r="ABA210" s="17"/>
      <c r="ABB210" s="17"/>
      <c r="ABC210" s="17"/>
      <c r="ABD210" s="17"/>
      <c r="ABE210" s="17"/>
      <c r="ABF210" s="17"/>
      <c r="ABG210" s="17"/>
      <c r="ABH210" s="17"/>
      <c r="ABI210" s="17"/>
      <c r="ABJ210" s="17"/>
      <c r="ABK210" s="17"/>
      <c r="ABL210" s="17"/>
      <c r="ABM210" s="17"/>
      <c r="ABN210" s="17"/>
      <c r="ABO210" s="17"/>
      <c r="ABP210" s="17"/>
      <c r="ABQ210" s="17"/>
      <c r="ABR210" s="17"/>
      <c r="ABS210" s="17"/>
      <c r="ABT210" s="17"/>
      <c r="ABU210" s="17"/>
      <c r="ABV210" s="17"/>
      <c r="ABW210" s="17"/>
      <c r="ABX210" s="17"/>
      <c r="ABY210" s="17"/>
      <c r="ABZ210" s="17"/>
      <c r="ACA210" s="17"/>
      <c r="ACB210" s="17"/>
      <c r="ACC210" s="17"/>
      <c r="ACD210" s="17"/>
      <c r="ACE210" s="17"/>
      <c r="ACF210" s="17"/>
      <c r="ACG210" s="17"/>
      <c r="ACH210" s="17"/>
      <c r="ACI210" s="17"/>
      <c r="ACJ210" s="17"/>
      <c r="ACK210" s="17"/>
      <c r="ACL210" s="17"/>
      <c r="ACM210" s="17"/>
      <c r="ACN210" s="17"/>
      <c r="ACO210" s="17"/>
      <c r="ACP210" s="17"/>
      <c r="ACQ210" s="17"/>
      <c r="ACR210" s="17"/>
      <c r="ACS210" s="17"/>
      <c r="ACT210" s="17"/>
      <c r="ACU210" s="17"/>
      <c r="ACV210" s="17"/>
      <c r="ACW210" s="17"/>
      <c r="ACX210" s="17"/>
      <c r="ACY210" s="17"/>
      <c r="ACZ210" s="17"/>
      <c r="ADA210" s="17"/>
      <c r="ADB210" s="17"/>
      <c r="ADC210" s="17"/>
      <c r="ADD210" s="17"/>
      <c r="ADE210" s="17"/>
      <c r="ADF210" s="17"/>
      <c r="ADG210" s="17"/>
      <c r="ADH210" s="17"/>
      <c r="ADI210" s="17"/>
      <c r="ADJ210" s="17"/>
      <c r="ADK210" s="17"/>
      <c r="ADL210" s="17"/>
      <c r="ADM210" s="17"/>
      <c r="ADN210" s="17"/>
      <c r="ADO210" s="17"/>
      <c r="ADP210" s="17"/>
      <c r="ADQ210" s="17"/>
      <c r="ADR210" s="17"/>
      <c r="ADS210" s="17"/>
      <c r="ADT210" s="17"/>
      <c r="ADU210" s="17"/>
      <c r="ADV210" s="17"/>
      <c r="ADW210" s="17"/>
      <c r="ADX210" s="17"/>
      <c r="ADY210" s="17"/>
      <c r="ADZ210" s="17"/>
      <c r="AEA210" s="17"/>
      <c r="AEB210" s="17"/>
      <c r="AEC210" s="17"/>
      <c r="AED210" s="17"/>
      <c r="AEE210" s="17"/>
      <c r="AEF210" s="17"/>
      <c r="AEG210" s="17"/>
      <c r="AEH210" s="17"/>
      <c r="AEI210" s="17"/>
      <c r="AEJ210" s="17"/>
      <c r="AEK210" s="17"/>
      <c r="AEL210" s="17"/>
      <c r="AEM210" s="17"/>
      <c r="AEN210" s="17"/>
      <c r="AEO210" s="17"/>
      <c r="AEP210" s="17"/>
      <c r="AEQ210" s="17"/>
      <c r="AER210" s="17"/>
      <c r="AES210" s="17"/>
      <c r="AET210" s="17"/>
      <c r="AEU210" s="17"/>
      <c r="AEV210" s="17"/>
      <c r="AEW210" s="17"/>
      <c r="AEX210" s="17"/>
      <c r="AEY210" s="17"/>
      <c r="AEZ210" s="17"/>
      <c r="AFA210" s="17"/>
      <c r="AFB210" s="17"/>
      <c r="AFC210" s="17"/>
      <c r="AFD210" s="17"/>
      <c r="AFE210" s="17"/>
      <c r="AFF210" s="17"/>
      <c r="AFG210" s="17"/>
      <c r="AFH210" s="17"/>
      <c r="AFI210" s="17"/>
      <c r="AFJ210" s="17"/>
      <c r="AFK210" s="17"/>
      <c r="AFL210" s="17"/>
      <c r="AFM210" s="17"/>
      <c r="AFN210" s="17"/>
      <c r="AFO210" s="17"/>
      <c r="AFP210" s="17"/>
      <c r="AFQ210" s="17"/>
      <c r="AFR210" s="17"/>
      <c r="AFS210" s="17"/>
      <c r="AFT210" s="17"/>
      <c r="AFU210" s="17"/>
      <c r="AFV210" s="17"/>
      <c r="AFW210" s="17"/>
      <c r="AFX210" s="17"/>
      <c r="AFY210" s="17"/>
      <c r="AFZ210" s="17"/>
      <c r="AGA210" s="17"/>
      <c r="AGB210" s="17"/>
      <c r="AGC210" s="17"/>
      <c r="AGD210" s="17"/>
      <c r="AGE210" s="17"/>
      <c r="AGF210" s="17"/>
      <c r="AGG210" s="17"/>
      <c r="AGH210" s="17"/>
      <c r="AGI210" s="17"/>
      <c r="AGJ210" s="17"/>
      <c r="AGK210" s="17"/>
      <c r="AGL210" s="17"/>
      <c r="AGM210" s="17"/>
      <c r="AGN210" s="17"/>
      <c r="AGO210" s="17"/>
      <c r="AGP210" s="17"/>
      <c r="AGQ210" s="17"/>
      <c r="AGR210" s="17"/>
      <c r="AGS210" s="17"/>
      <c r="AGT210" s="17"/>
      <c r="AGU210" s="17"/>
      <c r="AGV210" s="17"/>
      <c r="AGW210" s="17"/>
      <c r="AGX210" s="17"/>
      <c r="AGY210" s="17"/>
      <c r="AGZ210" s="17"/>
      <c r="AHA210" s="17"/>
      <c r="AHB210" s="17"/>
      <c r="AHC210" s="17"/>
      <c r="AHD210" s="17"/>
      <c r="AHE210" s="17"/>
      <c r="AHF210" s="17"/>
      <c r="AHG210" s="17"/>
      <c r="AHH210" s="17"/>
      <c r="AHI210" s="17"/>
      <c r="AHJ210" s="17"/>
      <c r="AHK210" s="17"/>
      <c r="AHL210" s="17"/>
      <c r="AHM210" s="17"/>
      <c r="AHN210" s="17"/>
      <c r="AHO210" s="17"/>
      <c r="AHP210" s="17"/>
      <c r="AHQ210" s="17"/>
      <c r="AHR210" s="17"/>
      <c r="AHS210" s="17"/>
      <c r="AHT210" s="17"/>
      <c r="AHU210" s="17"/>
      <c r="AHV210" s="17"/>
      <c r="AHW210" s="17"/>
      <c r="AHX210" s="17"/>
      <c r="AHY210" s="17"/>
      <c r="AHZ210" s="17"/>
      <c r="AIA210" s="17"/>
      <c r="AIB210" s="17"/>
      <c r="AIC210" s="17"/>
      <c r="AID210" s="17"/>
      <c r="AIE210" s="17"/>
      <c r="AIF210" s="17"/>
      <c r="AIG210" s="17"/>
      <c r="AIH210" s="17"/>
      <c r="AII210" s="17"/>
      <c r="AIJ210" s="17"/>
      <c r="AIK210" s="17"/>
      <c r="AIL210" s="17"/>
      <c r="AIM210" s="17"/>
      <c r="AIN210" s="17"/>
      <c r="AIO210" s="17"/>
      <c r="AIP210" s="17"/>
      <c r="AIQ210" s="17"/>
      <c r="AIR210" s="17"/>
      <c r="AIS210" s="17"/>
      <c r="AIT210" s="17"/>
      <c r="AIU210" s="17"/>
      <c r="AIV210" s="17"/>
      <c r="AIW210" s="17"/>
      <c r="AIX210" s="17"/>
      <c r="AIY210" s="17"/>
      <c r="AIZ210" s="17"/>
      <c r="AJA210" s="17"/>
      <c r="AJB210" s="17"/>
      <c r="AJC210" s="17"/>
      <c r="AJD210" s="17"/>
      <c r="AJE210" s="17"/>
      <c r="AJF210" s="17"/>
      <c r="AJG210" s="17"/>
      <c r="AJH210" s="17"/>
      <c r="AJI210" s="17"/>
      <c r="AJJ210" s="17"/>
      <c r="AJK210" s="17"/>
      <c r="AJL210" s="17"/>
      <c r="AJM210" s="17"/>
      <c r="AJN210" s="17"/>
      <c r="AJO210" s="17"/>
      <c r="AJP210" s="17"/>
      <c r="AJQ210" s="17"/>
      <c r="AJR210" s="17"/>
      <c r="AJS210" s="17"/>
      <c r="AJT210" s="17"/>
      <c r="AJU210" s="17"/>
      <c r="AJV210" s="17"/>
      <c r="AJW210" s="17"/>
      <c r="AJX210" s="17"/>
      <c r="AJY210" s="17"/>
      <c r="AJZ210" s="17"/>
      <c r="AKA210" s="17"/>
      <c r="AKB210" s="17"/>
      <c r="AKC210" s="17"/>
      <c r="AKD210" s="17"/>
      <c r="AKE210" s="17"/>
      <c r="AKF210" s="17"/>
      <c r="AKG210" s="17"/>
      <c r="AKH210" s="17"/>
      <c r="AKI210" s="17"/>
      <c r="AKJ210" s="17"/>
      <c r="AKK210" s="17"/>
      <c r="AKL210" s="17"/>
      <c r="AKM210" s="17"/>
      <c r="AKN210" s="17"/>
      <c r="AKO210" s="17"/>
      <c r="AKP210" s="17"/>
      <c r="AKQ210" s="17"/>
      <c r="AKR210" s="17"/>
      <c r="AKS210" s="17"/>
      <c r="AKT210" s="17"/>
      <c r="AKU210" s="17"/>
      <c r="AKV210" s="17"/>
      <c r="AKW210" s="17"/>
      <c r="AKX210" s="17"/>
      <c r="AKY210" s="17"/>
      <c r="AKZ210" s="17"/>
      <c r="ALA210" s="17"/>
      <c r="ALB210" s="17"/>
      <c r="ALC210" s="17"/>
      <c r="ALD210" s="17"/>
      <c r="ALE210" s="17"/>
      <c r="ALF210" s="17"/>
      <c r="ALG210" s="17"/>
      <c r="ALH210" s="17"/>
      <c r="ALI210" s="17"/>
      <c r="ALJ210" s="17"/>
      <c r="ALK210" s="17"/>
      <c r="ALL210" s="17"/>
      <c r="ALM210" s="17"/>
      <c r="ALN210" s="17"/>
      <c r="ALO210" s="17"/>
      <c r="ALP210" s="17"/>
      <c r="ALQ210" s="17"/>
      <c r="ALR210" s="17"/>
      <c r="ALS210" s="17"/>
      <c r="ALT210" s="17"/>
      <c r="ALU210" s="17"/>
      <c r="ALV210" s="17"/>
      <c r="ALW210" s="17"/>
      <c r="ALX210" s="17"/>
      <c r="ALY210" s="17"/>
      <c r="ALZ210" s="17"/>
      <c r="AMA210" s="17"/>
      <c r="AMB210" s="17"/>
      <c r="AMC210" s="17"/>
      <c r="AMD210" s="17"/>
      <c r="AME210" s="17"/>
      <c r="AMF210" s="17"/>
      <c r="AMG210" s="17"/>
      <c r="AMH210" s="17"/>
      <c r="AMI210" s="17"/>
      <c r="AMJ210" s="17"/>
      <c r="AMK210" s="17"/>
      <c r="AML210" s="17"/>
      <c r="AMM210" s="17"/>
      <c r="AMN210" s="17"/>
      <c r="AMO210" s="17"/>
      <c r="AMP210" s="17"/>
      <c r="AMQ210" s="17"/>
      <c r="AMR210" s="17"/>
      <c r="AMS210" s="17"/>
      <c r="AMT210" s="17"/>
      <c r="AMU210" s="17"/>
      <c r="AMV210" s="17"/>
      <c r="AMW210" s="17"/>
      <c r="AMX210" s="17"/>
      <c r="AMY210" s="17"/>
      <c r="AMZ210" s="17"/>
      <c r="ANA210" s="17"/>
      <c r="ANB210" s="17"/>
      <c r="ANC210" s="17"/>
      <c r="AND210" s="17"/>
      <c r="ANE210" s="17"/>
      <c r="ANF210" s="17"/>
      <c r="ANG210" s="17"/>
      <c r="ANH210" s="17"/>
      <c r="ANI210" s="17"/>
      <c r="ANJ210" s="17"/>
      <c r="ANK210" s="17"/>
      <c r="ANL210" s="17"/>
      <c r="ANM210" s="17"/>
      <c r="ANN210" s="17"/>
      <c r="ANO210" s="17"/>
      <c r="ANP210" s="17"/>
      <c r="ANQ210" s="17"/>
      <c r="ANR210" s="17"/>
      <c r="ANS210" s="17"/>
      <c r="ANT210" s="17"/>
      <c r="ANU210" s="17"/>
      <c r="ANV210" s="17"/>
      <c r="ANW210" s="17"/>
      <c r="ANX210" s="17"/>
      <c r="ANY210" s="17"/>
      <c r="ANZ210" s="17"/>
      <c r="AOA210" s="17"/>
      <c r="AOB210" s="17"/>
      <c r="AOC210" s="17"/>
      <c r="AOD210" s="17"/>
      <c r="AOE210" s="17"/>
      <c r="AOF210" s="17"/>
      <c r="AOG210" s="17"/>
      <c r="AOH210" s="17"/>
      <c r="AOI210" s="17"/>
      <c r="AOJ210" s="17"/>
      <c r="AOK210" s="17"/>
      <c r="AOL210" s="17"/>
      <c r="AOM210" s="17"/>
      <c r="AON210" s="17"/>
      <c r="AOO210" s="17"/>
      <c r="AOP210" s="17"/>
      <c r="AOQ210" s="17"/>
      <c r="AOR210" s="17"/>
      <c r="AOS210" s="17"/>
      <c r="AOT210" s="17"/>
      <c r="AOU210" s="17"/>
      <c r="AOV210" s="17"/>
      <c r="AOW210" s="17"/>
      <c r="AOX210" s="17"/>
      <c r="AOY210" s="17"/>
      <c r="AOZ210" s="17"/>
      <c r="APA210" s="17"/>
      <c r="APB210" s="17"/>
      <c r="APC210" s="17"/>
      <c r="APD210" s="17"/>
      <c r="APE210" s="17"/>
      <c r="APF210" s="17"/>
      <c r="APG210" s="17"/>
      <c r="APH210" s="17"/>
      <c r="API210" s="17"/>
      <c r="APJ210" s="17"/>
      <c r="APK210" s="17"/>
      <c r="APL210" s="17"/>
      <c r="APM210" s="17"/>
      <c r="APN210" s="17"/>
      <c r="APO210" s="17"/>
      <c r="APP210" s="17"/>
      <c r="APQ210" s="17"/>
      <c r="APR210" s="17"/>
      <c r="APS210" s="17"/>
      <c r="APT210" s="17"/>
      <c r="APU210" s="17"/>
      <c r="APV210" s="17"/>
      <c r="APW210" s="17"/>
      <c r="APX210" s="17"/>
      <c r="APY210" s="17"/>
      <c r="APZ210" s="17"/>
      <c r="AQA210" s="17"/>
      <c r="AQB210" s="17"/>
      <c r="AQC210" s="17"/>
      <c r="AQD210" s="17"/>
      <c r="AQE210" s="17"/>
      <c r="AQF210" s="17"/>
      <c r="AQG210" s="17"/>
      <c r="AQH210" s="17"/>
      <c r="AQI210" s="17"/>
      <c r="AQJ210" s="17"/>
      <c r="AQK210" s="17"/>
      <c r="AQL210" s="17"/>
      <c r="AQM210" s="17"/>
      <c r="AQN210" s="17"/>
      <c r="AQO210" s="17"/>
      <c r="AQP210" s="17"/>
      <c r="AQQ210" s="17"/>
      <c r="AQR210" s="17"/>
      <c r="AQS210" s="17"/>
      <c r="AQT210" s="17"/>
      <c r="AQU210" s="17"/>
      <c r="AQV210" s="17"/>
      <c r="AQW210" s="17"/>
      <c r="AQX210" s="17"/>
      <c r="AQY210" s="17"/>
      <c r="AQZ210" s="17"/>
      <c r="ARA210" s="17"/>
      <c r="ARB210" s="17"/>
      <c r="ARC210" s="17"/>
      <c r="ARD210" s="17"/>
      <c r="ARE210" s="17"/>
      <c r="ARF210" s="17"/>
      <c r="ARG210" s="17"/>
      <c r="ARH210" s="17"/>
      <c r="ARI210" s="17"/>
      <c r="ARJ210" s="17"/>
      <c r="ARK210" s="17"/>
      <c r="ARL210" s="17"/>
      <c r="ARM210" s="17"/>
      <c r="ARN210" s="17"/>
      <c r="ARO210" s="17"/>
      <c r="ARP210" s="17"/>
      <c r="ARQ210" s="17"/>
      <c r="ARR210" s="17"/>
      <c r="ARS210" s="17"/>
      <c r="ART210" s="17"/>
      <c r="ARU210" s="17"/>
      <c r="ARV210" s="17"/>
      <c r="ARW210" s="17"/>
      <c r="ARX210" s="17"/>
      <c r="ARY210" s="17"/>
      <c r="ARZ210" s="17"/>
      <c r="ASA210" s="17"/>
      <c r="ASB210" s="17"/>
      <c r="ASC210" s="17"/>
      <c r="ASD210" s="17"/>
      <c r="ASE210" s="17"/>
      <c r="ASF210" s="17"/>
      <c r="ASG210" s="17"/>
      <c r="ASH210" s="17"/>
      <c r="ASI210" s="17"/>
      <c r="ASJ210" s="17"/>
      <c r="ASK210" s="17"/>
      <c r="ASL210" s="17"/>
      <c r="ASM210" s="17"/>
      <c r="ASN210" s="17"/>
      <c r="ASO210" s="17"/>
      <c r="ASP210" s="17"/>
      <c r="ASQ210" s="17"/>
      <c r="ASR210" s="17"/>
      <c r="ASS210" s="17"/>
      <c r="AST210" s="17"/>
      <c r="ASU210" s="17"/>
      <c r="ASV210" s="17"/>
      <c r="ASW210" s="17"/>
      <c r="ASX210" s="17"/>
      <c r="ASY210" s="17"/>
      <c r="ASZ210" s="17"/>
      <c r="ATA210" s="17"/>
      <c r="ATB210" s="17"/>
      <c r="ATC210" s="17"/>
      <c r="ATD210" s="17"/>
      <c r="ATE210" s="17"/>
      <c r="ATF210" s="17"/>
      <c r="ATG210" s="17"/>
      <c r="ATH210" s="17"/>
      <c r="ATI210" s="17"/>
      <c r="ATJ210" s="17"/>
      <c r="ATK210" s="17"/>
      <c r="ATL210" s="17"/>
      <c r="ATM210" s="17"/>
      <c r="ATN210" s="17"/>
      <c r="ATO210" s="17"/>
      <c r="ATP210" s="17"/>
      <c r="ATQ210" s="17"/>
      <c r="ATR210" s="17"/>
      <c r="ATS210" s="17"/>
      <c r="ATT210" s="17"/>
      <c r="ATU210" s="17"/>
      <c r="ATV210" s="17"/>
      <c r="ATW210" s="17"/>
      <c r="ATX210" s="17"/>
      <c r="ATY210" s="17"/>
      <c r="ATZ210" s="17"/>
      <c r="AUA210" s="17"/>
      <c r="AUB210" s="17"/>
      <c r="AUC210" s="17"/>
      <c r="AUD210" s="17"/>
      <c r="AUE210" s="17"/>
      <c r="AUF210" s="17"/>
      <c r="AUG210" s="17"/>
      <c r="AUH210" s="17"/>
      <c r="AUI210" s="17"/>
      <c r="AUJ210" s="17"/>
      <c r="AUK210" s="17"/>
      <c r="AUL210" s="17"/>
      <c r="AUM210" s="17"/>
      <c r="AUN210" s="17"/>
      <c r="AUO210" s="17"/>
      <c r="AUP210" s="17"/>
      <c r="AUQ210" s="17"/>
      <c r="AUR210" s="17"/>
      <c r="AUS210" s="17"/>
      <c r="AUT210" s="17"/>
      <c r="AUU210" s="17"/>
      <c r="AUV210" s="17"/>
      <c r="AUW210" s="17"/>
      <c r="AUX210" s="17"/>
      <c r="AUY210" s="17"/>
      <c r="AUZ210" s="17"/>
      <c r="AVA210" s="17"/>
      <c r="AVB210" s="17"/>
      <c r="AVC210" s="17"/>
      <c r="AVD210" s="17"/>
      <c r="AVE210" s="17"/>
      <c r="AVF210" s="17"/>
      <c r="AVG210" s="17"/>
      <c r="AVH210" s="17"/>
      <c r="AVI210" s="17"/>
      <c r="AVJ210" s="17"/>
      <c r="AVK210" s="17"/>
      <c r="AVL210" s="17"/>
      <c r="AVM210" s="17"/>
      <c r="AVN210" s="17"/>
      <c r="AVO210" s="17"/>
      <c r="AVP210" s="17"/>
      <c r="AVQ210" s="17"/>
      <c r="AVR210" s="17"/>
      <c r="AVS210" s="17"/>
      <c r="AVT210" s="17"/>
      <c r="AVU210" s="17"/>
      <c r="AVV210" s="17"/>
      <c r="AVW210" s="17"/>
      <c r="AVX210" s="17"/>
      <c r="AVY210" s="17"/>
      <c r="AVZ210" s="17"/>
      <c r="AWA210" s="17"/>
      <c r="AWB210" s="17"/>
      <c r="AWC210" s="17"/>
      <c r="AWD210" s="17"/>
      <c r="AWE210" s="17"/>
      <c r="AWF210" s="17"/>
      <c r="AWG210" s="17"/>
      <c r="AWH210" s="17"/>
      <c r="AWI210" s="17"/>
      <c r="AWJ210" s="17"/>
      <c r="AWK210" s="17"/>
      <c r="AWL210" s="17"/>
      <c r="AWM210" s="17"/>
      <c r="AWN210" s="17"/>
      <c r="AWO210" s="17"/>
      <c r="AWP210" s="17"/>
      <c r="AWQ210" s="17"/>
      <c r="AWR210" s="17"/>
      <c r="AWS210" s="17"/>
      <c r="AWT210" s="17"/>
      <c r="AWU210" s="17"/>
      <c r="AWV210" s="17"/>
      <c r="AWW210" s="17"/>
      <c r="AWX210" s="17"/>
      <c r="AWY210" s="17"/>
      <c r="AWZ210" s="17"/>
      <c r="AXA210" s="17"/>
      <c r="AXB210" s="17"/>
      <c r="AXC210" s="17"/>
      <c r="AXD210" s="17"/>
      <c r="AXE210" s="17"/>
      <c r="AXF210" s="17"/>
      <c r="AXG210" s="17"/>
      <c r="AXH210" s="17"/>
      <c r="AXI210" s="17"/>
      <c r="AXJ210" s="17"/>
      <c r="AXK210" s="17"/>
      <c r="AXL210" s="17"/>
      <c r="AXM210" s="17"/>
      <c r="AXN210" s="17"/>
      <c r="AXO210" s="17"/>
      <c r="AXP210" s="17"/>
      <c r="AXQ210" s="17"/>
      <c r="AXR210" s="17"/>
      <c r="AXS210" s="17"/>
      <c r="AXT210" s="17"/>
      <c r="AXU210" s="17"/>
      <c r="AXV210" s="17"/>
      <c r="AXW210" s="17"/>
      <c r="AXX210" s="17"/>
      <c r="AXY210" s="17"/>
      <c r="AXZ210" s="17"/>
      <c r="AYA210" s="17"/>
      <c r="AYB210" s="17"/>
      <c r="AYC210" s="17"/>
      <c r="AYD210" s="17"/>
      <c r="AYE210" s="17"/>
      <c r="AYF210" s="17"/>
      <c r="AYG210" s="17"/>
      <c r="AYH210" s="17"/>
      <c r="AYI210" s="17"/>
      <c r="AYJ210" s="17"/>
      <c r="AYK210" s="17"/>
      <c r="AYL210" s="17"/>
      <c r="AYM210" s="17"/>
      <c r="AYN210" s="17"/>
      <c r="AYO210" s="17"/>
      <c r="AYP210" s="17"/>
      <c r="AYQ210" s="17"/>
      <c r="AYR210" s="17"/>
      <c r="AYS210" s="17"/>
      <c r="AYT210" s="17"/>
      <c r="AYU210" s="17"/>
      <c r="AYV210" s="17"/>
      <c r="AYW210" s="17"/>
      <c r="AYX210" s="17"/>
      <c r="AYY210" s="17"/>
      <c r="AYZ210" s="17"/>
      <c r="AZA210" s="17"/>
      <c r="AZB210" s="17"/>
      <c r="AZC210" s="17"/>
      <c r="AZD210" s="17"/>
      <c r="AZE210" s="17"/>
      <c r="AZF210" s="17"/>
      <c r="AZG210" s="17"/>
      <c r="AZH210" s="17"/>
      <c r="AZI210" s="17"/>
      <c r="AZJ210" s="17"/>
      <c r="AZK210" s="17"/>
      <c r="AZL210" s="17"/>
      <c r="AZM210" s="17"/>
      <c r="AZN210" s="17"/>
      <c r="AZO210" s="17"/>
      <c r="AZP210" s="17"/>
      <c r="AZQ210" s="17"/>
      <c r="AZR210" s="17"/>
      <c r="AZS210" s="17"/>
      <c r="AZT210" s="17"/>
      <c r="AZU210" s="17"/>
      <c r="AZV210" s="17"/>
      <c r="AZW210" s="17"/>
      <c r="AZX210" s="17"/>
      <c r="AZY210" s="17"/>
      <c r="AZZ210" s="17"/>
      <c r="BAA210" s="17"/>
      <c r="BAB210" s="17"/>
      <c r="BAC210" s="17"/>
      <c r="BAD210" s="17"/>
      <c r="BAE210" s="17"/>
      <c r="BAF210" s="17"/>
      <c r="BAG210" s="17"/>
      <c r="BAH210" s="17"/>
      <c r="BAI210" s="17"/>
      <c r="BAJ210" s="17"/>
      <c r="BAK210" s="17"/>
      <c r="BAL210" s="17"/>
      <c r="BAM210" s="17"/>
      <c r="BAN210" s="17"/>
      <c r="BAO210" s="17"/>
      <c r="BAP210" s="17"/>
      <c r="BAQ210" s="17"/>
      <c r="BAR210" s="17"/>
      <c r="BAS210" s="17"/>
      <c r="BAT210" s="17"/>
      <c r="BAU210" s="17"/>
      <c r="BAV210" s="17"/>
      <c r="BAW210" s="17"/>
      <c r="BAX210" s="17"/>
      <c r="BAY210" s="17"/>
      <c r="BAZ210" s="17"/>
      <c r="BBA210" s="17"/>
      <c r="BBB210" s="17"/>
      <c r="BBC210" s="17"/>
      <c r="BBD210" s="17"/>
      <c r="BBE210" s="17"/>
      <c r="BBF210" s="17"/>
      <c r="BBG210" s="17"/>
      <c r="BBH210" s="17"/>
      <c r="BBI210" s="17"/>
      <c r="BBJ210" s="17"/>
      <c r="BBK210" s="17"/>
      <c r="BBL210" s="17"/>
      <c r="BBM210" s="17"/>
      <c r="BBN210" s="17"/>
      <c r="BBO210" s="17"/>
      <c r="BBP210" s="17"/>
      <c r="BBQ210" s="17"/>
      <c r="BBR210" s="17"/>
      <c r="BBS210" s="17"/>
      <c r="BBT210" s="17"/>
      <c r="BBU210" s="17"/>
      <c r="BBV210" s="17"/>
      <c r="BBW210" s="17"/>
      <c r="BBX210" s="17"/>
      <c r="BBY210" s="17"/>
      <c r="BBZ210" s="17"/>
      <c r="BCA210" s="17"/>
      <c r="BCB210" s="17"/>
      <c r="BCC210" s="17"/>
      <c r="BCD210" s="17"/>
      <c r="BCE210" s="17"/>
      <c r="BCF210" s="17"/>
      <c r="BCG210" s="17"/>
      <c r="BCH210" s="17"/>
      <c r="BCI210" s="17"/>
      <c r="BCJ210" s="17"/>
      <c r="BCK210" s="17"/>
      <c r="BCL210" s="17"/>
      <c r="BCM210" s="17"/>
      <c r="BCN210" s="17"/>
      <c r="BCO210" s="17"/>
      <c r="BCP210" s="17"/>
      <c r="BCQ210" s="17"/>
      <c r="BCR210" s="17"/>
      <c r="BCS210" s="17"/>
      <c r="BCT210" s="17"/>
      <c r="BCU210" s="17"/>
      <c r="BCV210" s="17"/>
      <c r="BCW210" s="17"/>
      <c r="BCX210" s="17"/>
      <c r="BCY210" s="17"/>
      <c r="BCZ210" s="17"/>
      <c r="BDA210" s="17"/>
      <c r="BDB210" s="17"/>
      <c r="BDC210" s="17"/>
      <c r="BDD210" s="17"/>
      <c r="BDE210" s="17"/>
      <c r="BDF210" s="17"/>
      <c r="BDG210" s="17"/>
      <c r="BDH210" s="17"/>
      <c r="BDI210" s="17"/>
      <c r="BDJ210" s="17"/>
      <c r="BDK210" s="17"/>
      <c r="BDL210" s="17"/>
      <c r="BDM210" s="17"/>
      <c r="BDN210" s="17"/>
      <c r="BDO210" s="17"/>
      <c r="BDP210" s="17"/>
      <c r="BDQ210" s="17"/>
      <c r="BDR210" s="17"/>
      <c r="BDS210" s="17"/>
      <c r="BDT210" s="17"/>
      <c r="BDU210" s="17"/>
      <c r="BDV210" s="17"/>
      <c r="BDW210" s="17"/>
      <c r="BDX210" s="17"/>
      <c r="BDY210" s="17"/>
      <c r="BDZ210" s="17"/>
      <c r="BEA210" s="17"/>
      <c r="BEB210" s="17"/>
      <c r="BEC210" s="17"/>
      <c r="BED210" s="17"/>
      <c r="BEE210" s="17"/>
      <c r="BEF210" s="17"/>
      <c r="BEG210" s="17"/>
      <c r="BEH210" s="17"/>
      <c r="BEI210" s="17"/>
      <c r="BEJ210" s="17"/>
      <c r="BEK210" s="17"/>
      <c r="BEL210" s="17"/>
      <c r="BEM210" s="17"/>
      <c r="BEN210" s="17"/>
      <c r="BEO210" s="17"/>
      <c r="BEP210" s="17"/>
      <c r="BEQ210" s="17"/>
      <c r="BER210" s="17"/>
      <c r="BES210" s="17"/>
      <c r="BET210" s="17"/>
      <c r="BEU210" s="17"/>
      <c r="BEV210" s="17"/>
      <c r="BEW210" s="17"/>
      <c r="BEX210" s="17"/>
      <c r="BEY210" s="17"/>
      <c r="BEZ210" s="17"/>
      <c r="BFA210" s="17"/>
      <c r="BFB210" s="17"/>
      <c r="BFC210" s="17"/>
      <c r="BFD210" s="17"/>
      <c r="BFE210" s="17"/>
      <c r="BFF210" s="17"/>
      <c r="BFG210" s="17"/>
      <c r="BFH210" s="17"/>
      <c r="BFI210" s="17"/>
      <c r="BFJ210" s="17"/>
      <c r="BFK210" s="17"/>
      <c r="BFL210" s="17"/>
      <c r="BFM210" s="17"/>
      <c r="BFN210" s="17"/>
      <c r="BFO210" s="17"/>
      <c r="BFP210" s="17"/>
      <c r="BFQ210" s="17"/>
      <c r="BFR210" s="17"/>
      <c r="BFS210" s="17"/>
      <c r="BFT210" s="17"/>
      <c r="BFU210" s="17"/>
      <c r="BFV210" s="17"/>
      <c r="BFW210" s="17"/>
      <c r="BFX210" s="17"/>
      <c r="BFY210" s="17"/>
      <c r="BFZ210" s="17"/>
      <c r="BGA210" s="17"/>
      <c r="BGB210" s="17"/>
      <c r="BGC210" s="17"/>
      <c r="BGD210" s="17"/>
      <c r="BGE210" s="17"/>
      <c r="BGF210" s="17"/>
      <c r="BGG210" s="17"/>
      <c r="BGH210" s="17"/>
      <c r="BGI210" s="17"/>
      <c r="BGJ210" s="17"/>
      <c r="BGK210" s="17"/>
      <c r="BGL210" s="17"/>
      <c r="BGM210" s="17"/>
      <c r="BGN210" s="17"/>
      <c r="BGO210" s="17"/>
      <c r="BGP210" s="17"/>
      <c r="BGQ210" s="17"/>
      <c r="BGR210" s="17"/>
      <c r="BGS210" s="17"/>
      <c r="BGT210" s="17"/>
      <c r="BGU210" s="17"/>
      <c r="BGV210" s="17"/>
      <c r="BGW210" s="17"/>
      <c r="BGX210" s="17"/>
      <c r="BGY210" s="17"/>
      <c r="BGZ210" s="17"/>
      <c r="BHA210" s="17"/>
      <c r="BHB210" s="17"/>
      <c r="BHC210" s="17"/>
      <c r="BHD210" s="17"/>
      <c r="BHE210" s="17"/>
      <c r="BHF210" s="17"/>
      <c r="BHG210" s="17"/>
      <c r="BHH210" s="17"/>
      <c r="BHI210" s="17"/>
      <c r="BHJ210" s="17"/>
      <c r="BHK210" s="17"/>
      <c r="BHL210" s="17"/>
      <c r="BHM210" s="17"/>
      <c r="BHN210" s="17"/>
      <c r="BHO210" s="17"/>
      <c r="BHP210" s="17"/>
      <c r="BHQ210" s="17"/>
      <c r="BHR210" s="17"/>
      <c r="BHS210" s="17"/>
      <c r="BHT210" s="17"/>
      <c r="BHU210" s="17"/>
      <c r="BHV210" s="17"/>
      <c r="BHW210" s="17"/>
      <c r="BHX210" s="17"/>
      <c r="BHY210" s="17"/>
      <c r="BHZ210" s="17"/>
      <c r="BIA210" s="17"/>
      <c r="BIB210" s="17"/>
      <c r="BIC210" s="17"/>
      <c r="BID210" s="17"/>
      <c r="BIE210" s="17"/>
      <c r="BIF210" s="17"/>
      <c r="BIG210" s="17"/>
      <c r="BIH210" s="17"/>
      <c r="BII210" s="17"/>
      <c r="BIJ210" s="17"/>
      <c r="BIK210" s="17"/>
      <c r="BIL210" s="17"/>
      <c r="BIM210" s="17"/>
      <c r="BIN210" s="17"/>
      <c r="BIO210" s="17"/>
      <c r="BIP210" s="17"/>
      <c r="BIQ210" s="17"/>
      <c r="BIR210" s="17"/>
      <c r="BIS210" s="17"/>
      <c r="BIT210" s="17"/>
      <c r="BIU210" s="17"/>
      <c r="BIV210" s="17"/>
      <c r="BIW210" s="17"/>
      <c r="BIX210" s="17"/>
      <c r="BIY210" s="17"/>
      <c r="BIZ210" s="17"/>
      <c r="BJA210" s="17"/>
      <c r="BJB210" s="17"/>
      <c r="BJC210" s="17"/>
      <c r="BJD210" s="17"/>
      <c r="BJE210" s="17"/>
      <c r="BJF210" s="17"/>
      <c r="BJG210" s="17"/>
      <c r="BJH210" s="17"/>
      <c r="BJI210" s="17"/>
      <c r="BJJ210" s="17"/>
      <c r="BJK210" s="17"/>
      <c r="BJL210" s="17"/>
      <c r="BJM210" s="17"/>
      <c r="BJN210" s="17"/>
      <c r="BJO210" s="17"/>
      <c r="BJP210" s="17"/>
      <c r="BJQ210" s="17"/>
      <c r="BJR210" s="17"/>
      <c r="BJS210" s="17"/>
      <c r="BJT210" s="17"/>
      <c r="BJU210" s="17"/>
      <c r="BJV210" s="17"/>
      <c r="BJW210" s="17"/>
      <c r="BJX210" s="17"/>
      <c r="BJY210" s="17"/>
      <c r="BJZ210" s="17"/>
      <c r="BKA210" s="17"/>
      <c r="BKB210" s="17"/>
      <c r="BKC210" s="17"/>
      <c r="BKD210" s="17"/>
      <c r="BKE210" s="17"/>
      <c r="BKF210" s="17"/>
      <c r="BKG210" s="17"/>
      <c r="BKH210" s="17"/>
      <c r="BKI210" s="17"/>
      <c r="BKJ210" s="17"/>
      <c r="BKK210" s="17"/>
      <c r="BKL210" s="17"/>
      <c r="BKM210" s="17"/>
      <c r="BKN210" s="17"/>
      <c r="BKO210" s="17"/>
      <c r="BKP210" s="17"/>
      <c r="BKQ210" s="17"/>
      <c r="BKR210" s="17"/>
      <c r="BKS210" s="17"/>
      <c r="BKT210" s="17"/>
      <c r="BKU210" s="17"/>
      <c r="BKV210" s="17"/>
      <c r="BKW210" s="17"/>
      <c r="BKX210" s="17"/>
      <c r="BKY210" s="17"/>
      <c r="BKZ210" s="17"/>
      <c r="BLA210" s="17"/>
      <c r="BLB210" s="17"/>
      <c r="BLC210" s="17"/>
      <c r="BLD210" s="17"/>
      <c r="BLE210" s="17"/>
      <c r="BLF210" s="17"/>
      <c r="BLG210" s="17"/>
      <c r="BLH210" s="17"/>
      <c r="BLI210" s="17"/>
      <c r="BLJ210" s="17"/>
      <c r="BLK210" s="17"/>
      <c r="BLL210" s="17"/>
      <c r="BLM210" s="17"/>
      <c r="BLN210" s="17"/>
      <c r="BLO210" s="17"/>
      <c r="BLP210" s="17"/>
      <c r="BLQ210" s="17"/>
      <c r="BLR210" s="17"/>
      <c r="BLS210" s="17"/>
      <c r="BLT210" s="17"/>
      <c r="BLU210" s="17"/>
      <c r="BLV210" s="17"/>
      <c r="BLW210" s="17"/>
      <c r="BLX210" s="17"/>
      <c r="BLY210" s="17"/>
      <c r="BLZ210" s="17"/>
      <c r="BMA210" s="17"/>
      <c r="BMB210" s="17"/>
      <c r="BMC210" s="17"/>
      <c r="BMD210" s="17"/>
      <c r="BME210" s="17"/>
      <c r="BMF210" s="17"/>
      <c r="BMG210" s="17"/>
      <c r="BMH210" s="17"/>
      <c r="BMI210" s="17"/>
      <c r="BMJ210" s="17"/>
      <c r="BMK210" s="17"/>
      <c r="BML210" s="17"/>
      <c r="BMM210" s="17"/>
      <c r="BMN210" s="17"/>
      <c r="BMO210" s="17"/>
      <c r="BMP210" s="17"/>
      <c r="BMQ210" s="17"/>
      <c r="BMR210" s="17"/>
      <c r="BMS210" s="17"/>
      <c r="BMT210" s="17"/>
      <c r="BMU210" s="17"/>
      <c r="BMV210" s="17"/>
      <c r="BMW210" s="17"/>
      <c r="BMX210" s="17"/>
      <c r="BMY210" s="17"/>
      <c r="BMZ210" s="17"/>
      <c r="BNA210" s="17"/>
      <c r="BNB210" s="17"/>
      <c r="BNC210" s="17"/>
      <c r="BND210" s="17"/>
      <c r="BNE210" s="17"/>
      <c r="BNF210" s="17"/>
      <c r="BNG210" s="17"/>
      <c r="BNH210" s="17"/>
      <c r="BNI210" s="17"/>
      <c r="BNJ210" s="17"/>
      <c r="BNK210" s="17"/>
      <c r="BNL210" s="17"/>
      <c r="BNM210" s="17"/>
      <c r="BNN210" s="17"/>
      <c r="BNO210" s="17"/>
      <c r="BNP210" s="17"/>
      <c r="BNQ210" s="17"/>
      <c r="BNR210" s="17"/>
      <c r="BNS210" s="17"/>
      <c r="BNT210" s="17"/>
      <c r="BNU210" s="17"/>
      <c r="BNV210" s="17"/>
      <c r="BNW210" s="17"/>
      <c r="BNX210" s="17"/>
      <c r="BNY210" s="17"/>
      <c r="BNZ210" s="17"/>
      <c r="BOA210" s="17"/>
      <c r="BOB210" s="17"/>
      <c r="BOC210" s="17"/>
      <c r="BOD210" s="17"/>
      <c r="BOE210" s="17"/>
      <c r="BOF210" s="17"/>
      <c r="BOG210" s="17"/>
      <c r="BOH210" s="17"/>
      <c r="BOI210" s="17"/>
      <c r="BOJ210" s="17"/>
      <c r="BOK210" s="17"/>
      <c r="BOL210" s="17"/>
      <c r="BOM210" s="17"/>
      <c r="BON210" s="17"/>
      <c r="BOO210" s="17"/>
      <c r="BOP210" s="17"/>
      <c r="BOQ210" s="17"/>
      <c r="BOR210" s="17"/>
      <c r="BOS210" s="17"/>
      <c r="BOT210" s="17"/>
      <c r="BOU210" s="17"/>
      <c r="BOV210" s="17"/>
      <c r="BOW210" s="17"/>
      <c r="BOX210" s="17"/>
      <c r="BOY210" s="17"/>
      <c r="BOZ210" s="17"/>
      <c r="BPA210" s="17"/>
      <c r="BPB210" s="17"/>
      <c r="BPC210" s="17"/>
      <c r="BPD210" s="17"/>
      <c r="BPE210" s="17"/>
      <c r="BPF210" s="17"/>
      <c r="BPG210" s="17"/>
      <c r="BPH210" s="17"/>
      <c r="BPI210" s="17"/>
      <c r="BPJ210" s="17"/>
      <c r="BPK210" s="17"/>
      <c r="BPL210" s="17"/>
      <c r="BPM210" s="17"/>
      <c r="BPN210" s="17"/>
      <c r="BPO210" s="17"/>
      <c r="BPP210" s="17"/>
      <c r="BPQ210" s="17"/>
      <c r="BPR210" s="17"/>
      <c r="BPS210" s="17"/>
      <c r="BPT210" s="17"/>
      <c r="BPU210" s="17"/>
      <c r="BPV210" s="17"/>
      <c r="BPW210" s="17"/>
      <c r="BPX210" s="17"/>
      <c r="BPY210" s="17"/>
      <c r="BPZ210" s="17"/>
      <c r="BQA210" s="17"/>
      <c r="BQB210" s="17"/>
      <c r="BQC210" s="17"/>
      <c r="BQD210" s="17"/>
      <c r="BQE210" s="17"/>
      <c r="BQF210" s="17"/>
      <c r="BQG210" s="17"/>
      <c r="BQH210" s="17"/>
      <c r="BQI210" s="17"/>
      <c r="BQJ210" s="17"/>
      <c r="BQK210" s="17"/>
      <c r="BQL210" s="17"/>
      <c r="BQM210" s="17"/>
      <c r="BQN210" s="17"/>
      <c r="BQO210" s="17"/>
      <c r="BQP210" s="17"/>
      <c r="BQQ210" s="17"/>
      <c r="BQR210" s="17"/>
      <c r="BQS210" s="17"/>
      <c r="BQT210" s="17"/>
      <c r="BQU210" s="17"/>
      <c r="BQV210" s="17"/>
      <c r="BQW210" s="17"/>
      <c r="BQX210" s="17"/>
      <c r="BQY210" s="17"/>
      <c r="BQZ210" s="17"/>
      <c r="BRA210" s="17"/>
      <c r="BRB210" s="17"/>
      <c r="BRC210" s="17"/>
      <c r="BRD210" s="17"/>
      <c r="BRE210" s="17"/>
      <c r="BRF210" s="17"/>
      <c r="BRG210" s="17"/>
      <c r="BRH210" s="17"/>
      <c r="BRI210" s="17"/>
      <c r="BRJ210" s="17"/>
      <c r="BRK210" s="17"/>
      <c r="BRL210" s="17"/>
      <c r="BRM210" s="17"/>
      <c r="BRN210" s="17"/>
      <c r="BRO210" s="17"/>
      <c r="BRP210" s="17"/>
      <c r="BRQ210" s="17"/>
      <c r="BRR210" s="17"/>
      <c r="BRS210" s="17"/>
      <c r="BRT210" s="17"/>
      <c r="BRU210" s="17"/>
      <c r="BRV210" s="17"/>
      <c r="BRW210" s="17"/>
      <c r="BRX210" s="17"/>
      <c r="BRY210" s="17"/>
      <c r="BRZ210" s="17"/>
      <c r="BSA210" s="17"/>
      <c r="BSB210" s="17"/>
      <c r="BSC210" s="17"/>
      <c r="BSD210" s="17"/>
      <c r="BSE210" s="17"/>
      <c r="BSF210" s="17"/>
      <c r="BSG210" s="17"/>
      <c r="BSH210" s="17"/>
      <c r="BSI210" s="17"/>
      <c r="BSJ210" s="17"/>
      <c r="BSK210" s="17"/>
      <c r="BSL210" s="17"/>
      <c r="BSM210" s="17"/>
      <c r="BSN210" s="17"/>
      <c r="BSO210" s="17"/>
      <c r="BSP210" s="17"/>
      <c r="BSQ210" s="17"/>
      <c r="BSR210" s="17"/>
      <c r="BSS210" s="17"/>
      <c r="BST210" s="17"/>
      <c r="BSU210" s="17"/>
      <c r="BSV210" s="17"/>
      <c r="BSW210" s="17"/>
      <c r="BSX210" s="17"/>
      <c r="BSY210" s="17"/>
      <c r="BSZ210" s="17"/>
      <c r="BTA210" s="17"/>
      <c r="BTB210" s="17"/>
      <c r="BTC210" s="17"/>
      <c r="BTD210" s="17"/>
      <c r="BTE210" s="17"/>
      <c r="BTF210" s="17"/>
      <c r="BTG210" s="17"/>
      <c r="BTH210" s="17"/>
      <c r="BTI210" s="17"/>
      <c r="BTJ210" s="17"/>
      <c r="BTK210" s="17"/>
      <c r="BTL210" s="17"/>
      <c r="BTM210" s="17"/>
      <c r="BTN210" s="17"/>
      <c r="BTO210" s="17"/>
      <c r="BTP210" s="17"/>
      <c r="BTQ210" s="17"/>
      <c r="BTR210" s="17"/>
      <c r="BTS210" s="17"/>
      <c r="BTT210" s="17"/>
      <c r="BTU210" s="17"/>
      <c r="BTV210" s="17"/>
      <c r="BTW210" s="17"/>
      <c r="BTX210" s="17"/>
      <c r="BTY210" s="17"/>
      <c r="BTZ210" s="17"/>
      <c r="BUA210" s="17"/>
      <c r="BUB210" s="17"/>
      <c r="BUC210" s="17"/>
      <c r="BUD210" s="17"/>
      <c r="BUE210" s="17"/>
      <c r="BUF210" s="17"/>
      <c r="BUG210" s="17"/>
      <c r="BUH210" s="17"/>
      <c r="BUI210" s="17"/>
      <c r="BUJ210" s="17"/>
      <c r="BUK210" s="17"/>
      <c r="BUL210" s="17"/>
      <c r="BUM210" s="17"/>
      <c r="BUN210" s="17"/>
      <c r="BUO210" s="17"/>
      <c r="BUP210" s="17"/>
      <c r="BUQ210" s="17"/>
      <c r="BUR210" s="17"/>
      <c r="BUS210" s="17"/>
      <c r="BUT210" s="17"/>
      <c r="BUU210" s="17"/>
      <c r="BUV210" s="17"/>
      <c r="BUW210" s="17"/>
      <c r="BUX210" s="17"/>
      <c r="BUY210" s="17"/>
      <c r="BUZ210" s="17"/>
      <c r="BVA210" s="17"/>
      <c r="BVB210" s="17"/>
      <c r="BVC210" s="17"/>
      <c r="BVD210" s="17"/>
      <c r="BVE210" s="17"/>
      <c r="BVF210" s="17"/>
      <c r="BVG210" s="17"/>
      <c r="BVH210" s="17"/>
      <c r="BVI210" s="17"/>
      <c r="BVJ210" s="17"/>
      <c r="BVK210" s="17"/>
      <c r="BVL210" s="17"/>
      <c r="BVM210" s="17"/>
      <c r="BVN210" s="17"/>
      <c r="BVO210" s="17"/>
      <c r="BVP210" s="17"/>
      <c r="BVQ210" s="17"/>
      <c r="BVR210" s="17"/>
      <c r="BVS210" s="17"/>
      <c r="BVT210" s="17"/>
      <c r="BVU210" s="17"/>
      <c r="BVV210" s="17"/>
      <c r="BVW210" s="17"/>
      <c r="BVX210" s="17"/>
      <c r="BVY210" s="17"/>
      <c r="BVZ210" s="17"/>
      <c r="BWA210" s="17"/>
      <c r="BWB210" s="17"/>
      <c r="BWC210" s="17"/>
      <c r="BWD210" s="17"/>
      <c r="BWE210" s="17"/>
      <c r="BWF210" s="17"/>
      <c r="BWG210" s="17"/>
      <c r="BWH210" s="17"/>
      <c r="BWI210" s="17"/>
      <c r="BWJ210" s="17"/>
      <c r="BWK210" s="17"/>
      <c r="BWL210" s="17"/>
      <c r="BWM210" s="17"/>
      <c r="BWN210" s="17"/>
      <c r="BWO210" s="17"/>
      <c r="BWP210" s="17"/>
      <c r="BWQ210" s="17"/>
      <c r="BWR210" s="17"/>
      <c r="BWS210" s="17"/>
      <c r="BWT210" s="17"/>
      <c r="BWU210" s="17"/>
      <c r="BWV210" s="17"/>
      <c r="BWW210" s="17"/>
      <c r="BWX210" s="17"/>
      <c r="BWY210" s="17"/>
      <c r="BWZ210" s="17"/>
      <c r="BXA210" s="17"/>
      <c r="BXB210" s="17"/>
      <c r="BXC210" s="17"/>
      <c r="BXD210" s="17"/>
      <c r="BXE210" s="17"/>
      <c r="BXF210" s="17"/>
      <c r="BXG210" s="17"/>
      <c r="BXH210" s="17"/>
      <c r="BXI210" s="17"/>
      <c r="BXJ210" s="17"/>
      <c r="BXK210" s="17"/>
      <c r="BXL210" s="17"/>
      <c r="BXM210" s="17"/>
      <c r="BXN210" s="17"/>
      <c r="BXO210" s="17"/>
      <c r="BXP210" s="17"/>
      <c r="BXQ210" s="17"/>
      <c r="BXR210" s="17"/>
      <c r="BXS210" s="17"/>
      <c r="BXT210" s="17"/>
      <c r="BXU210" s="17"/>
      <c r="BXV210" s="17"/>
      <c r="BXW210" s="17"/>
      <c r="BXX210" s="17"/>
      <c r="BXY210" s="17"/>
      <c r="BXZ210" s="17"/>
      <c r="BYA210" s="17"/>
      <c r="BYB210" s="17"/>
      <c r="BYC210" s="17"/>
      <c r="BYD210" s="17"/>
      <c r="BYE210" s="17"/>
      <c r="BYF210" s="17"/>
      <c r="BYG210" s="17"/>
      <c r="BYH210" s="17"/>
      <c r="BYI210" s="17"/>
      <c r="BYJ210" s="17"/>
      <c r="BYK210" s="17"/>
      <c r="BYL210" s="17"/>
      <c r="BYM210" s="17"/>
      <c r="BYN210" s="17"/>
      <c r="BYO210" s="17"/>
      <c r="BYP210" s="17"/>
      <c r="BYQ210" s="17"/>
      <c r="BYR210" s="17"/>
      <c r="BYS210" s="17"/>
      <c r="BYT210" s="17"/>
      <c r="BYU210" s="17"/>
      <c r="BYV210" s="17"/>
      <c r="BYW210" s="17"/>
      <c r="BYX210" s="17"/>
      <c r="BYY210" s="17"/>
      <c r="BYZ210" s="17"/>
      <c r="BZA210" s="17"/>
      <c r="BZB210" s="17"/>
      <c r="BZC210" s="17"/>
      <c r="BZD210" s="17"/>
      <c r="BZE210" s="17"/>
      <c r="BZF210" s="17"/>
      <c r="BZG210" s="17"/>
      <c r="BZH210" s="17"/>
      <c r="BZI210" s="17"/>
      <c r="BZJ210" s="17"/>
      <c r="BZK210" s="17"/>
      <c r="BZL210" s="17"/>
      <c r="BZM210" s="17"/>
      <c r="BZN210" s="17"/>
      <c r="BZO210" s="17"/>
      <c r="BZP210" s="17"/>
      <c r="BZQ210" s="17"/>
      <c r="BZR210" s="17"/>
      <c r="BZS210" s="17"/>
      <c r="BZT210" s="17"/>
      <c r="BZU210" s="17"/>
      <c r="BZV210" s="17"/>
      <c r="BZW210" s="17"/>
      <c r="BZX210" s="17"/>
      <c r="BZY210" s="17"/>
      <c r="BZZ210" s="17"/>
      <c r="CAA210" s="17"/>
      <c r="CAB210" s="17"/>
      <c r="CAC210" s="17"/>
      <c r="CAD210" s="17"/>
      <c r="CAE210" s="17"/>
      <c r="CAF210" s="17"/>
      <c r="CAG210" s="17"/>
      <c r="CAH210" s="17"/>
      <c r="CAI210" s="17"/>
      <c r="CAJ210" s="17"/>
      <c r="CAK210" s="17"/>
      <c r="CAL210" s="17"/>
      <c r="CAM210" s="17"/>
      <c r="CAN210" s="17"/>
      <c r="CAO210" s="17"/>
      <c r="CAP210" s="17"/>
      <c r="CAQ210" s="17"/>
      <c r="CAR210" s="17"/>
      <c r="CAS210" s="17"/>
      <c r="CAT210" s="17"/>
      <c r="CAU210" s="17"/>
      <c r="CAV210" s="17"/>
      <c r="CAW210" s="17"/>
      <c r="CAX210" s="17"/>
      <c r="CAY210" s="17"/>
      <c r="CAZ210" s="17"/>
      <c r="CBA210" s="17"/>
      <c r="CBB210" s="17"/>
      <c r="CBC210" s="17"/>
      <c r="CBD210" s="17"/>
      <c r="CBE210" s="17"/>
      <c r="CBF210" s="17"/>
      <c r="CBG210" s="17"/>
      <c r="CBH210" s="17"/>
      <c r="CBI210" s="17"/>
      <c r="CBJ210" s="17"/>
      <c r="CBK210" s="17"/>
      <c r="CBL210" s="17"/>
      <c r="CBM210" s="17"/>
      <c r="CBN210" s="17"/>
      <c r="CBO210" s="17"/>
      <c r="CBP210" s="17"/>
      <c r="CBQ210" s="17"/>
      <c r="CBR210" s="17"/>
      <c r="CBS210" s="17"/>
      <c r="CBT210" s="17"/>
      <c r="CBU210" s="17"/>
      <c r="CBV210" s="17"/>
      <c r="CBW210" s="17"/>
      <c r="CBX210" s="17"/>
      <c r="CBY210" s="17"/>
      <c r="CBZ210" s="17"/>
      <c r="CCA210" s="17"/>
      <c r="CCB210" s="17"/>
      <c r="CCC210" s="17"/>
      <c r="CCD210" s="17"/>
      <c r="CCE210" s="17"/>
      <c r="CCF210" s="17"/>
      <c r="CCG210" s="17"/>
      <c r="CCH210" s="17"/>
      <c r="CCI210" s="17"/>
      <c r="CCJ210" s="17"/>
      <c r="CCK210" s="17"/>
      <c r="CCL210" s="17"/>
      <c r="CCM210" s="17"/>
      <c r="CCN210" s="17"/>
      <c r="CCO210" s="17"/>
      <c r="CCP210" s="17"/>
      <c r="CCQ210" s="17"/>
      <c r="CCR210" s="17"/>
      <c r="CCS210" s="17"/>
      <c r="CCT210" s="17"/>
      <c r="CCU210" s="17"/>
      <c r="CCV210" s="17"/>
      <c r="CCW210" s="17"/>
      <c r="CCX210" s="17"/>
      <c r="CCY210" s="17"/>
      <c r="CCZ210" s="17"/>
      <c r="CDA210" s="17"/>
      <c r="CDB210" s="17"/>
      <c r="CDC210" s="17"/>
      <c r="CDD210" s="17"/>
      <c r="CDE210" s="17"/>
      <c r="CDF210" s="17"/>
      <c r="CDG210" s="17"/>
      <c r="CDH210" s="17"/>
      <c r="CDI210" s="17"/>
      <c r="CDJ210" s="17"/>
      <c r="CDK210" s="17"/>
      <c r="CDL210" s="17"/>
      <c r="CDM210" s="17"/>
      <c r="CDN210" s="17"/>
      <c r="CDO210" s="17"/>
      <c r="CDP210" s="17"/>
      <c r="CDQ210" s="17"/>
      <c r="CDR210" s="17"/>
      <c r="CDS210" s="17"/>
      <c r="CDT210" s="17"/>
      <c r="CDU210" s="17"/>
      <c r="CDV210" s="17"/>
      <c r="CDW210" s="17"/>
      <c r="CDX210" s="17"/>
      <c r="CDY210" s="17"/>
      <c r="CDZ210" s="17"/>
      <c r="CEA210" s="17"/>
      <c r="CEB210" s="17"/>
      <c r="CEC210" s="17"/>
      <c r="CED210" s="17"/>
      <c r="CEE210" s="17"/>
      <c r="CEF210" s="17"/>
      <c r="CEG210" s="17"/>
      <c r="CEH210" s="17"/>
      <c r="CEI210" s="17"/>
      <c r="CEJ210" s="17"/>
      <c r="CEK210" s="17"/>
      <c r="CEL210" s="17"/>
      <c r="CEM210" s="17"/>
      <c r="CEN210" s="17"/>
      <c r="CEO210" s="17"/>
      <c r="CEP210" s="17"/>
      <c r="CEQ210" s="17"/>
      <c r="CER210" s="17"/>
      <c r="CES210" s="17"/>
      <c r="CET210" s="17"/>
      <c r="CEU210" s="17"/>
      <c r="CEV210" s="17"/>
      <c r="CEW210" s="17"/>
      <c r="CEX210" s="17"/>
      <c r="CEY210" s="17"/>
      <c r="CEZ210" s="17"/>
      <c r="CFA210" s="17"/>
      <c r="CFB210" s="17"/>
      <c r="CFC210" s="17"/>
      <c r="CFD210" s="17"/>
      <c r="CFE210" s="17"/>
      <c r="CFF210" s="17"/>
      <c r="CFG210" s="17"/>
      <c r="CFH210" s="17"/>
      <c r="CFI210" s="17"/>
      <c r="CFJ210" s="17"/>
      <c r="CFK210" s="17"/>
      <c r="CFL210" s="17"/>
      <c r="CFM210" s="17"/>
      <c r="CFN210" s="17"/>
      <c r="CFO210" s="17"/>
      <c r="CFP210" s="17"/>
      <c r="CFQ210" s="17"/>
      <c r="CFR210" s="17"/>
      <c r="CFS210" s="17"/>
      <c r="CFT210" s="17"/>
      <c r="CFU210" s="17"/>
      <c r="CFV210" s="17"/>
      <c r="CFW210" s="17"/>
      <c r="CFX210" s="17"/>
      <c r="CFY210" s="17"/>
      <c r="CFZ210" s="17"/>
      <c r="CGA210" s="17"/>
      <c r="CGB210" s="17"/>
      <c r="CGC210" s="17"/>
      <c r="CGD210" s="17"/>
      <c r="CGE210" s="17"/>
      <c r="CGF210" s="17"/>
      <c r="CGG210" s="17"/>
      <c r="CGH210" s="17"/>
      <c r="CGI210" s="17"/>
      <c r="CGJ210" s="17"/>
      <c r="CGK210" s="17"/>
      <c r="CGL210" s="17"/>
      <c r="CGM210" s="17"/>
      <c r="CGN210" s="17"/>
      <c r="CGO210" s="17"/>
      <c r="CGP210" s="17"/>
      <c r="CGQ210" s="17"/>
      <c r="CGR210" s="17"/>
      <c r="CGS210" s="17"/>
      <c r="CGT210" s="17"/>
      <c r="CGU210" s="17"/>
      <c r="CGV210" s="17"/>
      <c r="CGW210" s="17"/>
      <c r="CGX210" s="17"/>
      <c r="CGY210" s="17"/>
      <c r="CGZ210" s="17"/>
      <c r="CHA210" s="17"/>
      <c r="CHB210" s="17"/>
      <c r="CHC210" s="17"/>
      <c r="CHD210" s="17"/>
      <c r="CHE210" s="17"/>
      <c r="CHF210" s="17"/>
      <c r="CHG210" s="17"/>
      <c r="CHH210" s="17"/>
      <c r="CHI210" s="17"/>
      <c r="CHJ210" s="17"/>
      <c r="CHK210" s="17"/>
      <c r="CHL210" s="17"/>
      <c r="CHM210" s="17"/>
      <c r="CHN210" s="17"/>
      <c r="CHO210" s="17"/>
      <c r="CHP210" s="17"/>
      <c r="CHQ210" s="17"/>
      <c r="CHR210" s="17"/>
      <c r="CHS210" s="17"/>
      <c r="CHT210" s="17"/>
      <c r="CHU210" s="17"/>
      <c r="CHV210" s="17"/>
      <c r="CHW210" s="17"/>
      <c r="CHX210" s="17"/>
      <c r="CHY210" s="17"/>
      <c r="CHZ210" s="17"/>
      <c r="CIA210" s="17"/>
      <c r="CIB210" s="17"/>
      <c r="CIC210" s="17"/>
      <c r="CID210" s="17"/>
      <c r="CIE210" s="17"/>
      <c r="CIF210" s="17"/>
      <c r="CIG210" s="17"/>
      <c r="CIH210" s="17"/>
      <c r="CII210" s="17"/>
      <c r="CIJ210" s="17"/>
      <c r="CIK210" s="17"/>
      <c r="CIL210" s="17"/>
      <c r="CIM210" s="17"/>
      <c r="CIN210" s="17"/>
      <c r="CIO210" s="17"/>
      <c r="CIP210" s="17"/>
      <c r="CIQ210" s="17"/>
      <c r="CIR210" s="17"/>
      <c r="CIS210" s="17"/>
      <c r="CIT210" s="17"/>
      <c r="CIU210" s="17"/>
      <c r="CIV210" s="17"/>
      <c r="CIW210" s="17"/>
      <c r="CIX210" s="17"/>
      <c r="CIY210" s="17"/>
      <c r="CIZ210" s="17"/>
      <c r="CJA210" s="17"/>
      <c r="CJB210" s="17"/>
      <c r="CJC210" s="17"/>
      <c r="CJD210" s="17"/>
      <c r="CJE210" s="17"/>
      <c r="CJF210" s="17"/>
      <c r="CJG210" s="17"/>
      <c r="CJH210" s="17"/>
      <c r="CJI210" s="17"/>
      <c r="CJJ210" s="17"/>
      <c r="CJK210" s="17"/>
      <c r="CJL210" s="17"/>
      <c r="CJM210" s="17"/>
      <c r="CJN210" s="17"/>
      <c r="CJO210" s="17"/>
      <c r="CJP210" s="17"/>
      <c r="CJQ210" s="17"/>
      <c r="CJR210" s="17"/>
      <c r="CJS210" s="17"/>
      <c r="CJT210" s="17"/>
      <c r="CJU210" s="17"/>
      <c r="CJV210" s="17"/>
      <c r="CJW210" s="17"/>
      <c r="CJX210" s="17"/>
      <c r="CJY210" s="17"/>
      <c r="CJZ210" s="17"/>
      <c r="CKA210" s="17"/>
      <c r="CKB210" s="17"/>
      <c r="CKC210" s="17"/>
      <c r="CKD210" s="17"/>
      <c r="CKE210" s="17"/>
      <c r="CKF210" s="17"/>
      <c r="CKG210" s="17"/>
      <c r="CKH210" s="17"/>
      <c r="CKI210" s="17"/>
      <c r="CKJ210" s="17"/>
      <c r="CKK210" s="17"/>
      <c r="CKL210" s="17"/>
      <c r="CKM210" s="17"/>
      <c r="CKN210" s="17"/>
      <c r="CKO210" s="17"/>
      <c r="CKP210" s="17"/>
      <c r="CKQ210" s="17"/>
      <c r="CKR210" s="17"/>
      <c r="CKS210" s="17"/>
      <c r="CKT210" s="17"/>
      <c r="CKU210" s="17"/>
      <c r="CKV210" s="17"/>
      <c r="CKW210" s="17"/>
      <c r="CKX210" s="17"/>
      <c r="CKY210" s="17"/>
      <c r="CKZ210" s="17"/>
      <c r="CLA210" s="17"/>
      <c r="CLB210" s="17"/>
      <c r="CLC210" s="17"/>
      <c r="CLD210" s="17"/>
      <c r="CLE210" s="17"/>
      <c r="CLF210" s="17"/>
      <c r="CLG210" s="17"/>
      <c r="CLH210" s="17"/>
      <c r="CLI210" s="17"/>
      <c r="CLJ210" s="17"/>
      <c r="CLK210" s="17"/>
      <c r="CLL210" s="17"/>
      <c r="CLM210" s="17"/>
      <c r="CLN210" s="17"/>
      <c r="CLO210" s="17"/>
      <c r="CLP210" s="17"/>
      <c r="CLQ210" s="17"/>
      <c r="CLR210" s="17"/>
      <c r="CLS210" s="17"/>
      <c r="CLT210" s="17"/>
      <c r="CLU210" s="17"/>
      <c r="CLV210" s="17"/>
      <c r="CLW210" s="17"/>
      <c r="CLX210" s="17"/>
      <c r="CLY210" s="17"/>
      <c r="CLZ210" s="17"/>
      <c r="CMA210" s="17"/>
      <c r="CMB210" s="17"/>
      <c r="CMC210" s="17"/>
      <c r="CMD210" s="17"/>
      <c r="CME210" s="17"/>
      <c r="CMF210" s="17"/>
      <c r="CMG210" s="17"/>
      <c r="CMH210" s="17"/>
      <c r="CMI210" s="17"/>
      <c r="CMJ210" s="17"/>
      <c r="CMK210" s="17"/>
      <c r="CML210" s="17"/>
      <c r="CMM210" s="17"/>
      <c r="CMN210" s="17"/>
      <c r="CMO210" s="17"/>
      <c r="CMP210" s="17"/>
      <c r="CMQ210" s="17"/>
      <c r="CMR210" s="17"/>
      <c r="CMS210" s="17"/>
      <c r="CMT210" s="17"/>
      <c r="CMU210" s="17"/>
      <c r="CMV210" s="17"/>
      <c r="CMW210" s="17"/>
      <c r="CMX210" s="17"/>
      <c r="CMY210" s="17"/>
      <c r="CMZ210" s="17"/>
      <c r="CNA210" s="17"/>
      <c r="CNB210" s="17"/>
      <c r="CNC210" s="17"/>
      <c r="CND210" s="17"/>
      <c r="CNE210" s="17"/>
      <c r="CNF210" s="17"/>
      <c r="CNG210" s="17"/>
      <c r="CNH210" s="17"/>
      <c r="CNI210" s="17"/>
      <c r="CNJ210" s="17"/>
      <c r="CNK210" s="17"/>
      <c r="CNL210" s="17"/>
      <c r="CNM210" s="17"/>
      <c r="CNN210" s="17"/>
      <c r="CNO210" s="17"/>
      <c r="CNP210" s="17"/>
      <c r="CNQ210" s="17"/>
      <c r="CNR210" s="17"/>
      <c r="CNS210" s="17"/>
      <c r="CNT210" s="17"/>
      <c r="CNU210" s="17"/>
      <c r="CNV210" s="17"/>
      <c r="CNW210" s="17"/>
      <c r="CNX210" s="17"/>
      <c r="CNY210" s="17"/>
      <c r="CNZ210" s="17"/>
      <c r="COA210" s="17"/>
      <c r="COB210" s="17"/>
      <c r="COC210" s="17"/>
      <c r="COD210" s="17"/>
      <c r="COE210" s="17"/>
      <c r="COF210" s="17"/>
      <c r="COG210" s="17"/>
      <c r="COH210" s="17"/>
      <c r="COI210" s="17"/>
      <c r="COJ210" s="17"/>
      <c r="COK210" s="17"/>
      <c r="COL210" s="17"/>
      <c r="COM210" s="17"/>
      <c r="CON210" s="17"/>
      <c r="COO210" s="17"/>
      <c r="COP210" s="17"/>
      <c r="COQ210" s="17"/>
      <c r="COR210" s="17"/>
      <c r="COS210" s="17"/>
      <c r="COT210" s="17"/>
      <c r="COU210" s="17"/>
      <c r="COV210" s="17"/>
      <c r="COW210" s="17"/>
      <c r="COX210" s="17"/>
      <c r="COY210" s="17"/>
      <c r="COZ210" s="17"/>
      <c r="CPA210" s="17"/>
      <c r="CPB210" s="17"/>
      <c r="CPC210" s="17"/>
      <c r="CPD210" s="17"/>
      <c r="CPE210" s="17"/>
      <c r="CPF210" s="17"/>
      <c r="CPG210" s="17"/>
      <c r="CPH210" s="17"/>
      <c r="CPI210" s="17"/>
      <c r="CPJ210" s="17"/>
      <c r="CPK210" s="17"/>
      <c r="CPL210" s="17"/>
      <c r="CPM210" s="17"/>
      <c r="CPN210" s="17"/>
      <c r="CPO210" s="17"/>
      <c r="CPP210" s="17"/>
      <c r="CPQ210" s="17"/>
      <c r="CPR210" s="17"/>
      <c r="CPS210" s="17"/>
      <c r="CPT210" s="17"/>
      <c r="CPU210" s="17"/>
      <c r="CPV210" s="17"/>
      <c r="CPW210" s="17"/>
      <c r="CPX210" s="17"/>
      <c r="CPY210" s="17"/>
      <c r="CPZ210" s="17"/>
      <c r="CQA210" s="17"/>
      <c r="CQB210" s="17"/>
      <c r="CQC210" s="17"/>
      <c r="CQD210" s="17"/>
      <c r="CQE210" s="17"/>
      <c r="CQF210" s="17"/>
      <c r="CQG210" s="17"/>
      <c r="CQH210" s="17"/>
      <c r="CQI210" s="17"/>
      <c r="CQJ210" s="17"/>
      <c r="CQK210" s="17"/>
      <c r="CQL210" s="17"/>
      <c r="CQM210" s="17"/>
      <c r="CQN210" s="17"/>
      <c r="CQO210" s="17"/>
      <c r="CQP210" s="17"/>
      <c r="CQQ210" s="17"/>
      <c r="CQR210" s="17"/>
      <c r="CQS210" s="17"/>
      <c r="CQT210" s="17"/>
      <c r="CQU210" s="17"/>
      <c r="CQV210" s="17"/>
      <c r="CQW210" s="17"/>
      <c r="CQX210" s="17"/>
      <c r="CQY210" s="17"/>
      <c r="CQZ210" s="17"/>
      <c r="CRA210" s="17"/>
      <c r="CRB210" s="17"/>
      <c r="CRC210" s="17"/>
      <c r="CRD210" s="17"/>
      <c r="CRE210" s="17"/>
      <c r="CRF210" s="17"/>
      <c r="CRG210" s="17"/>
      <c r="CRH210" s="17"/>
      <c r="CRI210" s="17"/>
      <c r="CRJ210" s="17"/>
      <c r="CRK210" s="17"/>
      <c r="CRL210" s="17"/>
      <c r="CRM210" s="17"/>
      <c r="CRN210" s="17"/>
      <c r="CRO210" s="17"/>
      <c r="CRP210" s="17"/>
      <c r="CRQ210" s="17"/>
      <c r="CRR210" s="17"/>
      <c r="CRS210" s="17"/>
      <c r="CRT210" s="17"/>
      <c r="CRU210" s="17"/>
      <c r="CRV210" s="17"/>
      <c r="CRW210" s="17"/>
      <c r="CRX210" s="17"/>
      <c r="CRY210" s="17"/>
      <c r="CRZ210" s="17"/>
      <c r="CSA210" s="17"/>
      <c r="CSB210" s="17"/>
      <c r="CSC210" s="17"/>
      <c r="CSD210" s="17"/>
      <c r="CSE210" s="17"/>
      <c r="CSF210" s="17"/>
      <c r="CSG210" s="17"/>
      <c r="CSH210" s="17"/>
      <c r="CSI210" s="17"/>
      <c r="CSJ210" s="17"/>
      <c r="CSK210" s="17"/>
      <c r="CSL210" s="17"/>
      <c r="CSM210" s="17"/>
      <c r="CSN210" s="17"/>
      <c r="CSO210" s="17"/>
      <c r="CSP210" s="17"/>
      <c r="CSQ210" s="17"/>
      <c r="CSR210" s="17"/>
      <c r="CSS210" s="17"/>
      <c r="CST210" s="17"/>
      <c r="CSU210" s="17"/>
      <c r="CSV210" s="17"/>
      <c r="CSW210" s="17"/>
      <c r="CSX210" s="17"/>
      <c r="CSY210" s="17"/>
      <c r="CSZ210" s="17"/>
      <c r="CTA210" s="17"/>
      <c r="CTB210" s="17"/>
      <c r="CTC210" s="17"/>
      <c r="CTD210" s="17"/>
      <c r="CTE210" s="17"/>
      <c r="CTF210" s="17"/>
      <c r="CTG210" s="17"/>
      <c r="CTH210" s="17"/>
      <c r="CTI210" s="17"/>
      <c r="CTJ210" s="17"/>
      <c r="CTK210" s="17"/>
      <c r="CTL210" s="17"/>
      <c r="CTM210" s="17"/>
      <c r="CTN210" s="17"/>
      <c r="CTO210" s="17"/>
      <c r="CTP210" s="17"/>
      <c r="CTQ210" s="17"/>
      <c r="CTR210" s="17"/>
      <c r="CTS210" s="17"/>
      <c r="CTT210" s="17"/>
      <c r="CTU210" s="17"/>
      <c r="CTV210" s="17"/>
      <c r="CTW210" s="17"/>
      <c r="CTX210" s="17"/>
    </row>
    <row r="211" spans="1:2572" s="15" customFormat="1" ht="24" customHeight="1">
      <c r="A211" s="21">
        <v>45404</v>
      </c>
      <c r="B211" s="8" t="s">
        <v>30</v>
      </c>
      <c r="C211" s="8" t="s">
        <v>216</v>
      </c>
      <c r="D211" s="8">
        <v>308</v>
      </c>
      <c r="E211" s="9" t="s">
        <v>217</v>
      </c>
      <c r="F211" s="8"/>
    </row>
    <row r="212" spans="1:2572" s="15" customFormat="1" ht="24" customHeight="1">
      <c r="A212" s="21">
        <v>45404</v>
      </c>
      <c r="B212" s="8" t="s">
        <v>33</v>
      </c>
      <c r="C212" s="8" t="s">
        <v>34</v>
      </c>
      <c r="D212" s="8">
        <v>60</v>
      </c>
      <c r="E212" s="9" t="s">
        <v>35</v>
      </c>
      <c r="F212" s="8"/>
    </row>
    <row r="213" spans="1:2572" s="15" customFormat="1" ht="24" customHeight="1">
      <c r="A213" s="21">
        <v>45405</v>
      </c>
      <c r="B213" s="8" t="s">
        <v>30</v>
      </c>
      <c r="C213" s="8" t="s">
        <v>216</v>
      </c>
      <c r="D213" s="8">
        <v>192</v>
      </c>
      <c r="E213" s="9" t="s">
        <v>217</v>
      </c>
      <c r="F213" s="8"/>
    </row>
    <row r="214" spans="1:2572" s="15" customFormat="1" ht="24" customHeight="1">
      <c r="A214" s="21">
        <v>45405</v>
      </c>
      <c r="B214" s="8" t="s">
        <v>14</v>
      </c>
      <c r="C214" s="8" t="s">
        <v>20</v>
      </c>
      <c r="D214" s="8">
        <v>111</v>
      </c>
      <c r="E214" s="9" t="s">
        <v>21</v>
      </c>
      <c r="F214" s="8"/>
    </row>
    <row r="215" spans="1:2572" s="15" customFormat="1" ht="24" customHeight="1">
      <c r="A215" s="21">
        <v>45405</v>
      </c>
      <c r="B215" s="8" t="s">
        <v>14</v>
      </c>
      <c r="C215" s="8" t="s">
        <v>15</v>
      </c>
      <c r="D215" s="8">
        <v>500</v>
      </c>
      <c r="E215" s="9" t="s">
        <v>16</v>
      </c>
      <c r="F215" s="8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7"/>
      <c r="IW215" s="17"/>
      <c r="IX215" s="17"/>
      <c r="IY215" s="17"/>
      <c r="IZ215" s="17"/>
      <c r="JA215" s="17"/>
      <c r="JB215" s="17"/>
      <c r="JC215" s="17"/>
      <c r="JD215" s="17"/>
      <c r="JE215" s="17"/>
      <c r="JF215" s="17"/>
      <c r="JG215" s="17"/>
      <c r="JH215" s="17"/>
      <c r="JI215" s="17"/>
      <c r="JJ215" s="17"/>
      <c r="JK215" s="17"/>
      <c r="JL215" s="17"/>
      <c r="JM215" s="17"/>
      <c r="JN215" s="17"/>
      <c r="JO215" s="17"/>
      <c r="JP215" s="17"/>
      <c r="JQ215" s="17"/>
      <c r="JR215" s="17"/>
      <c r="JS215" s="17"/>
      <c r="JT215" s="17"/>
      <c r="JU215" s="17"/>
      <c r="JV215" s="17"/>
      <c r="JW215" s="17"/>
      <c r="JX215" s="17"/>
      <c r="JY215" s="17"/>
      <c r="JZ215" s="17"/>
      <c r="KA215" s="17"/>
      <c r="KB215" s="17"/>
      <c r="KC215" s="17"/>
      <c r="KD215" s="17"/>
      <c r="KE215" s="17"/>
      <c r="KF215" s="17"/>
      <c r="KG215" s="17"/>
      <c r="KH215" s="17"/>
      <c r="KI215" s="17"/>
      <c r="KJ215" s="17"/>
      <c r="KK215" s="17"/>
      <c r="KL215" s="17"/>
      <c r="KM215" s="17"/>
      <c r="KN215" s="17"/>
      <c r="KO215" s="17"/>
      <c r="KP215" s="17"/>
      <c r="KQ215" s="17"/>
      <c r="KR215" s="17"/>
      <c r="KS215" s="17"/>
      <c r="KT215" s="17"/>
      <c r="KU215" s="17"/>
      <c r="KV215" s="17"/>
      <c r="KW215" s="17"/>
      <c r="KX215" s="17"/>
      <c r="KY215" s="17"/>
      <c r="KZ215" s="17"/>
      <c r="LA215" s="17"/>
      <c r="LB215" s="17"/>
      <c r="LC215" s="17"/>
      <c r="LD215" s="17"/>
      <c r="LE215" s="17"/>
      <c r="LF215" s="17"/>
      <c r="LG215" s="17"/>
      <c r="LH215" s="17"/>
      <c r="LI215" s="17"/>
      <c r="LJ215" s="17"/>
      <c r="LK215" s="17"/>
      <c r="LL215" s="17"/>
      <c r="LM215" s="17"/>
      <c r="LN215" s="17"/>
      <c r="LO215" s="17"/>
      <c r="LP215" s="17"/>
      <c r="LQ215" s="17"/>
      <c r="LR215" s="17"/>
      <c r="LS215" s="17"/>
      <c r="LT215" s="17"/>
      <c r="LU215" s="17"/>
      <c r="LV215" s="17"/>
      <c r="LW215" s="17"/>
      <c r="LX215" s="17"/>
      <c r="LY215" s="17"/>
      <c r="LZ215" s="17"/>
      <c r="MA215" s="17"/>
      <c r="MB215" s="17"/>
      <c r="MC215" s="17"/>
      <c r="MD215" s="17"/>
      <c r="ME215" s="17"/>
      <c r="MF215" s="17"/>
      <c r="MG215" s="17"/>
      <c r="MH215" s="17"/>
      <c r="MI215" s="17"/>
      <c r="MJ215" s="17"/>
      <c r="MK215" s="17"/>
      <c r="ML215" s="17"/>
      <c r="MM215" s="17"/>
      <c r="MN215" s="17"/>
      <c r="MO215" s="17"/>
      <c r="MP215" s="17"/>
      <c r="MQ215" s="17"/>
      <c r="MR215" s="17"/>
      <c r="MS215" s="17"/>
      <c r="MT215" s="17"/>
      <c r="MU215" s="17"/>
      <c r="MV215" s="17"/>
      <c r="MW215" s="17"/>
      <c r="MX215" s="17"/>
      <c r="MY215" s="17"/>
      <c r="MZ215" s="17"/>
      <c r="NA215" s="17"/>
      <c r="NB215" s="17"/>
      <c r="NC215" s="17"/>
      <c r="ND215" s="17"/>
      <c r="NE215" s="17"/>
      <c r="NF215" s="17"/>
      <c r="NG215" s="17"/>
      <c r="NH215" s="17"/>
      <c r="NI215" s="17"/>
      <c r="NJ215" s="17"/>
      <c r="NK215" s="17"/>
      <c r="NL215" s="17"/>
      <c r="NM215" s="17"/>
      <c r="NN215" s="17"/>
      <c r="NO215" s="17"/>
      <c r="NP215" s="17"/>
      <c r="NQ215" s="17"/>
      <c r="NR215" s="17"/>
      <c r="NS215" s="17"/>
      <c r="NT215" s="17"/>
      <c r="NU215" s="17"/>
      <c r="NV215" s="17"/>
      <c r="NW215" s="17"/>
      <c r="NX215" s="17"/>
      <c r="NY215" s="17"/>
      <c r="NZ215" s="17"/>
      <c r="OA215" s="17"/>
      <c r="OB215" s="17"/>
      <c r="OC215" s="17"/>
      <c r="OD215" s="17"/>
      <c r="OE215" s="17"/>
      <c r="OF215" s="17"/>
      <c r="OG215" s="17"/>
      <c r="OH215" s="17"/>
      <c r="OI215" s="17"/>
      <c r="OJ215" s="17"/>
      <c r="OK215" s="17"/>
      <c r="OL215" s="17"/>
      <c r="OM215" s="17"/>
      <c r="ON215" s="17"/>
      <c r="OO215" s="17"/>
      <c r="OP215" s="17"/>
      <c r="OQ215" s="17"/>
      <c r="OR215" s="17"/>
      <c r="OS215" s="17"/>
      <c r="OT215" s="17"/>
      <c r="OU215" s="17"/>
      <c r="OV215" s="17"/>
      <c r="OW215" s="17"/>
      <c r="OX215" s="17"/>
      <c r="OY215" s="17"/>
      <c r="OZ215" s="17"/>
      <c r="PA215" s="17"/>
      <c r="PB215" s="17"/>
      <c r="PC215" s="17"/>
      <c r="PD215" s="17"/>
      <c r="PE215" s="17"/>
      <c r="PF215" s="17"/>
      <c r="PG215" s="17"/>
      <c r="PH215" s="17"/>
      <c r="PI215" s="17"/>
      <c r="PJ215" s="17"/>
      <c r="PK215" s="17"/>
      <c r="PL215" s="17"/>
      <c r="PM215" s="17"/>
      <c r="PN215" s="17"/>
      <c r="PO215" s="17"/>
      <c r="PP215" s="17"/>
      <c r="PQ215" s="17"/>
      <c r="PR215" s="17"/>
      <c r="PS215" s="17"/>
      <c r="PT215" s="17"/>
      <c r="PU215" s="17"/>
      <c r="PV215" s="17"/>
      <c r="PW215" s="17"/>
      <c r="PX215" s="17"/>
      <c r="PY215" s="17"/>
      <c r="PZ215" s="17"/>
      <c r="QA215" s="17"/>
      <c r="QB215" s="17"/>
      <c r="QC215" s="17"/>
      <c r="QD215" s="17"/>
      <c r="QE215" s="17"/>
      <c r="QF215" s="17"/>
      <c r="QG215" s="17"/>
      <c r="QH215" s="17"/>
      <c r="QI215" s="17"/>
      <c r="QJ215" s="17"/>
      <c r="QK215" s="17"/>
      <c r="QL215" s="17"/>
      <c r="QM215" s="17"/>
      <c r="QN215" s="17"/>
      <c r="QO215" s="17"/>
      <c r="QP215" s="17"/>
      <c r="QQ215" s="17"/>
      <c r="QR215" s="17"/>
      <c r="QS215" s="17"/>
      <c r="QT215" s="17"/>
      <c r="QU215" s="17"/>
      <c r="QV215" s="17"/>
      <c r="QW215" s="17"/>
      <c r="QX215" s="17"/>
      <c r="QY215" s="17"/>
      <c r="QZ215" s="17"/>
      <c r="RA215" s="17"/>
      <c r="RB215" s="17"/>
      <c r="RC215" s="17"/>
      <c r="RD215" s="17"/>
      <c r="RE215" s="17"/>
      <c r="RF215" s="17"/>
      <c r="RG215" s="17"/>
      <c r="RH215" s="17"/>
      <c r="RI215" s="17"/>
      <c r="RJ215" s="17"/>
      <c r="RK215" s="17"/>
      <c r="RL215" s="17"/>
      <c r="RM215" s="17"/>
      <c r="RN215" s="17"/>
      <c r="RO215" s="17"/>
      <c r="RP215" s="17"/>
      <c r="RQ215" s="17"/>
      <c r="RR215" s="17"/>
      <c r="RS215" s="17"/>
      <c r="RT215" s="17"/>
      <c r="RU215" s="17"/>
      <c r="RV215" s="17"/>
      <c r="RW215" s="17"/>
      <c r="RX215" s="17"/>
      <c r="RY215" s="17"/>
      <c r="RZ215" s="17"/>
      <c r="SA215" s="17"/>
      <c r="SB215" s="17"/>
      <c r="SC215" s="17"/>
      <c r="SD215" s="17"/>
      <c r="SE215" s="17"/>
      <c r="SF215" s="17"/>
      <c r="SG215" s="17"/>
      <c r="SH215" s="17"/>
      <c r="SI215" s="17"/>
      <c r="SJ215" s="17"/>
      <c r="SK215" s="17"/>
      <c r="SL215" s="17"/>
      <c r="SM215" s="17"/>
      <c r="SN215" s="17"/>
      <c r="SO215" s="17"/>
      <c r="SP215" s="17"/>
      <c r="SQ215" s="17"/>
      <c r="SR215" s="17"/>
      <c r="SS215" s="17"/>
      <c r="ST215" s="17"/>
      <c r="SU215" s="17"/>
      <c r="SV215" s="17"/>
      <c r="SW215" s="17"/>
      <c r="SX215" s="17"/>
      <c r="SY215" s="17"/>
      <c r="SZ215" s="17"/>
      <c r="TA215" s="17"/>
      <c r="TB215" s="17"/>
      <c r="TC215" s="17"/>
      <c r="TD215" s="17"/>
      <c r="TE215" s="17"/>
      <c r="TF215" s="17"/>
      <c r="TG215" s="17"/>
      <c r="TH215" s="17"/>
      <c r="TI215" s="17"/>
      <c r="TJ215" s="17"/>
      <c r="TK215" s="17"/>
      <c r="TL215" s="17"/>
      <c r="TM215" s="17"/>
      <c r="TN215" s="17"/>
      <c r="TO215" s="17"/>
      <c r="TP215" s="17"/>
      <c r="TQ215" s="17"/>
      <c r="TR215" s="17"/>
      <c r="TS215" s="17"/>
      <c r="TT215" s="17"/>
      <c r="TU215" s="17"/>
      <c r="TV215" s="17"/>
      <c r="TW215" s="17"/>
      <c r="TX215" s="17"/>
      <c r="TY215" s="17"/>
      <c r="TZ215" s="17"/>
      <c r="UA215" s="17"/>
      <c r="UB215" s="17"/>
      <c r="UC215" s="17"/>
      <c r="UD215" s="17"/>
      <c r="UE215" s="17"/>
      <c r="UF215" s="17"/>
      <c r="UG215" s="17"/>
      <c r="UH215" s="17"/>
      <c r="UI215" s="17"/>
      <c r="UJ215" s="17"/>
      <c r="UK215" s="17"/>
      <c r="UL215" s="17"/>
      <c r="UM215" s="17"/>
      <c r="UN215" s="17"/>
      <c r="UO215" s="17"/>
      <c r="UP215" s="17"/>
      <c r="UQ215" s="17"/>
      <c r="UR215" s="17"/>
      <c r="US215" s="17"/>
      <c r="UT215" s="17"/>
      <c r="UU215" s="17"/>
      <c r="UV215" s="17"/>
      <c r="UW215" s="17"/>
      <c r="UX215" s="17"/>
      <c r="UY215" s="17"/>
      <c r="UZ215" s="17"/>
      <c r="VA215" s="17"/>
      <c r="VB215" s="17"/>
      <c r="VC215" s="17"/>
      <c r="VD215" s="17"/>
      <c r="VE215" s="17"/>
      <c r="VF215" s="17"/>
      <c r="VG215" s="17"/>
      <c r="VH215" s="17"/>
      <c r="VI215" s="17"/>
      <c r="VJ215" s="17"/>
      <c r="VK215" s="17"/>
      <c r="VL215" s="17"/>
      <c r="VM215" s="17"/>
      <c r="VN215" s="17"/>
      <c r="VO215" s="17"/>
      <c r="VP215" s="17"/>
      <c r="VQ215" s="17"/>
      <c r="VR215" s="17"/>
      <c r="VS215" s="17"/>
      <c r="VT215" s="17"/>
      <c r="VU215" s="17"/>
      <c r="VV215" s="17"/>
      <c r="VW215" s="17"/>
      <c r="VX215" s="17"/>
      <c r="VY215" s="17"/>
      <c r="VZ215" s="17"/>
      <c r="WA215" s="17"/>
      <c r="WB215" s="17"/>
      <c r="WC215" s="17"/>
      <c r="WD215" s="17"/>
      <c r="WE215" s="17"/>
      <c r="WF215" s="17"/>
      <c r="WG215" s="17"/>
      <c r="WH215" s="17"/>
      <c r="WI215" s="17"/>
      <c r="WJ215" s="17"/>
      <c r="WK215" s="17"/>
      <c r="WL215" s="17"/>
      <c r="WM215" s="17"/>
      <c r="WN215" s="17"/>
      <c r="WO215" s="17"/>
      <c r="WP215" s="17"/>
      <c r="WQ215" s="17"/>
      <c r="WR215" s="17"/>
      <c r="WS215" s="17"/>
      <c r="WT215" s="17"/>
      <c r="WU215" s="17"/>
      <c r="WV215" s="17"/>
      <c r="WW215" s="17"/>
      <c r="WX215" s="17"/>
      <c r="WY215" s="17"/>
      <c r="WZ215" s="17"/>
      <c r="XA215" s="17"/>
      <c r="XB215" s="17"/>
      <c r="XC215" s="17"/>
      <c r="XD215" s="17"/>
      <c r="XE215" s="17"/>
      <c r="XF215" s="17"/>
      <c r="XG215" s="17"/>
      <c r="XH215" s="17"/>
      <c r="XI215" s="17"/>
      <c r="XJ215" s="17"/>
      <c r="XK215" s="17"/>
      <c r="XL215" s="17"/>
      <c r="XM215" s="17"/>
      <c r="XN215" s="17"/>
      <c r="XO215" s="17"/>
      <c r="XP215" s="17"/>
      <c r="XQ215" s="17"/>
      <c r="XR215" s="17"/>
      <c r="XS215" s="17"/>
      <c r="XT215" s="17"/>
      <c r="XU215" s="17"/>
      <c r="XV215" s="17"/>
      <c r="XW215" s="17"/>
      <c r="XX215" s="17"/>
      <c r="XY215" s="17"/>
      <c r="XZ215" s="17"/>
      <c r="YA215" s="17"/>
      <c r="YB215" s="17"/>
      <c r="YC215" s="17"/>
      <c r="YD215" s="17"/>
      <c r="YE215" s="17"/>
      <c r="YF215" s="17"/>
      <c r="YG215" s="17"/>
      <c r="YH215" s="17"/>
      <c r="YI215" s="17"/>
      <c r="YJ215" s="17"/>
      <c r="YK215" s="17"/>
      <c r="YL215" s="17"/>
      <c r="YM215" s="17"/>
      <c r="YN215" s="17"/>
      <c r="YO215" s="17"/>
      <c r="YP215" s="17"/>
      <c r="YQ215" s="17"/>
      <c r="YR215" s="17"/>
      <c r="YS215" s="17"/>
      <c r="YT215" s="17"/>
      <c r="YU215" s="17"/>
      <c r="YV215" s="17"/>
      <c r="YW215" s="17"/>
      <c r="YX215" s="17"/>
      <c r="YY215" s="17"/>
      <c r="YZ215" s="17"/>
      <c r="ZA215" s="17"/>
      <c r="ZB215" s="17"/>
      <c r="ZC215" s="17"/>
      <c r="ZD215" s="17"/>
      <c r="ZE215" s="17"/>
      <c r="ZF215" s="17"/>
      <c r="ZG215" s="17"/>
      <c r="ZH215" s="17"/>
      <c r="ZI215" s="17"/>
      <c r="ZJ215" s="17"/>
      <c r="ZK215" s="17"/>
      <c r="ZL215" s="17"/>
      <c r="ZM215" s="17"/>
      <c r="ZN215" s="17"/>
      <c r="ZO215" s="17"/>
      <c r="ZP215" s="17"/>
      <c r="ZQ215" s="17"/>
      <c r="ZR215" s="17"/>
      <c r="ZS215" s="17"/>
      <c r="ZT215" s="17"/>
      <c r="ZU215" s="17"/>
      <c r="ZV215" s="17"/>
      <c r="ZW215" s="17"/>
      <c r="ZX215" s="17"/>
      <c r="ZY215" s="17"/>
      <c r="ZZ215" s="17"/>
      <c r="AAA215" s="17"/>
      <c r="AAB215" s="17"/>
      <c r="AAC215" s="17"/>
      <c r="AAD215" s="17"/>
      <c r="AAE215" s="17"/>
      <c r="AAF215" s="17"/>
      <c r="AAG215" s="17"/>
      <c r="AAH215" s="17"/>
      <c r="AAI215" s="17"/>
      <c r="AAJ215" s="17"/>
      <c r="AAK215" s="17"/>
      <c r="AAL215" s="17"/>
      <c r="AAM215" s="17"/>
      <c r="AAN215" s="17"/>
      <c r="AAO215" s="17"/>
      <c r="AAP215" s="17"/>
      <c r="AAQ215" s="17"/>
      <c r="AAR215" s="17"/>
      <c r="AAS215" s="17"/>
      <c r="AAT215" s="17"/>
      <c r="AAU215" s="17"/>
      <c r="AAV215" s="17"/>
      <c r="AAW215" s="17"/>
      <c r="AAX215" s="17"/>
      <c r="AAY215" s="17"/>
      <c r="AAZ215" s="17"/>
      <c r="ABA215" s="17"/>
      <c r="ABB215" s="17"/>
      <c r="ABC215" s="17"/>
      <c r="ABD215" s="17"/>
      <c r="ABE215" s="17"/>
      <c r="ABF215" s="17"/>
      <c r="ABG215" s="17"/>
      <c r="ABH215" s="17"/>
      <c r="ABI215" s="17"/>
      <c r="ABJ215" s="17"/>
      <c r="ABK215" s="17"/>
      <c r="ABL215" s="17"/>
      <c r="ABM215" s="17"/>
      <c r="ABN215" s="17"/>
      <c r="ABO215" s="17"/>
      <c r="ABP215" s="17"/>
      <c r="ABQ215" s="17"/>
      <c r="ABR215" s="17"/>
      <c r="ABS215" s="17"/>
      <c r="ABT215" s="17"/>
      <c r="ABU215" s="17"/>
      <c r="ABV215" s="17"/>
      <c r="ABW215" s="17"/>
      <c r="ABX215" s="17"/>
      <c r="ABY215" s="17"/>
      <c r="ABZ215" s="17"/>
      <c r="ACA215" s="17"/>
      <c r="ACB215" s="17"/>
      <c r="ACC215" s="17"/>
      <c r="ACD215" s="17"/>
      <c r="ACE215" s="17"/>
      <c r="ACF215" s="17"/>
      <c r="ACG215" s="17"/>
      <c r="ACH215" s="17"/>
      <c r="ACI215" s="17"/>
      <c r="ACJ215" s="17"/>
      <c r="ACK215" s="17"/>
      <c r="ACL215" s="17"/>
      <c r="ACM215" s="17"/>
      <c r="ACN215" s="17"/>
      <c r="ACO215" s="17"/>
      <c r="ACP215" s="17"/>
      <c r="ACQ215" s="17"/>
      <c r="ACR215" s="17"/>
      <c r="ACS215" s="17"/>
      <c r="ACT215" s="17"/>
      <c r="ACU215" s="17"/>
      <c r="ACV215" s="17"/>
      <c r="ACW215" s="17"/>
      <c r="ACX215" s="17"/>
      <c r="ACY215" s="17"/>
      <c r="ACZ215" s="17"/>
      <c r="ADA215" s="17"/>
      <c r="ADB215" s="17"/>
      <c r="ADC215" s="17"/>
      <c r="ADD215" s="17"/>
      <c r="ADE215" s="17"/>
      <c r="ADF215" s="17"/>
      <c r="ADG215" s="17"/>
      <c r="ADH215" s="17"/>
      <c r="ADI215" s="17"/>
      <c r="ADJ215" s="17"/>
      <c r="ADK215" s="17"/>
      <c r="ADL215" s="17"/>
      <c r="ADM215" s="17"/>
      <c r="ADN215" s="17"/>
      <c r="ADO215" s="17"/>
      <c r="ADP215" s="17"/>
      <c r="ADQ215" s="17"/>
      <c r="ADR215" s="17"/>
      <c r="ADS215" s="17"/>
      <c r="ADT215" s="17"/>
      <c r="ADU215" s="17"/>
      <c r="ADV215" s="17"/>
      <c r="ADW215" s="17"/>
      <c r="ADX215" s="17"/>
      <c r="ADY215" s="17"/>
      <c r="ADZ215" s="17"/>
      <c r="AEA215" s="17"/>
      <c r="AEB215" s="17"/>
      <c r="AEC215" s="17"/>
      <c r="AED215" s="17"/>
      <c r="AEE215" s="17"/>
      <c r="AEF215" s="17"/>
      <c r="AEG215" s="17"/>
      <c r="AEH215" s="17"/>
      <c r="AEI215" s="17"/>
      <c r="AEJ215" s="17"/>
      <c r="AEK215" s="17"/>
      <c r="AEL215" s="17"/>
      <c r="AEM215" s="17"/>
      <c r="AEN215" s="17"/>
      <c r="AEO215" s="17"/>
      <c r="AEP215" s="17"/>
      <c r="AEQ215" s="17"/>
      <c r="AER215" s="17"/>
      <c r="AES215" s="17"/>
      <c r="AET215" s="17"/>
      <c r="AEU215" s="17"/>
      <c r="AEV215" s="17"/>
      <c r="AEW215" s="17"/>
      <c r="AEX215" s="17"/>
      <c r="AEY215" s="17"/>
      <c r="AEZ215" s="17"/>
      <c r="AFA215" s="17"/>
      <c r="AFB215" s="17"/>
      <c r="AFC215" s="17"/>
      <c r="AFD215" s="17"/>
      <c r="AFE215" s="17"/>
      <c r="AFF215" s="17"/>
      <c r="AFG215" s="17"/>
      <c r="AFH215" s="17"/>
      <c r="AFI215" s="17"/>
      <c r="AFJ215" s="17"/>
      <c r="AFK215" s="17"/>
      <c r="AFL215" s="17"/>
      <c r="AFM215" s="17"/>
      <c r="AFN215" s="17"/>
      <c r="AFO215" s="17"/>
      <c r="AFP215" s="17"/>
      <c r="AFQ215" s="17"/>
      <c r="AFR215" s="17"/>
      <c r="AFS215" s="17"/>
      <c r="AFT215" s="17"/>
      <c r="AFU215" s="17"/>
      <c r="AFV215" s="17"/>
      <c r="AFW215" s="17"/>
      <c r="AFX215" s="17"/>
      <c r="AFY215" s="17"/>
      <c r="AFZ215" s="17"/>
      <c r="AGA215" s="17"/>
      <c r="AGB215" s="17"/>
      <c r="AGC215" s="17"/>
      <c r="AGD215" s="17"/>
      <c r="AGE215" s="17"/>
      <c r="AGF215" s="17"/>
      <c r="AGG215" s="17"/>
      <c r="AGH215" s="17"/>
      <c r="AGI215" s="17"/>
      <c r="AGJ215" s="17"/>
      <c r="AGK215" s="17"/>
      <c r="AGL215" s="17"/>
      <c r="AGM215" s="17"/>
      <c r="AGN215" s="17"/>
      <c r="AGO215" s="17"/>
      <c r="AGP215" s="17"/>
      <c r="AGQ215" s="17"/>
      <c r="AGR215" s="17"/>
      <c r="AGS215" s="17"/>
      <c r="AGT215" s="17"/>
      <c r="AGU215" s="17"/>
      <c r="AGV215" s="17"/>
      <c r="AGW215" s="17"/>
      <c r="AGX215" s="17"/>
      <c r="AGY215" s="17"/>
      <c r="AGZ215" s="17"/>
      <c r="AHA215" s="17"/>
      <c r="AHB215" s="17"/>
      <c r="AHC215" s="17"/>
      <c r="AHD215" s="17"/>
      <c r="AHE215" s="17"/>
      <c r="AHF215" s="17"/>
      <c r="AHG215" s="17"/>
      <c r="AHH215" s="17"/>
      <c r="AHI215" s="17"/>
      <c r="AHJ215" s="17"/>
      <c r="AHK215" s="17"/>
      <c r="AHL215" s="17"/>
      <c r="AHM215" s="17"/>
      <c r="AHN215" s="17"/>
      <c r="AHO215" s="17"/>
      <c r="AHP215" s="17"/>
      <c r="AHQ215" s="17"/>
      <c r="AHR215" s="17"/>
      <c r="AHS215" s="17"/>
      <c r="AHT215" s="17"/>
      <c r="AHU215" s="17"/>
      <c r="AHV215" s="17"/>
      <c r="AHW215" s="17"/>
      <c r="AHX215" s="17"/>
      <c r="AHY215" s="17"/>
      <c r="AHZ215" s="17"/>
      <c r="AIA215" s="17"/>
      <c r="AIB215" s="17"/>
      <c r="AIC215" s="17"/>
      <c r="AID215" s="17"/>
      <c r="AIE215" s="17"/>
      <c r="AIF215" s="17"/>
      <c r="AIG215" s="17"/>
      <c r="AIH215" s="17"/>
      <c r="AII215" s="17"/>
      <c r="AIJ215" s="17"/>
      <c r="AIK215" s="17"/>
      <c r="AIL215" s="17"/>
      <c r="AIM215" s="17"/>
      <c r="AIN215" s="17"/>
      <c r="AIO215" s="17"/>
      <c r="AIP215" s="17"/>
      <c r="AIQ215" s="17"/>
      <c r="AIR215" s="17"/>
      <c r="AIS215" s="17"/>
      <c r="AIT215" s="17"/>
      <c r="AIU215" s="17"/>
      <c r="AIV215" s="17"/>
      <c r="AIW215" s="17"/>
      <c r="AIX215" s="17"/>
      <c r="AIY215" s="17"/>
      <c r="AIZ215" s="17"/>
      <c r="AJA215" s="17"/>
      <c r="AJB215" s="17"/>
      <c r="AJC215" s="17"/>
      <c r="AJD215" s="17"/>
      <c r="AJE215" s="17"/>
      <c r="AJF215" s="17"/>
      <c r="AJG215" s="17"/>
      <c r="AJH215" s="17"/>
      <c r="AJI215" s="17"/>
      <c r="AJJ215" s="17"/>
      <c r="AJK215" s="17"/>
      <c r="AJL215" s="17"/>
      <c r="AJM215" s="17"/>
      <c r="AJN215" s="17"/>
      <c r="AJO215" s="17"/>
      <c r="AJP215" s="17"/>
      <c r="AJQ215" s="17"/>
      <c r="AJR215" s="17"/>
      <c r="AJS215" s="17"/>
      <c r="AJT215" s="17"/>
      <c r="AJU215" s="17"/>
      <c r="AJV215" s="17"/>
      <c r="AJW215" s="17"/>
      <c r="AJX215" s="17"/>
      <c r="AJY215" s="17"/>
      <c r="AJZ215" s="17"/>
      <c r="AKA215" s="17"/>
      <c r="AKB215" s="17"/>
      <c r="AKC215" s="17"/>
      <c r="AKD215" s="17"/>
      <c r="AKE215" s="17"/>
      <c r="AKF215" s="17"/>
      <c r="AKG215" s="17"/>
      <c r="AKH215" s="17"/>
      <c r="AKI215" s="17"/>
      <c r="AKJ215" s="17"/>
      <c r="AKK215" s="17"/>
      <c r="AKL215" s="17"/>
      <c r="AKM215" s="17"/>
      <c r="AKN215" s="17"/>
      <c r="AKO215" s="17"/>
      <c r="AKP215" s="17"/>
      <c r="AKQ215" s="17"/>
      <c r="AKR215" s="17"/>
      <c r="AKS215" s="17"/>
      <c r="AKT215" s="17"/>
      <c r="AKU215" s="17"/>
      <c r="AKV215" s="17"/>
      <c r="AKW215" s="17"/>
      <c r="AKX215" s="17"/>
      <c r="AKY215" s="17"/>
      <c r="AKZ215" s="17"/>
      <c r="ALA215" s="17"/>
      <c r="ALB215" s="17"/>
      <c r="ALC215" s="17"/>
      <c r="ALD215" s="17"/>
      <c r="ALE215" s="17"/>
      <c r="ALF215" s="17"/>
      <c r="ALG215" s="17"/>
      <c r="ALH215" s="17"/>
      <c r="ALI215" s="17"/>
      <c r="ALJ215" s="17"/>
      <c r="ALK215" s="17"/>
      <c r="ALL215" s="17"/>
      <c r="ALM215" s="17"/>
      <c r="ALN215" s="17"/>
      <c r="ALO215" s="17"/>
      <c r="ALP215" s="17"/>
      <c r="ALQ215" s="17"/>
      <c r="ALR215" s="17"/>
      <c r="ALS215" s="17"/>
      <c r="ALT215" s="17"/>
      <c r="ALU215" s="17"/>
      <c r="ALV215" s="17"/>
      <c r="ALW215" s="17"/>
      <c r="ALX215" s="17"/>
      <c r="ALY215" s="17"/>
      <c r="ALZ215" s="17"/>
      <c r="AMA215" s="17"/>
      <c r="AMB215" s="17"/>
      <c r="AMC215" s="17"/>
      <c r="AMD215" s="17"/>
      <c r="AME215" s="17"/>
      <c r="AMF215" s="17"/>
      <c r="AMG215" s="17"/>
      <c r="AMH215" s="17"/>
      <c r="AMI215" s="17"/>
      <c r="AMJ215" s="17"/>
      <c r="AMK215" s="17"/>
      <c r="AML215" s="17"/>
      <c r="AMM215" s="17"/>
      <c r="AMN215" s="17"/>
      <c r="AMO215" s="17"/>
      <c r="AMP215" s="17"/>
      <c r="AMQ215" s="17"/>
      <c r="AMR215" s="17"/>
      <c r="AMS215" s="17"/>
      <c r="AMT215" s="17"/>
      <c r="AMU215" s="17"/>
      <c r="AMV215" s="17"/>
      <c r="AMW215" s="17"/>
      <c r="AMX215" s="17"/>
      <c r="AMY215" s="17"/>
      <c r="AMZ215" s="17"/>
      <c r="ANA215" s="17"/>
      <c r="ANB215" s="17"/>
      <c r="ANC215" s="17"/>
      <c r="AND215" s="17"/>
      <c r="ANE215" s="17"/>
      <c r="ANF215" s="17"/>
      <c r="ANG215" s="17"/>
      <c r="ANH215" s="17"/>
      <c r="ANI215" s="17"/>
      <c r="ANJ215" s="17"/>
      <c r="ANK215" s="17"/>
      <c r="ANL215" s="17"/>
      <c r="ANM215" s="17"/>
      <c r="ANN215" s="17"/>
      <c r="ANO215" s="17"/>
      <c r="ANP215" s="17"/>
      <c r="ANQ215" s="17"/>
      <c r="ANR215" s="17"/>
      <c r="ANS215" s="17"/>
      <c r="ANT215" s="17"/>
      <c r="ANU215" s="17"/>
      <c r="ANV215" s="17"/>
      <c r="ANW215" s="17"/>
      <c r="ANX215" s="17"/>
      <c r="ANY215" s="17"/>
      <c r="ANZ215" s="17"/>
      <c r="AOA215" s="17"/>
      <c r="AOB215" s="17"/>
      <c r="AOC215" s="17"/>
      <c r="AOD215" s="17"/>
      <c r="AOE215" s="17"/>
      <c r="AOF215" s="17"/>
      <c r="AOG215" s="17"/>
      <c r="AOH215" s="17"/>
      <c r="AOI215" s="17"/>
      <c r="AOJ215" s="17"/>
      <c r="AOK215" s="17"/>
      <c r="AOL215" s="17"/>
      <c r="AOM215" s="17"/>
      <c r="AON215" s="17"/>
      <c r="AOO215" s="17"/>
      <c r="AOP215" s="17"/>
      <c r="AOQ215" s="17"/>
      <c r="AOR215" s="17"/>
      <c r="AOS215" s="17"/>
      <c r="AOT215" s="17"/>
      <c r="AOU215" s="17"/>
      <c r="AOV215" s="17"/>
      <c r="AOW215" s="17"/>
      <c r="AOX215" s="17"/>
      <c r="AOY215" s="17"/>
      <c r="AOZ215" s="17"/>
      <c r="APA215" s="17"/>
      <c r="APB215" s="17"/>
      <c r="APC215" s="17"/>
      <c r="APD215" s="17"/>
      <c r="APE215" s="17"/>
      <c r="APF215" s="17"/>
      <c r="APG215" s="17"/>
      <c r="APH215" s="17"/>
      <c r="API215" s="17"/>
      <c r="APJ215" s="17"/>
      <c r="APK215" s="17"/>
      <c r="APL215" s="17"/>
      <c r="APM215" s="17"/>
      <c r="APN215" s="17"/>
      <c r="APO215" s="17"/>
      <c r="APP215" s="17"/>
      <c r="APQ215" s="17"/>
      <c r="APR215" s="17"/>
      <c r="APS215" s="17"/>
      <c r="APT215" s="17"/>
      <c r="APU215" s="17"/>
      <c r="APV215" s="17"/>
      <c r="APW215" s="17"/>
      <c r="APX215" s="17"/>
      <c r="APY215" s="17"/>
      <c r="APZ215" s="17"/>
      <c r="AQA215" s="17"/>
      <c r="AQB215" s="17"/>
      <c r="AQC215" s="17"/>
      <c r="AQD215" s="17"/>
      <c r="AQE215" s="17"/>
      <c r="AQF215" s="17"/>
      <c r="AQG215" s="17"/>
      <c r="AQH215" s="17"/>
      <c r="AQI215" s="17"/>
      <c r="AQJ215" s="17"/>
      <c r="AQK215" s="17"/>
      <c r="AQL215" s="17"/>
      <c r="AQM215" s="17"/>
      <c r="AQN215" s="17"/>
      <c r="AQO215" s="17"/>
      <c r="AQP215" s="17"/>
      <c r="AQQ215" s="17"/>
      <c r="AQR215" s="17"/>
      <c r="AQS215" s="17"/>
      <c r="AQT215" s="17"/>
      <c r="AQU215" s="17"/>
      <c r="AQV215" s="17"/>
      <c r="AQW215" s="17"/>
      <c r="AQX215" s="17"/>
      <c r="AQY215" s="17"/>
      <c r="AQZ215" s="17"/>
      <c r="ARA215" s="17"/>
      <c r="ARB215" s="17"/>
      <c r="ARC215" s="17"/>
      <c r="ARD215" s="17"/>
      <c r="ARE215" s="17"/>
      <c r="ARF215" s="17"/>
      <c r="ARG215" s="17"/>
      <c r="ARH215" s="17"/>
      <c r="ARI215" s="17"/>
      <c r="ARJ215" s="17"/>
      <c r="ARK215" s="17"/>
      <c r="ARL215" s="17"/>
      <c r="ARM215" s="17"/>
      <c r="ARN215" s="17"/>
      <c r="ARO215" s="17"/>
      <c r="ARP215" s="17"/>
      <c r="ARQ215" s="17"/>
      <c r="ARR215" s="17"/>
      <c r="ARS215" s="17"/>
      <c r="ART215" s="17"/>
      <c r="ARU215" s="17"/>
      <c r="ARV215" s="17"/>
      <c r="ARW215" s="17"/>
      <c r="ARX215" s="17"/>
      <c r="ARY215" s="17"/>
      <c r="ARZ215" s="17"/>
      <c r="ASA215" s="17"/>
      <c r="ASB215" s="17"/>
      <c r="ASC215" s="17"/>
      <c r="ASD215" s="17"/>
      <c r="ASE215" s="17"/>
      <c r="ASF215" s="17"/>
      <c r="ASG215" s="17"/>
      <c r="ASH215" s="17"/>
      <c r="ASI215" s="17"/>
      <c r="ASJ215" s="17"/>
      <c r="ASK215" s="17"/>
      <c r="ASL215" s="17"/>
      <c r="ASM215" s="17"/>
      <c r="ASN215" s="17"/>
      <c r="ASO215" s="17"/>
      <c r="ASP215" s="17"/>
      <c r="ASQ215" s="17"/>
      <c r="ASR215" s="17"/>
      <c r="ASS215" s="17"/>
      <c r="AST215" s="17"/>
      <c r="ASU215" s="17"/>
      <c r="ASV215" s="17"/>
      <c r="ASW215" s="17"/>
      <c r="ASX215" s="17"/>
      <c r="ASY215" s="17"/>
      <c r="ASZ215" s="17"/>
      <c r="ATA215" s="17"/>
      <c r="ATB215" s="17"/>
      <c r="ATC215" s="17"/>
      <c r="ATD215" s="17"/>
      <c r="ATE215" s="17"/>
      <c r="ATF215" s="17"/>
      <c r="ATG215" s="17"/>
      <c r="ATH215" s="17"/>
      <c r="ATI215" s="17"/>
      <c r="ATJ215" s="17"/>
      <c r="ATK215" s="17"/>
      <c r="ATL215" s="17"/>
      <c r="ATM215" s="17"/>
      <c r="ATN215" s="17"/>
      <c r="ATO215" s="17"/>
      <c r="ATP215" s="17"/>
      <c r="ATQ215" s="17"/>
      <c r="ATR215" s="17"/>
      <c r="ATS215" s="17"/>
      <c r="ATT215" s="17"/>
      <c r="ATU215" s="17"/>
      <c r="ATV215" s="17"/>
      <c r="ATW215" s="17"/>
      <c r="ATX215" s="17"/>
      <c r="ATY215" s="17"/>
      <c r="ATZ215" s="17"/>
      <c r="AUA215" s="17"/>
      <c r="AUB215" s="17"/>
      <c r="AUC215" s="17"/>
      <c r="AUD215" s="17"/>
      <c r="AUE215" s="17"/>
      <c r="AUF215" s="17"/>
      <c r="AUG215" s="17"/>
      <c r="AUH215" s="17"/>
      <c r="AUI215" s="17"/>
      <c r="AUJ215" s="17"/>
      <c r="AUK215" s="17"/>
      <c r="AUL215" s="17"/>
      <c r="AUM215" s="17"/>
      <c r="AUN215" s="17"/>
      <c r="AUO215" s="17"/>
      <c r="AUP215" s="17"/>
      <c r="AUQ215" s="17"/>
      <c r="AUR215" s="17"/>
      <c r="AUS215" s="17"/>
      <c r="AUT215" s="17"/>
      <c r="AUU215" s="17"/>
      <c r="AUV215" s="17"/>
      <c r="AUW215" s="17"/>
      <c r="AUX215" s="17"/>
      <c r="AUY215" s="17"/>
      <c r="AUZ215" s="17"/>
      <c r="AVA215" s="17"/>
      <c r="AVB215" s="17"/>
      <c r="AVC215" s="17"/>
      <c r="AVD215" s="17"/>
      <c r="AVE215" s="17"/>
      <c r="AVF215" s="17"/>
      <c r="AVG215" s="17"/>
      <c r="AVH215" s="17"/>
      <c r="AVI215" s="17"/>
      <c r="AVJ215" s="17"/>
      <c r="AVK215" s="17"/>
      <c r="AVL215" s="17"/>
      <c r="AVM215" s="17"/>
      <c r="AVN215" s="17"/>
      <c r="AVO215" s="17"/>
      <c r="AVP215" s="17"/>
      <c r="AVQ215" s="17"/>
      <c r="AVR215" s="17"/>
      <c r="AVS215" s="17"/>
      <c r="AVT215" s="17"/>
      <c r="AVU215" s="17"/>
      <c r="AVV215" s="17"/>
      <c r="AVW215" s="17"/>
      <c r="AVX215" s="17"/>
      <c r="AVY215" s="17"/>
      <c r="AVZ215" s="17"/>
      <c r="AWA215" s="17"/>
      <c r="AWB215" s="17"/>
      <c r="AWC215" s="17"/>
      <c r="AWD215" s="17"/>
      <c r="AWE215" s="17"/>
      <c r="AWF215" s="17"/>
      <c r="AWG215" s="17"/>
      <c r="AWH215" s="17"/>
      <c r="AWI215" s="17"/>
      <c r="AWJ215" s="17"/>
      <c r="AWK215" s="17"/>
      <c r="AWL215" s="17"/>
      <c r="AWM215" s="17"/>
      <c r="AWN215" s="17"/>
      <c r="AWO215" s="17"/>
      <c r="AWP215" s="17"/>
      <c r="AWQ215" s="17"/>
      <c r="AWR215" s="17"/>
      <c r="AWS215" s="17"/>
      <c r="AWT215" s="17"/>
      <c r="AWU215" s="17"/>
      <c r="AWV215" s="17"/>
      <c r="AWW215" s="17"/>
      <c r="AWX215" s="17"/>
      <c r="AWY215" s="17"/>
      <c r="AWZ215" s="17"/>
      <c r="AXA215" s="17"/>
      <c r="AXB215" s="17"/>
      <c r="AXC215" s="17"/>
      <c r="AXD215" s="17"/>
      <c r="AXE215" s="17"/>
      <c r="AXF215" s="17"/>
      <c r="AXG215" s="17"/>
      <c r="AXH215" s="17"/>
      <c r="AXI215" s="17"/>
      <c r="AXJ215" s="17"/>
      <c r="AXK215" s="17"/>
      <c r="AXL215" s="17"/>
      <c r="AXM215" s="17"/>
      <c r="AXN215" s="17"/>
      <c r="AXO215" s="17"/>
      <c r="AXP215" s="17"/>
      <c r="AXQ215" s="17"/>
      <c r="AXR215" s="17"/>
      <c r="AXS215" s="17"/>
      <c r="AXT215" s="17"/>
      <c r="AXU215" s="17"/>
      <c r="AXV215" s="17"/>
      <c r="AXW215" s="17"/>
      <c r="AXX215" s="17"/>
      <c r="AXY215" s="17"/>
      <c r="AXZ215" s="17"/>
      <c r="AYA215" s="17"/>
      <c r="AYB215" s="17"/>
      <c r="AYC215" s="17"/>
      <c r="AYD215" s="17"/>
      <c r="AYE215" s="17"/>
      <c r="AYF215" s="17"/>
      <c r="AYG215" s="17"/>
      <c r="AYH215" s="17"/>
      <c r="AYI215" s="17"/>
      <c r="AYJ215" s="17"/>
      <c r="AYK215" s="17"/>
      <c r="AYL215" s="17"/>
      <c r="AYM215" s="17"/>
      <c r="AYN215" s="17"/>
      <c r="AYO215" s="17"/>
      <c r="AYP215" s="17"/>
      <c r="AYQ215" s="17"/>
      <c r="AYR215" s="17"/>
      <c r="AYS215" s="17"/>
      <c r="AYT215" s="17"/>
      <c r="AYU215" s="17"/>
      <c r="AYV215" s="17"/>
      <c r="AYW215" s="17"/>
      <c r="AYX215" s="17"/>
      <c r="AYY215" s="17"/>
      <c r="AYZ215" s="17"/>
      <c r="AZA215" s="17"/>
      <c r="AZB215" s="17"/>
      <c r="AZC215" s="17"/>
      <c r="AZD215" s="17"/>
      <c r="AZE215" s="17"/>
      <c r="AZF215" s="17"/>
      <c r="AZG215" s="17"/>
      <c r="AZH215" s="17"/>
      <c r="AZI215" s="17"/>
      <c r="AZJ215" s="17"/>
      <c r="AZK215" s="17"/>
      <c r="AZL215" s="17"/>
      <c r="AZM215" s="17"/>
      <c r="AZN215" s="17"/>
      <c r="AZO215" s="17"/>
      <c r="AZP215" s="17"/>
      <c r="AZQ215" s="17"/>
      <c r="AZR215" s="17"/>
      <c r="AZS215" s="17"/>
      <c r="AZT215" s="17"/>
      <c r="AZU215" s="17"/>
      <c r="AZV215" s="17"/>
      <c r="AZW215" s="17"/>
      <c r="AZX215" s="17"/>
      <c r="AZY215" s="17"/>
      <c r="AZZ215" s="17"/>
      <c r="BAA215" s="17"/>
      <c r="BAB215" s="17"/>
      <c r="BAC215" s="17"/>
      <c r="BAD215" s="17"/>
      <c r="BAE215" s="17"/>
      <c r="BAF215" s="17"/>
      <c r="BAG215" s="17"/>
      <c r="BAH215" s="17"/>
      <c r="BAI215" s="17"/>
      <c r="BAJ215" s="17"/>
      <c r="BAK215" s="17"/>
      <c r="BAL215" s="17"/>
      <c r="BAM215" s="17"/>
      <c r="BAN215" s="17"/>
      <c r="BAO215" s="17"/>
      <c r="BAP215" s="17"/>
      <c r="BAQ215" s="17"/>
      <c r="BAR215" s="17"/>
      <c r="BAS215" s="17"/>
      <c r="BAT215" s="17"/>
      <c r="BAU215" s="17"/>
      <c r="BAV215" s="17"/>
      <c r="BAW215" s="17"/>
      <c r="BAX215" s="17"/>
      <c r="BAY215" s="17"/>
      <c r="BAZ215" s="17"/>
      <c r="BBA215" s="17"/>
      <c r="BBB215" s="17"/>
      <c r="BBC215" s="17"/>
      <c r="BBD215" s="17"/>
      <c r="BBE215" s="17"/>
      <c r="BBF215" s="17"/>
      <c r="BBG215" s="17"/>
      <c r="BBH215" s="17"/>
      <c r="BBI215" s="17"/>
      <c r="BBJ215" s="17"/>
      <c r="BBK215" s="17"/>
      <c r="BBL215" s="17"/>
      <c r="BBM215" s="17"/>
      <c r="BBN215" s="17"/>
      <c r="BBO215" s="17"/>
      <c r="BBP215" s="17"/>
      <c r="BBQ215" s="17"/>
      <c r="BBR215" s="17"/>
      <c r="BBS215" s="17"/>
      <c r="BBT215" s="17"/>
      <c r="BBU215" s="17"/>
      <c r="BBV215" s="17"/>
      <c r="BBW215" s="17"/>
      <c r="BBX215" s="17"/>
      <c r="BBY215" s="17"/>
      <c r="BBZ215" s="17"/>
      <c r="BCA215" s="17"/>
      <c r="BCB215" s="17"/>
      <c r="BCC215" s="17"/>
      <c r="BCD215" s="17"/>
      <c r="BCE215" s="17"/>
      <c r="BCF215" s="17"/>
      <c r="BCG215" s="17"/>
      <c r="BCH215" s="17"/>
      <c r="BCI215" s="17"/>
      <c r="BCJ215" s="17"/>
      <c r="BCK215" s="17"/>
      <c r="BCL215" s="17"/>
      <c r="BCM215" s="17"/>
      <c r="BCN215" s="17"/>
      <c r="BCO215" s="17"/>
      <c r="BCP215" s="17"/>
      <c r="BCQ215" s="17"/>
      <c r="BCR215" s="17"/>
      <c r="BCS215" s="17"/>
      <c r="BCT215" s="17"/>
      <c r="BCU215" s="17"/>
      <c r="BCV215" s="17"/>
      <c r="BCW215" s="17"/>
      <c r="BCX215" s="17"/>
      <c r="BCY215" s="17"/>
      <c r="BCZ215" s="17"/>
      <c r="BDA215" s="17"/>
      <c r="BDB215" s="17"/>
      <c r="BDC215" s="17"/>
      <c r="BDD215" s="17"/>
      <c r="BDE215" s="17"/>
      <c r="BDF215" s="17"/>
      <c r="BDG215" s="17"/>
      <c r="BDH215" s="17"/>
      <c r="BDI215" s="17"/>
      <c r="BDJ215" s="17"/>
      <c r="BDK215" s="17"/>
      <c r="BDL215" s="17"/>
      <c r="BDM215" s="17"/>
      <c r="BDN215" s="17"/>
      <c r="BDO215" s="17"/>
      <c r="BDP215" s="17"/>
      <c r="BDQ215" s="17"/>
      <c r="BDR215" s="17"/>
      <c r="BDS215" s="17"/>
      <c r="BDT215" s="17"/>
      <c r="BDU215" s="17"/>
      <c r="BDV215" s="17"/>
      <c r="BDW215" s="17"/>
      <c r="BDX215" s="17"/>
      <c r="BDY215" s="17"/>
      <c r="BDZ215" s="17"/>
      <c r="BEA215" s="17"/>
      <c r="BEB215" s="17"/>
      <c r="BEC215" s="17"/>
      <c r="BED215" s="17"/>
      <c r="BEE215" s="17"/>
      <c r="BEF215" s="17"/>
      <c r="BEG215" s="17"/>
      <c r="BEH215" s="17"/>
      <c r="BEI215" s="17"/>
      <c r="BEJ215" s="17"/>
      <c r="BEK215" s="17"/>
      <c r="BEL215" s="17"/>
      <c r="BEM215" s="17"/>
      <c r="BEN215" s="17"/>
      <c r="BEO215" s="17"/>
      <c r="BEP215" s="17"/>
      <c r="BEQ215" s="17"/>
      <c r="BER215" s="17"/>
      <c r="BES215" s="17"/>
      <c r="BET215" s="17"/>
      <c r="BEU215" s="17"/>
      <c r="BEV215" s="17"/>
      <c r="BEW215" s="17"/>
      <c r="BEX215" s="17"/>
      <c r="BEY215" s="17"/>
      <c r="BEZ215" s="17"/>
      <c r="BFA215" s="17"/>
      <c r="BFB215" s="17"/>
      <c r="BFC215" s="17"/>
      <c r="BFD215" s="17"/>
      <c r="BFE215" s="17"/>
      <c r="BFF215" s="17"/>
      <c r="BFG215" s="17"/>
      <c r="BFH215" s="17"/>
      <c r="BFI215" s="17"/>
      <c r="BFJ215" s="17"/>
      <c r="BFK215" s="17"/>
      <c r="BFL215" s="17"/>
      <c r="BFM215" s="17"/>
      <c r="BFN215" s="17"/>
      <c r="BFO215" s="17"/>
      <c r="BFP215" s="17"/>
      <c r="BFQ215" s="17"/>
      <c r="BFR215" s="17"/>
      <c r="BFS215" s="17"/>
      <c r="BFT215" s="17"/>
      <c r="BFU215" s="17"/>
      <c r="BFV215" s="17"/>
      <c r="BFW215" s="17"/>
      <c r="BFX215" s="17"/>
      <c r="BFY215" s="17"/>
      <c r="BFZ215" s="17"/>
      <c r="BGA215" s="17"/>
      <c r="BGB215" s="17"/>
      <c r="BGC215" s="17"/>
      <c r="BGD215" s="17"/>
      <c r="BGE215" s="17"/>
      <c r="BGF215" s="17"/>
      <c r="BGG215" s="17"/>
      <c r="BGH215" s="17"/>
      <c r="BGI215" s="17"/>
      <c r="BGJ215" s="17"/>
      <c r="BGK215" s="17"/>
      <c r="BGL215" s="17"/>
      <c r="BGM215" s="17"/>
      <c r="BGN215" s="17"/>
      <c r="BGO215" s="17"/>
      <c r="BGP215" s="17"/>
      <c r="BGQ215" s="17"/>
      <c r="BGR215" s="17"/>
      <c r="BGS215" s="17"/>
      <c r="BGT215" s="17"/>
      <c r="BGU215" s="17"/>
      <c r="BGV215" s="17"/>
      <c r="BGW215" s="17"/>
      <c r="BGX215" s="17"/>
      <c r="BGY215" s="17"/>
      <c r="BGZ215" s="17"/>
      <c r="BHA215" s="17"/>
      <c r="BHB215" s="17"/>
      <c r="BHC215" s="17"/>
      <c r="BHD215" s="17"/>
      <c r="BHE215" s="17"/>
      <c r="BHF215" s="17"/>
      <c r="BHG215" s="17"/>
      <c r="BHH215" s="17"/>
      <c r="BHI215" s="17"/>
      <c r="BHJ215" s="17"/>
      <c r="BHK215" s="17"/>
      <c r="BHL215" s="17"/>
      <c r="BHM215" s="17"/>
      <c r="BHN215" s="17"/>
      <c r="BHO215" s="17"/>
      <c r="BHP215" s="17"/>
      <c r="BHQ215" s="17"/>
      <c r="BHR215" s="17"/>
      <c r="BHS215" s="17"/>
      <c r="BHT215" s="17"/>
      <c r="BHU215" s="17"/>
      <c r="BHV215" s="17"/>
      <c r="BHW215" s="17"/>
      <c r="BHX215" s="17"/>
      <c r="BHY215" s="17"/>
      <c r="BHZ215" s="17"/>
      <c r="BIA215" s="17"/>
      <c r="BIB215" s="17"/>
      <c r="BIC215" s="17"/>
      <c r="BID215" s="17"/>
      <c r="BIE215" s="17"/>
      <c r="BIF215" s="17"/>
      <c r="BIG215" s="17"/>
      <c r="BIH215" s="17"/>
      <c r="BII215" s="17"/>
      <c r="BIJ215" s="17"/>
      <c r="BIK215" s="17"/>
      <c r="BIL215" s="17"/>
      <c r="BIM215" s="17"/>
      <c r="BIN215" s="17"/>
      <c r="BIO215" s="17"/>
      <c r="BIP215" s="17"/>
      <c r="BIQ215" s="17"/>
      <c r="BIR215" s="17"/>
      <c r="BIS215" s="17"/>
      <c r="BIT215" s="17"/>
      <c r="BIU215" s="17"/>
      <c r="BIV215" s="17"/>
      <c r="BIW215" s="17"/>
      <c r="BIX215" s="17"/>
      <c r="BIY215" s="17"/>
      <c r="BIZ215" s="17"/>
      <c r="BJA215" s="17"/>
      <c r="BJB215" s="17"/>
      <c r="BJC215" s="17"/>
      <c r="BJD215" s="17"/>
      <c r="BJE215" s="17"/>
      <c r="BJF215" s="17"/>
      <c r="BJG215" s="17"/>
      <c r="BJH215" s="17"/>
      <c r="BJI215" s="17"/>
      <c r="BJJ215" s="17"/>
      <c r="BJK215" s="17"/>
      <c r="BJL215" s="17"/>
      <c r="BJM215" s="17"/>
      <c r="BJN215" s="17"/>
      <c r="BJO215" s="17"/>
      <c r="BJP215" s="17"/>
      <c r="BJQ215" s="17"/>
      <c r="BJR215" s="17"/>
      <c r="BJS215" s="17"/>
      <c r="BJT215" s="17"/>
      <c r="BJU215" s="17"/>
      <c r="BJV215" s="17"/>
      <c r="BJW215" s="17"/>
      <c r="BJX215" s="17"/>
      <c r="BJY215" s="17"/>
      <c r="BJZ215" s="17"/>
      <c r="BKA215" s="17"/>
      <c r="BKB215" s="17"/>
      <c r="BKC215" s="17"/>
      <c r="BKD215" s="17"/>
      <c r="BKE215" s="17"/>
      <c r="BKF215" s="17"/>
      <c r="BKG215" s="17"/>
      <c r="BKH215" s="17"/>
      <c r="BKI215" s="17"/>
      <c r="BKJ215" s="17"/>
      <c r="BKK215" s="17"/>
      <c r="BKL215" s="17"/>
      <c r="BKM215" s="17"/>
      <c r="BKN215" s="17"/>
      <c r="BKO215" s="17"/>
      <c r="BKP215" s="17"/>
      <c r="BKQ215" s="17"/>
      <c r="BKR215" s="17"/>
      <c r="BKS215" s="17"/>
      <c r="BKT215" s="17"/>
      <c r="BKU215" s="17"/>
      <c r="BKV215" s="17"/>
      <c r="BKW215" s="17"/>
      <c r="BKX215" s="17"/>
      <c r="BKY215" s="17"/>
      <c r="BKZ215" s="17"/>
      <c r="BLA215" s="17"/>
      <c r="BLB215" s="17"/>
      <c r="BLC215" s="17"/>
      <c r="BLD215" s="17"/>
      <c r="BLE215" s="17"/>
      <c r="BLF215" s="17"/>
      <c r="BLG215" s="17"/>
      <c r="BLH215" s="17"/>
      <c r="BLI215" s="17"/>
      <c r="BLJ215" s="17"/>
      <c r="BLK215" s="17"/>
      <c r="BLL215" s="17"/>
      <c r="BLM215" s="17"/>
      <c r="BLN215" s="17"/>
      <c r="BLO215" s="17"/>
      <c r="BLP215" s="17"/>
      <c r="BLQ215" s="17"/>
      <c r="BLR215" s="17"/>
      <c r="BLS215" s="17"/>
      <c r="BLT215" s="17"/>
      <c r="BLU215" s="17"/>
      <c r="BLV215" s="17"/>
      <c r="BLW215" s="17"/>
      <c r="BLX215" s="17"/>
      <c r="BLY215" s="17"/>
      <c r="BLZ215" s="17"/>
      <c r="BMA215" s="17"/>
      <c r="BMB215" s="17"/>
      <c r="BMC215" s="17"/>
      <c r="BMD215" s="17"/>
      <c r="BME215" s="17"/>
      <c r="BMF215" s="17"/>
      <c r="BMG215" s="17"/>
      <c r="BMH215" s="17"/>
      <c r="BMI215" s="17"/>
      <c r="BMJ215" s="17"/>
      <c r="BMK215" s="17"/>
      <c r="BML215" s="17"/>
      <c r="BMM215" s="17"/>
      <c r="BMN215" s="17"/>
      <c r="BMO215" s="17"/>
      <c r="BMP215" s="17"/>
      <c r="BMQ215" s="17"/>
      <c r="BMR215" s="17"/>
      <c r="BMS215" s="17"/>
      <c r="BMT215" s="17"/>
      <c r="BMU215" s="17"/>
      <c r="BMV215" s="17"/>
      <c r="BMW215" s="17"/>
      <c r="BMX215" s="17"/>
      <c r="BMY215" s="17"/>
      <c r="BMZ215" s="17"/>
      <c r="BNA215" s="17"/>
      <c r="BNB215" s="17"/>
      <c r="BNC215" s="17"/>
      <c r="BND215" s="17"/>
      <c r="BNE215" s="17"/>
      <c r="BNF215" s="17"/>
      <c r="BNG215" s="17"/>
      <c r="BNH215" s="17"/>
      <c r="BNI215" s="17"/>
      <c r="BNJ215" s="17"/>
      <c r="BNK215" s="17"/>
      <c r="BNL215" s="17"/>
      <c r="BNM215" s="17"/>
      <c r="BNN215" s="17"/>
      <c r="BNO215" s="17"/>
      <c r="BNP215" s="17"/>
      <c r="BNQ215" s="17"/>
      <c r="BNR215" s="17"/>
      <c r="BNS215" s="17"/>
      <c r="BNT215" s="17"/>
      <c r="BNU215" s="17"/>
      <c r="BNV215" s="17"/>
      <c r="BNW215" s="17"/>
      <c r="BNX215" s="17"/>
      <c r="BNY215" s="17"/>
      <c r="BNZ215" s="17"/>
      <c r="BOA215" s="17"/>
      <c r="BOB215" s="17"/>
      <c r="BOC215" s="17"/>
      <c r="BOD215" s="17"/>
      <c r="BOE215" s="17"/>
      <c r="BOF215" s="17"/>
      <c r="BOG215" s="17"/>
      <c r="BOH215" s="17"/>
      <c r="BOI215" s="17"/>
      <c r="BOJ215" s="17"/>
      <c r="BOK215" s="17"/>
      <c r="BOL215" s="17"/>
      <c r="BOM215" s="17"/>
      <c r="BON215" s="17"/>
      <c r="BOO215" s="17"/>
      <c r="BOP215" s="17"/>
      <c r="BOQ215" s="17"/>
      <c r="BOR215" s="17"/>
      <c r="BOS215" s="17"/>
      <c r="BOT215" s="17"/>
      <c r="BOU215" s="17"/>
      <c r="BOV215" s="17"/>
      <c r="BOW215" s="17"/>
      <c r="BOX215" s="17"/>
      <c r="BOY215" s="17"/>
      <c r="BOZ215" s="17"/>
      <c r="BPA215" s="17"/>
      <c r="BPB215" s="17"/>
      <c r="BPC215" s="17"/>
      <c r="BPD215" s="17"/>
      <c r="BPE215" s="17"/>
      <c r="BPF215" s="17"/>
      <c r="BPG215" s="17"/>
      <c r="BPH215" s="17"/>
      <c r="BPI215" s="17"/>
      <c r="BPJ215" s="17"/>
      <c r="BPK215" s="17"/>
      <c r="BPL215" s="17"/>
      <c r="BPM215" s="17"/>
      <c r="BPN215" s="17"/>
      <c r="BPO215" s="17"/>
      <c r="BPP215" s="17"/>
      <c r="BPQ215" s="17"/>
      <c r="BPR215" s="17"/>
      <c r="BPS215" s="17"/>
      <c r="BPT215" s="17"/>
      <c r="BPU215" s="17"/>
      <c r="BPV215" s="17"/>
      <c r="BPW215" s="17"/>
      <c r="BPX215" s="17"/>
      <c r="BPY215" s="17"/>
      <c r="BPZ215" s="17"/>
      <c r="BQA215" s="17"/>
      <c r="BQB215" s="17"/>
      <c r="BQC215" s="17"/>
      <c r="BQD215" s="17"/>
      <c r="BQE215" s="17"/>
      <c r="BQF215" s="17"/>
      <c r="BQG215" s="17"/>
      <c r="BQH215" s="17"/>
      <c r="BQI215" s="17"/>
      <c r="BQJ215" s="17"/>
      <c r="BQK215" s="17"/>
      <c r="BQL215" s="17"/>
      <c r="BQM215" s="17"/>
      <c r="BQN215" s="17"/>
      <c r="BQO215" s="17"/>
      <c r="BQP215" s="17"/>
      <c r="BQQ215" s="17"/>
      <c r="BQR215" s="17"/>
      <c r="BQS215" s="17"/>
      <c r="BQT215" s="17"/>
      <c r="BQU215" s="17"/>
      <c r="BQV215" s="17"/>
      <c r="BQW215" s="17"/>
      <c r="BQX215" s="17"/>
      <c r="BQY215" s="17"/>
      <c r="BQZ215" s="17"/>
      <c r="BRA215" s="17"/>
      <c r="BRB215" s="17"/>
      <c r="BRC215" s="17"/>
      <c r="BRD215" s="17"/>
      <c r="BRE215" s="17"/>
      <c r="BRF215" s="17"/>
      <c r="BRG215" s="17"/>
      <c r="BRH215" s="17"/>
      <c r="BRI215" s="17"/>
      <c r="BRJ215" s="17"/>
      <c r="BRK215" s="17"/>
      <c r="BRL215" s="17"/>
      <c r="BRM215" s="17"/>
      <c r="BRN215" s="17"/>
      <c r="BRO215" s="17"/>
      <c r="BRP215" s="17"/>
      <c r="BRQ215" s="17"/>
      <c r="BRR215" s="17"/>
      <c r="BRS215" s="17"/>
      <c r="BRT215" s="17"/>
      <c r="BRU215" s="17"/>
      <c r="BRV215" s="17"/>
      <c r="BRW215" s="17"/>
      <c r="BRX215" s="17"/>
      <c r="BRY215" s="17"/>
      <c r="BRZ215" s="17"/>
      <c r="BSA215" s="17"/>
      <c r="BSB215" s="17"/>
      <c r="BSC215" s="17"/>
      <c r="BSD215" s="17"/>
      <c r="BSE215" s="17"/>
      <c r="BSF215" s="17"/>
      <c r="BSG215" s="17"/>
      <c r="BSH215" s="17"/>
      <c r="BSI215" s="17"/>
      <c r="BSJ215" s="17"/>
      <c r="BSK215" s="17"/>
      <c r="BSL215" s="17"/>
      <c r="BSM215" s="17"/>
      <c r="BSN215" s="17"/>
      <c r="BSO215" s="17"/>
      <c r="BSP215" s="17"/>
      <c r="BSQ215" s="17"/>
      <c r="BSR215" s="17"/>
      <c r="BSS215" s="17"/>
      <c r="BST215" s="17"/>
      <c r="BSU215" s="17"/>
      <c r="BSV215" s="17"/>
      <c r="BSW215" s="17"/>
      <c r="BSX215" s="17"/>
      <c r="BSY215" s="17"/>
      <c r="BSZ215" s="17"/>
      <c r="BTA215" s="17"/>
      <c r="BTB215" s="17"/>
      <c r="BTC215" s="17"/>
      <c r="BTD215" s="17"/>
      <c r="BTE215" s="17"/>
      <c r="BTF215" s="17"/>
      <c r="BTG215" s="17"/>
      <c r="BTH215" s="17"/>
      <c r="BTI215" s="17"/>
      <c r="BTJ215" s="17"/>
      <c r="BTK215" s="17"/>
      <c r="BTL215" s="17"/>
      <c r="BTM215" s="17"/>
      <c r="BTN215" s="17"/>
      <c r="BTO215" s="17"/>
      <c r="BTP215" s="17"/>
      <c r="BTQ215" s="17"/>
      <c r="BTR215" s="17"/>
      <c r="BTS215" s="17"/>
      <c r="BTT215" s="17"/>
      <c r="BTU215" s="17"/>
      <c r="BTV215" s="17"/>
      <c r="BTW215" s="17"/>
      <c r="BTX215" s="17"/>
      <c r="BTY215" s="17"/>
      <c r="BTZ215" s="17"/>
      <c r="BUA215" s="17"/>
      <c r="BUB215" s="17"/>
      <c r="BUC215" s="17"/>
      <c r="BUD215" s="17"/>
      <c r="BUE215" s="17"/>
      <c r="BUF215" s="17"/>
      <c r="BUG215" s="17"/>
      <c r="BUH215" s="17"/>
      <c r="BUI215" s="17"/>
      <c r="BUJ215" s="17"/>
      <c r="BUK215" s="17"/>
      <c r="BUL215" s="17"/>
      <c r="BUM215" s="17"/>
      <c r="BUN215" s="17"/>
      <c r="BUO215" s="17"/>
      <c r="BUP215" s="17"/>
      <c r="BUQ215" s="17"/>
      <c r="BUR215" s="17"/>
      <c r="BUS215" s="17"/>
      <c r="BUT215" s="17"/>
      <c r="BUU215" s="17"/>
      <c r="BUV215" s="17"/>
      <c r="BUW215" s="17"/>
      <c r="BUX215" s="17"/>
      <c r="BUY215" s="17"/>
      <c r="BUZ215" s="17"/>
      <c r="BVA215" s="17"/>
      <c r="BVB215" s="17"/>
      <c r="BVC215" s="17"/>
      <c r="BVD215" s="17"/>
      <c r="BVE215" s="17"/>
      <c r="BVF215" s="17"/>
      <c r="BVG215" s="17"/>
      <c r="BVH215" s="17"/>
      <c r="BVI215" s="17"/>
      <c r="BVJ215" s="17"/>
      <c r="BVK215" s="17"/>
      <c r="BVL215" s="17"/>
      <c r="BVM215" s="17"/>
      <c r="BVN215" s="17"/>
      <c r="BVO215" s="17"/>
      <c r="BVP215" s="17"/>
      <c r="BVQ215" s="17"/>
      <c r="BVR215" s="17"/>
      <c r="BVS215" s="17"/>
      <c r="BVT215" s="17"/>
      <c r="BVU215" s="17"/>
      <c r="BVV215" s="17"/>
      <c r="BVW215" s="17"/>
      <c r="BVX215" s="17"/>
      <c r="BVY215" s="17"/>
      <c r="BVZ215" s="17"/>
      <c r="BWA215" s="17"/>
      <c r="BWB215" s="17"/>
      <c r="BWC215" s="17"/>
      <c r="BWD215" s="17"/>
      <c r="BWE215" s="17"/>
      <c r="BWF215" s="17"/>
      <c r="BWG215" s="17"/>
      <c r="BWH215" s="17"/>
      <c r="BWI215" s="17"/>
      <c r="BWJ215" s="17"/>
      <c r="BWK215" s="17"/>
      <c r="BWL215" s="17"/>
      <c r="BWM215" s="17"/>
      <c r="BWN215" s="17"/>
      <c r="BWO215" s="17"/>
      <c r="BWP215" s="17"/>
      <c r="BWQ215" s="17"/>
      <c r="BWR215" s="17"/>
      <c r="BWS215" s="17"/>
      <c r="BWT215" s="17"/>
      <c r="BWU215" s="17"/>
      <c r="BWV215" s="17"/>
      <c r="BWW215" s="17"/>
      <c r="BWX215" s="17"/>
      <c r="BWY215" s="17"/>
      <c r="BWZ215" s="17"/>
      <c r="BXA215" s="17"/>
      <c r="BXB215" s="17"/>
      <c r="BXC215" s="17"/>
      <c r="BXD215" s="17"/>
      <c r="BXE215" s="17"/>
      <c r="BXF215" s="17"/>
      <c r="BXG215" s="17"/>
      <c r="BXH215" s="17"/>
      <c r="BXI215" s="17"/>
      <c r="BXJ215" s="17"/>
      <c r="BXK215" s="17"/>
      <c r="BXL215" s="17"/>
      <c r="BXM215" s="17"/>
      <c r="BXN215" s="17"/>
      <c r="BXO215" s="17"/>
      <c r="BXP215" s="17"/>
      <c r="BXQ215" s="17"/>
      <c r="BXR215" s="17"/>
      <c r="BXS215" s="17"/>
      <c r="BXT215" s="17"/>
      <c r="BXU215" s="17"/>
      <c r="BXV215" s="17"/>
      <c r="BXW215" s="17"/>
      <c r="BXX215" s="17"/>
      <c r="BXY215" s="17"/>
      <c r="BXZ215" s="17"/>
      <c r="BYA215" s="17"/>
      <c r="BYB215" s="17"/>
      <c r="BYC215" s="17"/>
      <c r="BYD215" s="17"/>
      <c r="BYE215" s="17"/>
      <c r="BYF215" s="17"/>
      <c r="BYG215" s="17"/>
      <c r="BYH215" s="17"/>
      <c r="BYI215" s="17"/>
      <c r="BYJ215" s="17"/>
      <c r="BYK215" s="17"/>
      <c r="BYL215" s="17"/>
      <c r="BYM215" s="17"/>
      <c r="BYN215" s="17"/>
      <c r="BYO215" s="17"/>
      <c r="BYP215" s="17"/>
      <c r="BYQ215" s="17"/>
      <c r="BYR215" s="17"/>
      <c r="BYS215" s="17"/>
      <c r="BYT215" s="17"/>
      <c r="BYU215" s="17"/>
      <c r="BYV215" s="17"/>
      <c r="BYW215" s="17"/>
      <c r="BYX215" s="17"/>
      <c r="BYY215" s="17"/>
      <c r="BYZ215" s="17"/>
      <c r="BZA215" s="17"/>
      <c r="BZB215" s="17"/>
      <c r="BZC215" s="17"/>
      <c r="BZD215" s="17"/>
      <c r="BZE215" s="17"/>
      <c r="BZF215" s="17"/>
      <c r="BZG215" s="17"/>
      <c r="BZH215" s="17"/>
      <c r="BZI215" s="17"/>
      <c r="BZJ215" s="17"/>
      <c r="BZK215" s="17"/>
      <c r="BZL215" s="17"/>
      <c r="BZM215" s="17"/>
      <c r="BZN215" s="17"/>
      <c r="BZO215" s="17"/>
      <c r="BZP215" s="17"/>
      <c r="BZQ215" s="17"/>
      <c r="BZR215" s="17"/>
      <c r="BZS215" s="17"/>
      <c r="BZT215" s="17"/>
      <c r="BZU215" s="17"/>
      <c r="BZV215" s="17"/>
      <c r="BZW215" s="17"/>
      <c r="BZX215" s="17"/>
      <c r="BZY215" s="17"/>
      <c r="BZZ215" s="17"/>
      <c r="CAA215" s="17"/>
      <c r="CAB215" s="17"/>
      <c r="CAC215" s="17"/>
      <c r="CAD215" s="17"/>
      <c r="CAE215" s="17"/>
      <c r="CAF215" s="17"/>
      <c r="CAG215" s="17"/>
      <c r="CAH215" s="17"/>
      <c r="CAI215" s="17"/>
      <c r="CAJ215" s="17"/>
      <c r="CAK215" s="17"/>
      <c r="CAL215" s="17"/>
      <c r="CAM215" s="17"/>
      <c r="CAN215" s="17"/>
      <c r="CAO215" s="17"/>
      <c r="CAP215" s="17"/>
      <c r="CAQ215" s="17"/>
      <c r="CAR215" s="17"/>
      <c r="CAS215" s="17"/>
      <c r="CAT215" s="17"/>
      <c r="CAU215" s="17"/>
      <c r="CAV215" s="17"/>
      <c r="CAW215" s="17"/>
      <c r="CAX215" s="17"/>
      <c r="CAY215" s="17"/>
      <c r="CAZ215" s="17"/>
      <c r="CBA215" s="17"/>
      <c r="CBB215" s="17"/>
      <c r="CBC215" s="17"/>
      <c r="CBD215" s="17"/>
      <c r="CBE215" s="17"/>
      <c r="CBF215" s="17"/>
      <c r="CBG215" s="17"/>
      <c r="CBH215" s="17"/>
      <c r="CBI215" s="17"/>
      <c r="CBJ215" s="17"/>
      <c r="CBK215" s="17"/>
      <c r="CBL215" s="17"/>
      <c r="CBM215" s="17"/>
      <c r="CBN215" s="17"/>
      <c r="CBO215" s="17"/>
      <c r="CBP215" s="17"/>
      <c r="CBQ215" s="17"/>
      <c r="CBR215" s="17"/>
      <c r="CBS215" s="17"/>
      <c r="CBT215" s="17"/>
      <c r="CBU215" s="17"/>
      <c r="CBV215" s="17"/>
      <c r="CBW215" s="17"/>
      <c r="CBX215" s="17"/>
      <c r="CBY215" s="17"/>
      <c r="CBZ215" s="17"/>
      <c r="CCA215" s="17"/>
      <c r="CCB215" s="17"/>
      <c r="CCC215" s="17"/>
      <c r="CCD215" s="17"/>
      <c r="CCE215" s="17"/>
      <c r="CCF215" s="17"/>
      <c r="CCG215" s="17"/>
      <c r="CCH215" s="17"/>
      <c r="CCI215" s="17"/>
      <c r="CCJ215" s="17"/>
      <c r="CCK215" s="17"/>
      <c r="CCL215" s="17"/>
      <c r="CCM215" s="17"/>
      <c r="CCN215" s="17"/>
      <c r="CCO215" s="17"/>
      <c r="CCP215" s="17"/>
      <c r="CCQ215" s="17"/>
      <c r="CCR215" s="17"/>
      <c r="CCS215" s="17"/>
      <c r="CCT215" s="17"/>
      <c r="CCU215" s="17"/>
      <c r="CCV215" s="17"/>
      <c r="CCW215" s="17"/>
      <c r="CCX215" s="17"/>
      <c r="CCY215" s="17"/>
      <c r="CCZ215" s="17"/>
      <c r="CDA215" s="17"/>
      <c r="CDB215" s="17"/>
      <c r="CDC215" s="17"/>
      <c r="CDD215" s="17"/>
      <c r="CDE215" s="17"/>
      <c r="CDF215" s="17"/>
      <c r="CDG215" s="17"/>
      <c r="CDH215" s="17"/>
      <c r="CDI215" s="17"/>
      <c r="CDJ215" s="17"/>
      <c r="CDK215" s="17"/>
      <c r="CDL215" s="17"/>
      <c r="CDM215" s="17"/>
      <c r="CDN215" s="17"/>
      <c r="CDO215" s="17"/>
      <c r="CDP215" s="17"/>
      <c r="CDQ215" s="17"/>
      <c r="CDR215" s="17"/>
      <c r="CDS215" s="17"/>
      <c r="CDT215" s="17"/>
      <c r="CDU215" s="17"/>
      <c r="CDV215" s="17"/>
      <c r="CDW215" s="17"/>
      <c r="CDX215" s="17"/>
      <c r="CDY215" s="17"/>
      <c r="CDZ215" s="17"/>
      <c r="CEA215" s="17"/>
      <c r="CEB215" s="17"/>
      <c r="CEC215" s="17"/>
      <c r="CED215" s="17"/>
      <c r="CEE215" s="17"/>
      <c r="CEF215" s="17"/>
      <c r="CEG215" s="17"/>
      <c r="CEH215" s="17"/>
      <c r="CEI215" s="17"/>
      <c r="CEJ215" s="17"/>
      <c r="CEK215" s="17"/>
      <c r="CEL215" s="17"/>
      <c r="CEM215" s="17"/>
      <c r="CEN215" s="17"/>
      <c r="CEO215" s="17"/>
      <c r="CEP215" s="17"/>
      <c r="CEQ215" s="17"/>
      <c r="CER215" s="17"/>
      <c r="CES215" s="17"/>
      <c r="CET215" s="17"/>
      <c r="CEU215" s="17"/>
      <c r="CEV215" s="17"/>
      <c r="CEW215" s="17"/>
      <c r="CEX215" s="17"/>
      <c r="CEY215" s="17"/>
      <c r="CEZ215" s="17"/>
      <c r="CFA215" s="17"/>
      <c r="CFB215" s="17"/>
      <c r="CFC215" s="17"/>
      <c r="CFD215" s="17"/>
      <c r="CFE215" s="17"/>
      <c r="CFF215" s="17"/>
      <c r="CFG215" s="17"/>
      <c r="CFH215" s="17"/>
      <c r="CFI215" s="17"/>
      <c r="CFJ215" s="17"/>
      <c r="CFK215" s="17"/>
      <c r="CFL215" s="17"/>
      <c r="CFM215" s="17"/>
      <c r="CFN215" s="17"/>
      <c r="CFO215" s="17"/>
      <c r="CFP215" s="17"/>
      <c r="CFQ215" s="17"/>
      <c r="CFR215" s="17"/>
      <c r="CFS215" s="17"/>
      <c r="CFT215" s="17"/>
      <c r="CFU215" s="17"/>
      <c r="CFV215" s="17"/>
      <c r="CFW215" s="17"/>
      <c r="CFX215" s="17"/>
      <c r="CFY215" s="17"/>
      <c r="CFZ215" s="17"/>
      <c r="CGA215" s="17"/>
      <c r="CGB215" s="17"/>
      <c r="CGC215" s="17"/>
      <c r="CGD215" s="17"/>
      <c r="CGE215" s="17"/>
      <c r="CGF215" s="17"/>
      <c r="CGG215" s="17"/>
      <c r="CGH215" s="17"/>
      <c r="CGI215" s="17"/>
      <c r="CGJ215" s="17"/>
      <c r="CGK215" s="17"/>
      <c r="CGL215" s="17"/>
      <c r="CGM215" s="17"/>
      <c r="CGN215" s="17"/>
      <c r="CGO215" s="17"/>
      <c r="CGP215" s="17"/>
      <c r="CGQ215" s="17"/>
      <c r="CGR215" s="17"/>
      <c r="CGS215" s="17"/>
      <c r="CGT215" s="17"/>
      <c r="CGU215" s="17"/>
      <c r="CGV215" s="17"/>
      <c r="CGW215" s="17"/>
      <c r="CGX215" s="17"/>
      <c r="CGY215" s="17"/>
      <c r="CGZ215" s="17"/>
      <c r="CHA215" s="17"/>
      <c r="CHB215" s="17"/>
      <c r="CHC215" s="17"/>
      <c r="CHD215" s="17"/>
      <c r="CHE215" s="17"/>
      <c r="CHF215" s="17"/>
      <c r="CHG215" s="17"/>
      <c r="CHH215" s="17"/>
      <c r="CHI215" s="17"/>
      <c r="CHJ215" s="17"/>
      <c r="CHK215" s="17"/>
      <c r="CHL215" s="17"/>
      <c r="CHM215" s="17"/>
      <c r="CHN215" s="17"/>
      <c r="CHO215" s="17"/>
      <c r="CHP215" s="17"/>
      <c r="CHQ215" s="17"/>
      <c r="CHR215" s="17"/>
      <c r="CHS215" s="17"/>
      <c r="CHT215" s="17"/>
      <c r="CHU215" s="17"/>
      <c r="CHV215" s="17"/>
      <c r="CHW215" s="17"/>
      <c r="CHX215" s="17"/>
      <c r="CHY215" s="17"/>
      <c r="CHZ215" s="17"/>
      <c r="CIA215" s="17"/>
      <c r="CIB215" s="17"/>
      <c r="CIC215" s="17"/>
      <c r="CID215" s="17"/>
      <c r="CIE215" s="17"/>
      <c r="CIF215" s="17"/>
      <c r="CIG215" s="17"/>
      <c r="CIH215" s="17"/>
      <c r="CII215" s="17"/>
      <c r="CIJ215" s="17"/>
      <c r="CIK215" s="17"/>
      <c r="CIL215" s="17"/>
      <c r="CIM215" s="17"/>
      <c r="CIN215" s="17"/>
      <c r="CIO215" s="17"/>
      <c r="CIP215" s="17"/>
      <c r="CIQ215" s="17"/>
      <c r="CIR215" s="17"/>
      <c r="CIS215" s="17"/>
      <c r="CIT215" s="17"/>
      <c r="CIU215" s="17"/>
      <c r="CIV215" s="17"/>
      <c r="CIW215" s="17"/>
      <c r="CIX215" s="17"/>
      <c r="CIY215" s="17"/>
      <c r="CIZ215" s="17"/>
      <c r="CJA215" s="17"/>
      <c r="CJB215" s="17"/>
      <c r="CJC215" s="17"/>
      <c r="CJD215" s="17"/>
      <c r="CJE215" s="17"/>
      <c r="CJF215" s="17"/>
      <c r="CJG215" s="17"/>
      <c r="CJH215" s="17"/>
      <c r="CJI215" s="17"/>
      <c r="CJJ215" s="17"/>
      <c r="CJK215" s="17"/>
      <c r="CJL215" s="17"/>
      <c r="CJM215" s="17"/>
      <c r="CJN215" s="17"/>
      <c r="CJO215" s="17"/>
      <c r="CJP215" s="17"/>
      <c r="CJQ215" s="17"/>
      <c r="CJR215" s="17"/>
      <c r="CJS215" s="17"/>
      <c r="CJT215" s="17"/>
      <c r="CJU215" s="17"/>
      <c r="CJV215" s="17"/>
      <c r="CJW215" s="17"/>
      <c r="CJX215" s="17"/>
      <c r="CJY215" s="17"/>
      <c r="CJZ215" s="17"/>
      <c r="CKA215" s="17"/>
      <c r="CKB215" s="17"/>
      <c r="CKC215" s="17"/>
      <c r="CKD215" s="17"/>
      <c r="CKE215" s="17"/>
      <c r="CKF215" s="17"/>
      <c r="CKG215" s="17"/>
      <c r="CKH215" s="17"/>
      <c r="CKI215" s="17"/>
      <c r="CKJ215" s="17"/>
      <c r="CKK215" s="17"/>
      <c r="CKL215" s="17"/>
      <c r="CKM215" s="17"/>
      <c r="CKN215" s="17"/>
      <c r="CKO215" s="17"/>
      <c r="CKP215" s="17"/>
      <c r="CKQ215" s="17"/>
      <c r="CKR215" s="17"/>
      <c r="CKS215" s="17"/>
      <c r="CKT215" s="17"/>
      <c r="CKU215" s="17"/>
      <c r="CKV215" s="17"/>
      <c r="CKW215" s="17"/>
      <c r="CKX215" s="17"/>
      <c r="CKY215" s="17"/>
      <c r="CKZ215" s="17"/>
      <c r="CLA215" s="17"/>
      <c r="CLB215" s="17"/>
      <c r="CLC215" s="17"/>
      <c r="CLD215" s="17"/>
      <c r="CLE215" s="17"/>
      <c r="CLF215" s="17"/>
      <c r="CLG215" s="17"/>
      <c r="CLH215" s="17"/>
      <c r="CLI215" s="17"/>
      <c r="CLJ215" s="17"/>
      <c r="CLK215" s="17"/>
      <c r="CLL215" s="17"/>
      <c r="CLM215" s="17"/>
      <c r="CLN215" s="17"/>
      <c r="CLO215" s="17"/>
      <c r="CLP215" s="17"/>
      <c r="CLQ215" s="17"/>
      <c r="CLR215" s="17"/>
      <c r="CLS215" s="17"/>
      <c r="CLT215" s="17"/>
      <c r="CLU215" s="17"/>
      <c r="CLV215" s="17"/>
      <c r="CLW215" s="17"/>
      <c r="CLX215" s="17"/>
      <c r="CLY215" s="17"/>
      <c r="CLZ215" s="17"/>
      <c r="CMA215" s="17"/>
      <c r="CMB215" s="17"/>
      <c r="CMC215" s="17"/>
      <c r="CMD215" s="17"/>
      <c r="CME215" s="17"/>
      <c r="CMF215" s="17"/>
      <c r="CMG215" s="17"/>
      <c r="CMH215" s="17"/>
      <c r="CMI215" s="17"/>
      <c r="CMJ215" s="17"/>
      <c r="CMK215" s="17"/>
      <c r="CML215" s="17"/>
      <c r="CMM215" s="17"/>
      <c r="CMN215" s="17"/>
      <c r="CMO215" s="17"/>
      <c r="CMP215" s="17"/>
      <c r="CMQ215" s="17"/>
      <c r="CMR215" s="17"/>
      <c r="CMS215" s="17"/>
      <c r="CMT215" s="17"/>
      <c r="CMU215" s="17"/>
      <c r="CMV215" s="17"/>
      <c r="CMW215" s="17"/>
      <c r="CMX215" s="17"/>
      <c r="CMY215" s="17"/>
      <c r="CMZ215" s="17"/>
      <c r="CNA215" s="17"/>
      <c r="CNB215" s="17"/>
      <c r="CNC215" s="17"/>
      <c r="CND215" s="17"/>
      <c r="CNE215" s="17"/>
      <c r="CNF215" s="17"/>
      <c r="CNG215" s="17"/>
      <c r="CNH215" s="17"/>
      <c r="CNI215" s="17"/>
      <c r="CNJ215" s="17"/>
      <c r="CNK215" s="17"/>
      <c r="CNL215" s="17"/>
      <c r="CNM215" s="17"/>
      <c r="CNN215" s="17"/>
      <c r="CNO215" s="17"/>
      <c r="CNP215" s="17"/>
      <c r="CNQ215" s="17"/>
      <c r="CNR215" s="17"/>
      <c r="CNS215" s="17"/>
      <c r="CNT215" s="17"/>
      <c r="CNU215" s="17"/>
      <c r="CNV215" s="17"/>
      <c r="CNW215" s="17"/>
      <c r="CNX215" s="17"/>
      <c r="CNY215" s="17"/>
      <c r="CNZ215" s="17"/>
      <c r="COA215" s="17"/>
      <c r="COB215" s="17"/>
      <c r="COC215" s="17"/>
      <c r="COD215" s="17"/>
      <c r="COE215" s="17"/>
      <c r="COF215" s="17"/>
      <c r="COG215" s="17"/>
      <c r="COH215" s="17"/>
      <c r="COI215" s="17"/>
      <c r="COJ215" s="17"/>
      <c r="COK215" s="17"/>
      <c r="COL215" s="17"/>
      <c r="COM215" s="17"/>
      <c r="CON215" s="17"/>
      <c r="COO215" s="17"/>
      <c r="COP215" s="17"/>
      <c r="COQ215" s="17"/>
      <c r="COR215" s="17"/>
      <c r="COS215" s="17"/>
      <c r="COT215" s="17"/>
      <c r="COU215" s="17"/>
      <c r="COV215" s="17"/>
      <c r="COW215" s="17"/>
      <c r="COX215" s="17"/>
      <c r="COY215" s="17"/>
      <c r="COZ215" s="17"/>
      <c r="CPA215" s="17"/>
      <c r="CPB215" s="17"/>
      <c r="CPC215" s="17"/>
      <c r="CPD215" s="17"/>
      <c r="CPE215" s="17"/>
      <c r="CPF215" s="17"/>
      <c r="CPG215" s="17"/>
      <c r="CPH215" s="17"/>
      <c r="CPI215" s="17"/>
      <c r="CPJ215" s="17"/>
      <c r="CPK215" s="17"/>
      <c r="CPL215" s="17"/>
      <c r="CPM215" s="17"/>
      <c r="CPN215" s="17"/>
      <c r="CPO215" s="17"/>
      <c r="CPP215" s="17"/>
      <c r="CPQ215" s="17"/>
      <c r="CPR215" s="17"/>
      <c r="CPS215" s="17"/>
      <c r="CPT215" s="17"/>
      <c r="CPU215" s="17"/>
      <c r="CPV215" s="17"/>
      <c r="CPW215" s="17"/>
      <c r="CPX215" s="17"/>
      <c r="CPY215" s="17"/>
      <c r="CPZ215" s="17"/>
      <c r="CQA215" s="17"/>
      <c r="CQB215" s="17"/>
      <c r="CQC215" s="17"/>
      <c r="CQD215" s="17"/>
      <c r="CQE215" s="17"/>
      <c r="CQF215" s="17"/>
      <c r="CQG215" s="17"/>
      <c r="CQH215" s="17"/>
      <c r="CQI215" s="17"/>
      <c r="CQJ215" s="17"/>
      <c r="CQK215" s="17"/>
      <c r="CQL215" s="17"/>
      <c r="CQM215" s="17"/>
      <c r="CQN215" s="17"/>
      <c r="CQO215" s="17"/>
      <c r="CQP215" s="17"/>
      <c r="CQQ215" s="17"/>
      <c r="CQR215" s="17"/>
      <c r="CQS215" s="17"/>
      <c r="CQT215" s="17"/>
      <c r="CQU215" s="17"/>
      <c r="CQV215" s="17"/>
      <c r="CQW215" s="17"/>
      <c r="CQX215" s="17"/>
      <c r="CQY215" s="17"/>
      <c r="CQZ215" s="17"/>
      <c r="CRA215" s="17"/>
      <c r="CRB215" s="17"/>
      <c r="CRC215" s="17"/>
      <c r="CRD215" s="17"/>
      <c r="CRE215" s="17"/>
      <c r="CRF215" s="17"/>
      <c r="CRG215" s="17"/>
      <c r="CRH215" s="17"/>
      <c r="CRI215" s="17"/>
      <c r="CRJ215" s="17"/>
      <c r="CRK215" s="17"/>
      <c r="CRL215" s="17"/>
      <c r="CRM215" s="17"/>
      <c r="CRN215" s="17"/>
      <c r="CRO215" s="17"/>
      <c r="CRP215" s="17"/>
      <c r="CRQ215" s="17"/>
      <c r="CRR215" s="17"/>
      <c r="CRS215" s="17"/>
      <c r="CRT215" s="17"/>
      <c r="CRU215" s="17"/>
      <c r="CRV215" s="17"/>
      <c r="CRW215" s="17"/>
      <c r="CRX215" s="17"/>
      <c r="CRY215" s="17"/>
      <c r="CRZ215" s="17"/>
      <c r="CSA215" s="17"/>
      <c r="CSB215" s="17"/>
      <c r="CSC215" s="17"/>
      <c r="CSD215" s="17"/>
      <c r="CSE215" s="17"/>
      <c r="CSF215" s="17"/>
      <c r="CSG215" s="17"/>
      <c r="CSH215" s="17"/>
      <c r="CSI215" s="17"/>
      <c r="CSJ215" s="17"/>
      <c r="CSK215" s="17"/>
      <c r="CSL215" s="17"/>
      <c r="CSM215" s="17"/>
      <c r="CSN215" s="17"/>
      <c r="CSO215" s="17"/>
      <c r="CSP215" s="17"/>
      <c r="CSQ215" s="17"/>
      <c r="CSR215" s="17"/>
      <c r="CSS215" s="17"/>
      <c r="CST215" s="17"/>
      <c r="CSU215" s="17"/>
      <c r="CSV215" s="17"/>
      <c r="CSW215" s="17"/>
      <c r="CSX215" s="17"/>
      <c r="CSY215" s="17"/>
      <c r="CSZ215" s="17"/>
      <c r="CTA215" s="17"/>
      <c r="CTB215" s="17"/>
      <c r="CTC215" s="17"/>
      <c r="CTD215" s="17"/>
      <c r="CTE215" s="17"/>
      <c r="CTF215" s="17"/>
      <c r="CTG215" s="17"/>
      <c r="CTH215" s="17"/>
      <c r="CTI215" s="17"/>
      <c r="CTJ215" s="17"/>
      <c r="CTK215" s="17"/>
      <c r="CTL215" s="17"/>
      <c r="CTM215" s="17"/>
      <c r="CTN215" s="17"/>
      <c r="CTO215" s="17"/>
      <c r="CTP215" s="17"/>
      <c r="CTQ215" s="17"/>
      <c r="CTR215" s="17"/>
      <c r="CTS215" s="17"/>
      <c r="CTT215" s="17"/>
      <c r="CTU215" s="17"/>
      <c r="CTV215" s="17"/>
      <c r="CTW215" s="17"/>
      <c r="CTX215" s="17"/>
    </row>
    <row r="216" spans="1:2572" s="15" customFormat="1" ht="24" customHeight="1">
      <c r="A216" s="21">
        <v>45405</v>
      </c>
      <c r="B216" s="8" t="s">
        <v>33</v>
      </c>
      <c r="C216" s="8" t="s">
        <v>34</v>
      </c>
      <c r="D216" s="8">
        <v>102</v>
      </c>
      <c r="E216" s="9" t="s">
        <v>35</v>
      </c>
      <c r="F216" s="8"/>
    </row>
    <row r="217" spans="1:2572" s="15" customFormat="1" ht="24" customHeight="1">
      <c r="A217" s="21">
        <v>45405</v>
      </c>
      <c r="B217" s="8" t="s">
        <v>24</v>
      </c>
      <c r="C217" s="8" t="s">
        <v>218</v>
      </c>
      <c r="D217" s="8">
        <v>102</v>
      </c>
      <c r="E217" s="9" t="s">
        <v>219</v>
      </c>
      <c r="F217" s="8"/>
    </row>
    <row r="218" spans="1:2572" s="15" customFormat="1" ht="24" customHeight="1">
      <c r="A218" s="21">
        <v>45405</v>
      </c>
      <c r="B218" s="8" t="s">
        <v>7</v>
      </c>
      <c r="C218" s="8" t="s">
        <v>8</v>
      </c>
      <c r="D218" s="8">
        <v>0</v>
      </c>
      <c r="E218" s="9" t="s">
        <v>220</v>
      </c>
      <c r="F218" s="8"/>
    </row>
    <row r="219" spans="1:2572" s="15" customFormat="1" ht="24" customHeight="1">
      <c r="A219" s="21">
        <v>45406</v>
      </c>
      <c r="B219" s="8" t="s">
        <v>24</v>
      </c>
      <c r="C219" s="8" t="s">
        <v>114</v>
      </c>
      <c r="D219" s="8">
        <v>100</v>
      </c>
      <c r="E219" s="9" t="s">
        <v>115</v>
      </c>
      <c r="F219" s="8"/>
    </row>
    <row r="220" spans="1:2572" s="15" customFormat="1" ht="24" customHeight="1">
      <c r="A220" s="21">
        <v>45406</v>
      </c>
      <c r="B220" s="8" t="s">
        <v>33</v>
      </c>
      <c r="C220" s="8" t="s">
        <v>34</v>
      </c>
      <c r="D220" s="8">
        <v>62</v>
      </c>
      <c r="E220" s="9" t="s">
        <v>35</v>
      </c>
      <c r="F220" s="8"/>
    </row>
    <row r="221" spans="1:2572" s="15" customFormat="1" ht="24" customHeight="1">
      <c r="A221" s="21">
        <v>45406</v>
      </c>
      <c r="B221" s="8" t="s">
        <v>14</v>
      </c>
      <c r="C221" s="8" t="s">
        <v>28</v>
      </c>
      <c r="D221" s="8">
        <v>500</v>
      </c>
      <c r="E221" s="9" t="s">
        <v>29</v>
      </c>
      <c r="F221" s="8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  <c r="IW221" s="17"/>
      <c r="IX221" s="17"/>
      <c r="IY221" s="17"/>
      <c r="IZ221" s="17"/>
      <c r="JA221" s="17"/>
      <c r="JB221" s="17"/>
      <c r="JC221" s="17"/>
      <c r="JD221" s="17"/>
      <c r="JE221" s="17"/>
      <c r="JF221" s="17"/>
      <c r="JG221" s="17"/>
      <c r="JH221" s="17"/>
      <c r="JI221" s="17"/>
      <c r="JJ221" s="17"/>
      <c r="JK221" s="17"/>
      <c r="JL221" s="17"/>
      <c r="JM221" s="17"/>
      <c r="JN221" s="17"/>
      <c r="JO221" s="17"/>
      <c r="JP221" s="17"/>
      <c r="JQ221" s="17"/>
      <c r="JR221" s="17"/>
      <c r="JS221" s="17"/>
      <c r="JT221" s="17"/>
      <c r="JU221" s="17"/>
      <c r="JV221" s="17"/>
      <c r="JW221" s="17"/>
      <c r="JX221" s="17"/>
      <c r="JY221" s="17"/>
      <c r="JZ221" s="17"/>
      <c r="KA221" s="17"/>
      <c r="KB221" s="17"/>
      <c r="KC221" s="17"/>
      <c r="KD221" s="17"/>
      <c r="KE221" s="17"/>
      <c r="KF221" s="17"/>
      <c r="KG221" s="17"/>
      <c r="KH221" s="17"/>
      <c r="KI221" s="17"/>
      <c r="KJ221" s="17"/>
      <c r="KK221" s="17"/>
      <c r="KL221" s="17"/>
      <c r="KM221" s="17"/>
      <c r="KN221" s="17"/>
      <c r="KO221" s="17"/>
      <c r="KP221" s="17"/>
      <c r="KQ221" s="17"/>
      <c r="KR221" s="17"/>
      <c r="KS221" s="17"/>
      <c r="KT221" s="17"/>
      <c r="KU221" s="17"/>
      <c r="KV221" s="17"/>
      <c r="KW221" s="17"/>
      <c r="KX221" s="17"/>
      <c r="KY221" s="17"/>
      <c r="KZ221" s="17"/>
      <c r="LA221" s="17"/>
      <c r="LB221" s="17"/>
      <c r="LC221" s="17"/>
      <c r="LD221" s="17"/>
      <c r="LE221" s="17"/>
      <c r="LF221" s="17"/>
      <c r="LG221" s="17"/>
      <c r="LH221" s="17"/>
      <c r="LI221" s="17"/>
      <c r="LJ221" s="17"/>
      <c r="LK221" s="17"/>
      <c r="LL221" s="17"/>
      <c r="LM221" s="17"/>
      <c r="LN221" s="17"/>
      <c r="LO221" s="17"/>
      <c r="LP221" s="17"/>
      <c r="LQ221" s="17"/>
      <c r="LR221" s="17"/>
      <c r="LS221" s="17"/>
      <c r="LT221" s="17"/>
      <c r="LU221" s="17"/>
      <c r="LV221" s="17"/>
      <c r="LW221" s="17"/>
      <c r="LX221" s="17"/>
      <c r="LY221" s="17"/>
      <c r="LZ221" s="17"/>
      <c r="MA221" s="17"/>
      <c r="MB221" s="17"/>
      <c r="MC221" s="17"/>
      <c r="MD221" s="17"/>
      <c r="ME221" s="17"/>
      <c r="MF221" s="17"/>
      <c r="MG221" s="17"/>
      <c r="MH221" s="17"/>
      <c r="MI221" s="17"/>
      <c r="MJ221" s="17"/>
      <c r="MK221" s="17"/>
      <c r="ML221" s="17"/>
      <c r="MM221" s="17"/>
      <c r="MN221" s="17"/>
      <c r="MO221" s="17"/>
      <c r="MP221" s="17"/>
      <c r="MQ221" s="17"/>
      <c r="MR221" s="17"/>
      <c r="MS221" s="17"/>
      <c r="MT221" s="17"/>
      <c r="MU221" s="17"/>
      <c r="MV221" s="17"/>
      <c r="MW221" s="17"/>
      <c r="MX221" s="17"/>
      <c r="MY221" s="17"/>
      <c r="MZ221" s="17"/>
      <c r="NA221" s="17"/>
      <c r="NB221" s="17"/>
      <c r="NC221" s="17"/>
      <c r="ND221" s="17"/>
      <c r="NE221" s="17"/>
      <c r="NF221" s="17"/>
      <c r="NG221" s="17"/>
      <c r="NH221" s="17"/>
      <c r="NI221" s="17"/>
      <c r="NJ221" s="17"/>
      <c r="NK221" s="17"/>
      <c r="NL221" s="17"/>
      <c r="NM221" s="17"/>
      <c r="NN221" s="17"/>
      <c r="NO221" s="17"/>
      <c r="NP221" s="17"/>
      <c r="NQ221" s="17"/>
      <c r="NR221" s="17"/>
      <c r="NS221" s="17"/>
      <c r="NT221" s="17"/>
      <c r="NU221" s="17"/>
      <c r="NV221" s="17"/>
      <c r="NW221" s="17"/>
      <c r="NX221" s="17"/>
      <c r="NY221" s="17"/>
      <c r="NZ221" s="17"/>
      <c r="OA221" s="17"/>
      <c r="OB221" s="17"/>
      <c r="OC221" s="17"/>
      <c r="OD221" s="17"/>
      <c r="OE221" s="17"/>
      <c r="OF221" s="17"/>
      <c r="OG221" s="17"/>
      <c r="OH221" s="17"/>
      <c r="OI221" s="17"/>
      <c r="OJ221" s="17"/>
      <c r="OK221" s="17"/>
      <c r="OL221" s="17"/>
      <c r="OM221" s="17"/>
      <c r="ON221" s="17"/>
      <c r="OO221" s="17"/>
      <c r="OP221" s="17"/>
      <c r="OQ221" s="17"/>
      <c r="OR221" s="17"/>
      <c r="OS221" s="17"/>
      <c r="OT221" s="17"/>
      <c r="OU221" s="17"/>
      <c r="OV221" s="17"/>
      <c r="OW221" s="17"/>
      <c r="OX221" s="17"/>
      <c r="OY221" s="17"/>
      <c r="OZ221" s="17"/>
      <c r="PA221" s="17"/>
      <c r="PB221" s="17"/>
      <c r="PC221" s="17"/>
      <c r="PD221" s="17"/>
      <c r="PE221" s="17"/>
      <c r="PF221" s="17"/>
      <c r="PG221" s="17"/>
      <c r="PH221" s="17"/>
      <c r="PI221" s="17"/>
      <c r="PJ221" s="17"/>
      <c r="PK221" s="17"/>
      <c r="PL221" s="17"/>
      <c r="PM221" s="17"/>
      <c r="PN221" s="17"/>
      <c r="PO221" s="17"/>
      <c r="PP221" s="17"/>
      <c r="PQ221" s="17"/>
      <c r="PR221" s="17"/>
      <c r="PS221" s="17"/>
      <c r="PT221" s="17"/>
      <c r="PU221" s="17"/>
      <c r="PV221" s="17"/>
      <c r="PW221" s="17"/>
      <c r="PX221" s="17"/>
      <c r="PY221" s="17"/>
      <c r="PZ221" s="17"/>
      <c r="QA221" s="17"/>
      <c r="QB221" s="17"/>
      <c r="QC221" s="17"/>
      <c r="QD221" s="17"/>
      <c r="QE221" s="17"/>
      <c r="QF221" s="17"/>
      <c r="QG221" s="17"/>
      <c r="QH221" s="17"/>
      <c r="QI221" s="17"/>
      <c r="QJ221" s="17"/>
      <c r="QK221" s="17"/>
      <c r="QL221" s="17"/>
      <c r="QM221" s="17"/>
      <c r="QN221" s="17"/>
      <c r="QO221" s="17"/>
      <c r="QP221" s="17"/>
      <c r="QQ221" s="17"/>
      <c r="QR221" s="17"/>
      <c r="QS221" s="17"/>
      <c r="QT221" s="17"/>
      <c r="QU221" s="17"/>
      <c r="QV221" s="17"/>
      <c r="QW221" s="17"/>
      <c r="QX221" s="17"/>
      <c r="QY221" s="17"/>
      <c r="QZ221" s="17"/>
      <c r="RA221" s="17"/>
      <c r="RB221" s="17"/>
      <c r="RC221" s="17"/>
      <c r="RD221" s="17"/>
      <c r="RE221" s="17"/>
      <c r="RF221" s="17"/>
      <c r="RG221" s="17"/>
      <c r="RH221" s="17"/>
      <c r="RI221" s="17"/>
      <c r="RJ221" s="17"/>
      <c r="RK221" s="17"/>
      <c r="RL221" s="17"/>
      <c r="RM221" s="17"/>
      <c r="RN221" s="17"/>
      <c r="RO221" s="17"/>
      <c r="RP221" s="17"/>
      <c r="RQ221" s="17"/>
      <c r="RR221" s="17"/>
      <c r="RS221" s="17"/>
      <c r="RT221" s="17"/>
      <c r="RU221" s="17"/>
      <c r="RV221" s="17"/>
      <c r="RW221" s="17"/>
      <c r="RX221" s="17"/>
      <c r="RY221" s="17"/>
      <c r="RZ221" s="17"/>
      <c r="SA221" s="17"/>
      <c r="SB221" s="17"/>
      <c r="SC221" s="17"/>
      <c r="SD221" s="17"/>
      <c r="SE221" s="17"/>
      <c r="SF221" s="17"/>
      <c r="SG221" s="17"/>
      <c r="SH221" s="17"/>
      <c r="SI221" s="17"/>
      <c r="SJ221" s="17"/>
      <c r="SK221" s="17"/>
      <c r="SL221" s="17"/>
      <c r="SM221" s="17"/>
      <c r="SN221" s="17"/>
      <c r="SO221" s="17"/>
      <c r="SP221" s="17"/>
      <c r="SQ221" s="17"/>
      <c r="SR221" s="17"/>
      <c r="SS221" s="17"/>
      <c r="ST221" s="17"/>
      <c r="SU221" s="17"/>
      <c r="SV221" s="17"/>
      <c r="SW221" s="17"/>
      <c r="SX221" s="17"/>
      <c r="SY221" s="17"/>
      <c r="SZ221" s="17"/>
      <c r="TA221" s="17"/>
      <c r="TB221" s="17"/>
      <c r="TC221" s="17"/>
      <c r="TD221" s="17"/>
      <c r="TE221" s="17"/>
      <c r="TF221" s="17"/>
      <c r="TG221" s="17"/>
      <c r="TH221" s="17"/>
      <c r="TI221" s="17"/>
      <c r="TJ221" s="17"/>
      <c r="TK221" s="17"/>
      <c r="TL221" s="17"/>
      <c r="TM221" s="17"/>
      <c r="TN221" s="17"/>
      <c r="TO221" s="17"/>
      <c r="TP221" s="17"/>
      <c r="TQ221" s="17"/>
      <c r="TR221" s="17"/>
      <c r="TS221" s="17"/>
      <c r="TT221" s="17"/>
      <c r="TU221" s="17"/>
      <c r="TV221" s="17"/>
      <c r="TW221" s="17"/>
      <c r="TX221" s="17"/>
      <c r="TY221" s="17"/>
      <c r="TZ221" s="17"/>
      <c r="UA221" s="17"/>
      <c r="UB221" s="17"/>
      <c r="UC221" s="17"/>
      <c r="UD221" s="17"/>
      <c r="UE221" s="17"/>
      <c r="UF221" s="17"/>
      <c r="UG221" s="17"/>
      <c r="UH221" s="17"/>
      <c r="UI221" s="17"/>
      <c r="UJ221" s="17"/>
      <c r="UK221" s="17"/>
      <c r="UL221" s="17"/>
      <c r="UM221" s="17"/>
      <c r="UN221" s="17"/>
      <c r="UO221" s="17"/>
      <c r="UP221" s="17"/>
      <c r="UQ221" s="17"/>
      <c r="UR221" s="17"/>
      <c r="US221" s="17"/>
      <c r="UT221" s="17"/>
      <c r="UU221" s="17"/>
      <c r="UV221" s="17"/>
      <c r="UW221" s="17"/>
      <c r="UX221" s="17"/>
      <c r="UY221" s="17"/>
      <c r="UZ221" s="17"/>
      <c r="VA221" s="17"/>
      <c r="VB221" s="17"/>
      <c r="VC221" s="17"/>
      <c r="VD221" s="17"/>
      <c r="VE221" s="17"/>
      <c r="VF221" s="17"/>
      <c r="VG221" s="17"/>
      <c r="VH221" s="17"/>
      <c r="VI221" s="17"/>
      <c r="VJ221" s="17"/>
      <c r="VK221" s="17"/>
      <c r="VL221" s="17"/>
      <c r="VM221" s="17"/>
      <c r="VN221" s="17"/>
      <c r="VO221" s="17"/>
      <c r="VP221" s="17"/>
      <c r="VQ221" s="17"/>
      <c r="VR221" s="17"/>
      <c r="VS221" s="17"/>
      <c r="VT221" s="17"/>
      <c r="VU221" s="17"/>
      <c r="VV221" s="17"/>
      <c r="VW221" s="17"/>
      <c r="VX221" s="17"/>
      <c r="VY221" s="17"/>
      <c r="VZ221" s="17"/>
      <c r="WA221" s="17"/>
      <c r="WB221" s="17"/>
      <c r="WC221" s="17"/>
      <c r="WD221" s="17"/>
      <c r="WE221" s="17"/>
      <c r="WF221" s="17"/>
      <c r="WG221" s="17"/>
      <c r="WH221" s="17"/>
      <c r="WI221" s="17"/>
      <c r="WJ221" s="17"/>
      <c r="WK221" s="17"/>
      <c r="WL221" s="17"/>
      <c r="WM221" s="17"/>
      <c r="WN221" s="17"/>
      <c r="WO221" s="17"/>
      <c r="WP221" s="17"/>
      <c r="WQ221" s="17"/>
      <c r="WR221" s="17"/>
      <c r="WS221" s="17"/>
      <c r="WT221" s="17"/>
      <c r="WU221" s="17"/>
      <c r="WV221" s="17"/>
      <c r="WW221" s="17"/>
      <c r="WX221" s="17"/>
      <c r="WY221" s="17"/>
      <c r="WZ221" s="17"/>
      <c r="XA221" s="17"/>
      <c r="XB221" s="17"/>
      <c r="XC221" s="17"/>
      <c r="XD221" s="17"/>
      <c r="XE221" s="17"/>
      <c r="XF221" s="17"/>
      <c r="XG221" s="17"/>
      <c r="XH221" s="17"/>
      <c r="XI221" s="17"/>
      <c r="XJ221" s="17"/>
      <c r="XK221" s="17"/>
      <c r="XL221" s="17"/>
      <c r="XM221" s="17"/>
      <c r="XN221" s="17"/>
      <c r="XO221" s="17"/>
      <c r="XP221" s="17"/>
      <c r="XQ221" s="17"/>
      <c r="XR221" s="17"/>
      <c r="XS221" s="17"/>
      <c r="XT221" s="17"/>
      <c r="XU221" s="17"/>
      <c r="XV221" s="17"/>
      <c r="XW221" s="17"/>
      <c r="XX221" s="17"/>
      <c r="XY221" s="17"/>
      <c r="XZ221" s="17"/>
      <c r="YA221" s="17"/>
      <c r="YB221" s="17"/>
      <c r="YC221" s="17"/>
      <c r="YD221" s="17"/>
      <c r="YE221" s="17"/>
      <c r="YF221" s="17"/>
      <c r="YG221" s="17"/>
      <c r="YH221" s="17"/>
      <c r="YI221" s="17"/>
      <c r="YJ221" s="17"/>
      <c r="YK221" s="17"/>
      <c r="YL221" s="17"/>
      <c r="YM221" s="17"/>
      <c r="YN221" s="17"/>
      <c r="YO221" s="17"/>
      <c r="YP221" s="17"/>
      <c r="YQ221" s="17"/>
      <c r="YR221" s="17"/>
      <c r="YS221" s="17"/>
      <c r="YT221" s="17"/>
      <c r="YU221" s="17"/>
      <c r="YV221" s="17"/>
      <c r="YW221" s="17"/>
      <c r="YX221" s="17"/>
      <c r="YY221" s="17"/>
      <c r="YZ221" s="17"/>
      <c r="ZA221" s="17"/>
      <c r="ZB221" s="17"/>
      <c r="ZC221" s="17"/>
      <c r="ZD221" s="17"/>
      <c r="ZE221" s="17"/>
      <c r="ZF221" s="17"/>
      <c r="ZG221" s="17"/>
      <c r="ZH221" s="17"/>
      <c r="ZI221" s="17"/>
      <c r="ZJ221" s="17"/>
      <c r="ZK221" s="17"/>
      <c r="ZL221" s="17"/>
      <c r="ZM221" s="17"/>
      <c r="ZN221" s="17"/>
      <c r="ZO221" s="17"/>
      <c r="ZP221" s="17"/>
      <c r="ZQ221" s="17"/>
      <c r="ZR221" s="17"/>
      <c r="ZS221" s="17"/>
      <c r="ZT221" s="17"/>
      <c r="ZU221" s="17"/>
      <c r="ZV221" s="17"/>
      <c r="ZW221" s="17"/>
      <c r="ZX221" s="17"/>
      <c r="ZY221" s="17"/>
      <c r="ZZ221" s="17"/>
      <c r="AAA221" s="17"/>
      <c r="AAB221" s="17"/>
      <c r="AAC221" s="17"/>
      <c r="AAD221" s="17"/>
      <c r="AAE221" s="17"/>
      <c r="AAF221" s="17"/>
      <c r="AAG221" s="17"/>
      <c r="AAH221" s="17"/>
      <c r="AAI221" s="17"/>
      <c r="AAJ221" s="17"/>
      <c r="AAK221" s="17"/>
      <c r="AAL221" s="17"/>
      <c r="AAM221" s="17"/>
      <c r="AAN221" s="17"/>
      <c r="AAO221" s="17"/>
      <c r="AAP221" s="17"/>
      <c r="AAQ221" s="17"/>
      <c r="AAR221" s="17"/>
      <c r="AAS221" s="17"/>
      <c r="AAT221" s="17"/>
      <c r="AAU221" s="17"/>
      <c r="AAV221" s="17"/>
      <c r="AAW221" s="17"/>
      <c r="AAX221" s="17"/>
      <c r="AAY221" s="17"/>
      <c r="AAZ221" s="17"/>
      <c r="ABA221" s="17"/>
      <c r="ABB221" s="17"/>
      <c r="ABC221" s="17"/>
      <c r="ABD221" s="17"/>
      <c r="ABE221" s="17"/>
      <c r="ABF221" s="17"/>
      <c r="ABG221" s="17"/>
      <c r="ABH221" s="17"/>
      <c r="ABI221" s="17"/>
      <c r="ABJ221" s="17"/>
      <c r="ABK221" s="17"/>
      <c r="ABL221" s="17"/>
      <c r="ABM221" s="17"/>
      <c r="ABN221" s="17"/>
      <c r="ABO221" s="17"/>
      <c r="ABP221" s="17"/>
      <c r="ABQ221" s="17"/>
      <c r="ABR221" s="17"/>
      <c r="ABS221" s="17"/>
      <c r="ABT221" s="17"/>
      <c r="ABU221" s="17"/>
      <c r="ABV221" s="17"/>
      <c r="ABW221" s="17"/>
      <c r="ABX221" s="17"/>
      <c r="ABY221" s="17"/>
      <c r="ABZ221" s="17"/>
      <c r="ACA221" s="17"/>
      <c r="ACB221" s="17"/>
      <c r="ACC221" s="17"/>
      <c r="ACD221" s="17"/>
      <c r="ACE221" s="17"/>
      <c r="ACF221" s="17"/>
      <c r="ACG221" s="17"/>
      <c r="ACH221" s="17"/>
      <c r="ACI221" s="17"/>
      <c r="ACJ221" s="17"/>
      <c r="ACK221" s="17"/>
      <c r="ACL221" s="17"/>
      <c r="ACM221" s="17"/>
      <c r="ACN221" s="17"/>
      <c r="ACO221" s="17"/>
      <c r="ACP221" s="17"/>
      <c r="ACQ221" s="17"/>
      <c r="ACR221" s="17"/>
      <c r="ACS221" s="17"/>
      <c r="ACT221" s="17"/>
      <c r="ACU221" s="17"/>
      <c r="ACV221" s="17"/>
      <c r="ACW221" s="17"/>
      <c r="ACX221" s="17"/>
      <c r="ACY221" s="17"/>
      <c r="ACZ221" s="17"/>
      <c r="ADA221" s="17"/>
      <c r="ADB221" s="17"/>
      <c r="ADC221" s="17"/>
      <c r="ADD221" s="17"/>
      <c r="ADE221" s="17"/>
      <c r="ADF221" s="17"/>
      <c r="ADG221" s="17"/>
      <c r="ADH221" s="17"/>
      <c r="ADI221" s="17"/>
      <c r="ADJ221" s="17"/>
      <c r="ADK221" s="17"/>
      <c r="ADL221" s="17"/>
      <c r="ADM221" s="17"/>
      <c r="ADN221" s="17"/>
      <c r="ADO221" s="17"/>
      <c r="ADP221" s="17"/>
      <c r="ADQ221" s="17"/>
      <c r="ADR221" s="17"/>
      <c r="ADS221" s="17"/>
      <c r="ADT221" s="17"/>
      <c r="ADU221" s="17"/>
      <c r="ADV221" s="17"/>
      <c r="ADW221" s="17"/>
      <c r="ADX221" s="17"/>
      <c r="ADY221" s="17"/>
      <c r="ADZ221" s="17"/>
      <c r="AEA221" s="17"/>
      <c r="AEB221" s="17"/>
      <c r="AEC221" s="17"/>
      <c r="AED221" s="17"/>
      <c r="AEE221" s="17"/>
      <c r="AEF221" s="17"/>
      <c r="AEG221" s="17"/>
      <c r="AEH221" s="17"/>
      <c r="AEI221" s="17"/>
      <c r="AEJ221" s="17"/>
      <c r="AEK221" s="17"/>
      <c r="AEL221" s="17"/>
      <c r="AEM221" s="17"/>
      <c r="AEN221" s="17"/>
      <c r="AEO221" s="17"/>
      <c r="AEP221" s="17"/>
      <c r="AEQ221" s="17"/>
      <c r="AER221" s="17"/>
      <c r="AES221" s="17"/>
      <c r="AET221" s="17"/>
      <c r="AEU221" s="17"/>
      <c r="AEV221" s="17"/>
      <c r="AEW221" s="17"/>
      <c r="AEX221" s="17"/>
      <c r="AEY221" s="17"/>
      <c r="AEZ221" s="17"/>
      <c r="AFA221" s="17"/>
      <c r="AFB221" s="17"/>
      <c r="AFC221" s="17"/>
      <c r="AFD221" s="17"/>
      <c r="AFE221" s="17"/>
      <c r="AFF221" s="17"/>
      <c r="AFG221" s="17"/>
      <c r="AFH221" s="17"/>
      <c r="AFI221" s="17"/>
      <c r="AFJ221" s="17"/>
      <c r="AFK221" s="17"/>
      <c r="AFL221" s="17"/>
      <c r="AFM221" s="17"/>
      <c r="AFN221" s="17"/>
      <c r="AFO221" s="17"/>
      <c r="AFP221" s="17"/>
      <c r="AFQ221" s="17"/>
      <c r="AFR221" s="17"/>
      <c r="AFS221" s="17"/>
      <c r="AFT221" s="17"/>
      <c r="AFU221" s="17"/>
      <c r="AFV221" s="17"/>
      <c r="AFW221" s="17"/>
      <c r="AFX221" s="17"/>
      <c r="AFY221" s="17"/>
      <c r="AFZ221" s="17"/>
      <c r="AGA221" s="17"/>
      <c r="AGB221" s="17"/>
      <c r="AGC221" s="17"/>
      <c r="AGD221" s="17"/>
      <c r="AGE221" s="17"/>
      <c r="AGF221" s="17"/>
      <c r="AGG221" s="17"/>
      <c r="AGH221" s="17"/>
      <c r="AGI221" s="17"/>
      <c r="AGJ221" s="17"/>
      <c r="AGK221" s="17"/>
      <c r="AGL221" s="17"/>
      <c r="AGM221" s="17"/>
      <c r="AGN221" s="17"/>
      <c r="AGO221" s="17"/>
      <c r="AGP221" s="17"/>
      <c r="AGQ221" s="17"/>
      <c r="AGR221" s="17"/>
      <c r="AGS221" s="17"/>
      <c r="AGT221" s="17"/>
      <c r="AGU221" s="17"/>
      <c r="AGV221" s="17"/>
      <c r="AGW221" s="17"/>
      <c r="AGX221" s="17"/>
      <c r="AGY221" s="17"/>
      <c r="AGZ221" s="17"/>
      <c r="AHA221" s="17"/>
      <c r="AHB221" s="17"/>
      <c r="AHC221" s="17"/>
      <c r="AHD221" s="17"/>
      <c r="AHE221" s="17"/>
      <c r="AHF221" s="17"/>
      <c r="AHG221" s="17"/>
      <c r="AHH221" s="17"/>
      <c r="AHI221" s="17"/>
      <c r="AHJ221" s="17"/>
      <c r="AHK221" s="17"/>
      <c r="AHL221" s="17"/>
      <c r="AHM221" s="17"/>
      <c r="AHN221" s="17"/>
      <c r="AHO221" s="17"/>
      <c r="AHP221" s="17"/>
      <c r="AHQ221" s="17"/>
      <c r="AHR221" s="17"/>
      <c r="AHS221" s="17"/>
      <c r="AHT221" s="17"/>
      <c r="AHU221" s="17"/>
      <c r="AHV221" s="17"/>
      <c r="AHW221" s="17"/>
      <c r="AHX221" s="17"/>
      <c r="AHY221" s="17"/>
      <c r="AHZ221" s="17"/>
      <c r="AIA221" s="17"/>
      <c r="AIB221" s="17"/>
      <c r="AIC221" s="17"/>
      <c r="AID221" s="17"/>
      <c r="AIE221" s="17"/>
      <c r="AIF221" s="17"/>
      <c r="AIG221" s="17"/>
      <c r="AIH221" s="17"/>
      <c r="AII221" s="17"/>
      <c r="AIJ221" s="17"/>
      <c r="AIK221" s="17"/>
      <c r="AIL221" s="17"/>
      <c r="AIM221" s="17"/>
      <c r="AIN221" s="17"/>
      <c r="AIO221" s="17"/>
      <c r="AIP221" s="17"/>
      <c r="AIQ221" s="17"/>
      <c r="AIR221" s="17"/>
      <c r="AIS221" s="17"/>
      <c r="AIT221" s="17"/>
      <c r="AIU221" s="17"/>
      <c r="AIV221" s="17"/>
      <c r="AIW221" s="17"/>
      <c r="AIX221" s="17"/>
      <c r="AIY221" s="17"/>
      <c r="AIZ221" s="17"/>
      <c r="AJA221" s="17"/>
      <c r="AJB221" s="17"/>
      <c r="AJC221" s="17"/>
      <c r="AJD221" s="17"/>
      <c r="AJE221" s="17"/>
      <c r="AJF221" s="17"/>
      <c r="AJG221" s="17"/>
      <c r="AJH221" s="17"/>
      <c r="AJI221" s="17"/>
      <c r="AJJ221" s="17"/>
      <c r="AJK221" s="17"/>
      <c r="AJL221" s="17"/>
      <c r="AJM221" s="17"/>
      <c r="AJN221" s="17"/>
      <c r="AJO221" s="17"/>
      <c r="AJP221" s="17"/>
      <c r="AJQ221" s="17"/>
      <c r="AJR221" s="17"/>
      <c r="AJS221" s="17"/>
      <c r="AJT221" s="17"/>
      <c r="AJU221" s="17"/>
      <c r="AJV221" s="17"/>
      <c r="AJW221" s="17"/>
      <c r="AJX221" s="17"/>
      <c r="AJY221" s="17"/>
      <c r="AJZ221" s="17"/>
      <c r="AKA221" s="17"/>
      <c r="AKB221" s="17"/>
      <c r="AKC221" s="17"/>
      <c r="AKD221" s="17"/>
      <c r="AKE221" s="17"/>
      <c r="AKF221" s="17"/>
      <c r="AKG221" s="17"/>
      <c r="AKH221" s="17"/>
      <c r="AKI221" s="17"/>
      <c r="AKJ221" s="17"/>
      <c r="AKK221" s="17"/>
      <c r="AKL221" s="17"/>
      <c r="AKM221" s="17"/>
      <c r="AKN221" s="17"/>
      <c r="AKO221" s="17"/>
      <c r="AKP221" s="17"/>
      <c r="AKQ221" s="17"/>
      <c r="AKR221" s="17"/>
      <c r="AKS221" s="17"/>
      <c r="AKT221" s="17"/>
      <c r="AKU221" s="17"/>
      <c r="AKV221" s="17"/>
      <c r="AKW221" s="17"/>
      <c r="AKX221" s="17"/>
      <c r="AKY221" s="17"/>
      <c r="AKZ221" s="17"/>
      <c r="ALA221" s="17"/>
      <c r="ALB221" s="17"/>
      <c r="ALC221" s="17"/>
      <c r="ALD221" s="17"/>
      <c r="ALE221" s="17"/>
      <c r="ALF221" s="17"/>
      <c r="ALG221" s="17"/>
      <c r="ALH221" s="17"/>
      <c r="ALI221" s="17"/>
      <c r="ALJ221" s="17"/>
      <c r="ALK221" s="17"/>
      <c r="ALL221" s="17"/>
      <c r="ALM221" s="17"/>
      <c r="ALN221" s="17"/>
      <c r="ALO221" s="17"/>
      <c r="ALP221" s="17"/>
      <c r="ALQ221" s="17"/>
      <c r="ALR221" s="17"/>
      <c r="ALS221" s="17"/>
      <c r="ALT221" s="17"/>
      <c r="ALU221" s="17"/>
      <c r="ALV221" s="17"/>
      <c r="ALW221" s="17"/>
      <c r="ALX221" s="17"/>
      <c r="ALY221" s="17"/>
      <c r="ALZ221" s="17"/>
      <c r="AMA221" s="17"/>
      <c r="AMB221" s="17"/>
      <c r="AMC221" s="17"/>
      <c r="AMD221" s="17"/>
      <c r="AME221" s="17"/>
      <c r="AMF221" s="17"/>
      <c r="AMG221" s="17"/>
      <c r="AMH221" s="17"/>
      <c r="AMI221" s="17"/>
      <c r="AMJ221" s="17"/>
      <c r="AMK221" s="17"/>
      <c r="AML221" s="17"/>
      <c r="AMM221" s="17"/>
      <c r="AMN221" s="17"/>
      <c r="AMO221" s="17"/>
      <c r="AMP221" s="17"/>
      <c r="AMQ221" s="17"/>
      <c r="AMR221" s="17"/>
      <c r="AMS221" s="17"/>
      <c r="AMT221" s="17"/>
      <c r="AMU221" s="17"/>
      <c r="AMV221" s="17"/>
      <c r="AMW221" s="17"/>
      <c r="AMX221" s="17"/>
      <c r="AMY221" s="17"/>
      <c r="AMZ221" s="17"/>
      <c r="ANA221" s="17"/>
      <c r="ANB221" s="17"/>
      <c r="ANC221" s="17"/>
      <c r="AND221" s="17"/>
      <c r="ANE221" s="17"/>
      <c r="ANF221" s="17"/>
      <c r="ANG221" s="17"/>
      <c r="ANH221" s="17"/>
      <c r="ANI221" s="17"/>
      <c r="ANJ221" s="17"/>
      <c r="ANK221" s="17"/>
      <c r="ANL221" s="17"/>
      <c r="ANM221" s="17"/>
      <c r="ANN221" s="17"/>
      <c r="ANO221" s="17"/>
      <c r="ANP221" s="17"/>
      <c r="ANQ221" s="17"/>
      <c r="ANR221" s="17"/>
      <c r="ANS221" s="17"/>
      <c r="ANT221" s="17"/>
      <c r="ANU221" s="17"/>
      <c r="ANV221" s="17"/>
      <c r="ANW221" s="17"/>
      <c r="ANX221" s="17"/>
      <c r="ANY221" s="17"/>
      <c r="ANZ221" s="17"/>
      <c r="AOA221" s="17"/>
      <c r="AOB221" s="17"/>
      <c r="AOC221" s="17"/>
      <c r="AOD221" s="17"/>
      <c r="AOE221" s="17"/>
      <c r="AOF221" s="17"/>
      <c r="AOG221" s="17"/>
      <c r="AOH221" s="17"/>
      <c r="AOI221" s="17"/>
      <c r="AOJ221" s="17"/>
      <c r="AOK221" s="17"/>
      <c r="AOL221" s="17"/>
      <c r="AOM221" s="17"/>
      <c r="AON221" s="17"/>
      <c r="AOO221" s="17"/>
      <c r="AOP221" s="17"/>
      <c r="AOQ221" s="17"/>
      <c r="AOR221" s="17"/>
      <c r="AOS221" s="17"/>
      <c r="AOT221" s="17"/>
      <c r="AOU221" s="17"/>
      <c r="AOV221" s="17"/>
      <c r="AOW221" s="17"/>
      <c r="AOX221" s="17"/>
      <c r="AOY221" s="17"/>
      <c r="AOZ221" s="17"/>
      <c r="APA221" s="17"/>
      <c r="APB221" s="17"/>
      <c r="APC221" s="17"/>
      <c r="APD221" s="17"/>
      <c r="APE221" s="17"/>
      <c r="APF221" s="17"/>
      <c r="APG221" s="17"/>
      <c r="APH221" s="17"/>
      <c r="API221" s="17"/>
      <c r="APJ221" s="17"/>
      <c r="APK221" s="17"/>
      <c r="APL221" s="17"/>
      <c r="APM221" s="17"/>
      <c r="APN221" s="17"/>
      <c r="APO221" s="17"/>
      <c r="APP221" s="17"/>
      <c r="APQ221" s="17"/>
      <c r="APR221" s="17"/>
      <c r="APS221" s="17"/>
      <c r="APT221" s="17"/>
      <c r="APU221" s="17"/>
      <c r="APV221" s="17"/>
      <c r="APW221" s="17"/>
      <c r="APX221" s="17"/>
      <c r="APY221" s="17"/>
      <c r="APZ221" s="17"/>
      <c r="AQA221" s="17"/>
      <c r="AQB221" s="17"/>
      <c r="AQC221" s="17"/>
      <c r="AQD221" s="17"/>
      <c r="AQE221" s="17"/>
      <c r="AQF221" s="17"/>
      <c r="AQG221" s="17"/>
      <c r="AQH221" s="17"/>
      <c r="AQI221" s="17"/>
      <c r="AQJ221" s="17"/>
      <c r="AQK221" s="17"/>
      <c r="AQL221" s="17"/>
      <c r="AQM221" s="17"/>
      <c r="AQN221" s="17"/>
      <c r="AQO221" s="17"/>
      <c r="AQP221" s="17"/>
      <c r="AQQ221" s="17"/>
      <c r="AQR221" s="17"/>
      <c r="AQS221" s="17"/>
      <c r="AQT221" s="17"/>
      <c r="AQU221" s="17"/>
      <c r="AQV221" s="17"/>
      <c r="AQW221" s="17"/>
      <c r="AQX221" s="17"/>
      <c r="AQY221" s="17"/>
      <c r="AQZ221" s="17"/>
      <c r="ARA221" s="17"/>
      <c r="ARB221" s="17"/>
      <c r="ARC221" s="17"/>
      <c r="ARD221" s="17"/>
      <c r="ARE221" s="17"/>
      <c r="ARF221" s="17"/>
      <c r="ARG221" s="17"/>
      <c r="ARH221" s="17"/>
      <c r="ARI221" s="17"/>
      <c r="ARJ221" s="17"/>
      <c r="ARK221" s="17"/>
      <c r="ARL221" s="17"/>
      <c r="ARM221" s="17"/>
      <c r="ARN221" s="17"/>
      <c r="ARO221" s="17"/>
      <c r="ARP221" s="17"/>
      <c r="ARQ221" s="17"/>
      <c r="ARR221" s="17"/>
      <c r="ARS221" s="17"/>
      <c r="ART221" s="17"/>
      <c r="ARU221" s="17"/>
      <c r="ARV221" s="17"/>
      <c r="ARW221" s="17"/>
      <c r="ARX221" s="17"/>
      <c r="ARY221" s="17"/>
      <c r="ARZ221" s="17"/>
      <c r="ASA221" s="17"/>
      <c r="ASB221" s="17"/>
      <c r="ASC221" s="17"/>
      <c r="ASD221" s="17"/>
      <c r="ASE221" s="17"/>
      <c r="ASF221" s="17"/>
      <c r="ASG221" s="17"/>
      <c r="ASH221" s="17"/>
      <c r="ASI221" s="17"/>
      <c r="ASJ221" s="17"/>
      <c r="ASK221" s="17"/>
      <c r="ASL221" s="17"/>
      <c r="ASM221" s="17"/>
      <c r="ASN221" s="17"/>
      <c r="ASO221" s="17"/>
      <c r="ASP221" s="17"/>
      <c r="ASQ221" s="17"/>
      <c r="ASR221" s="17"/>
      <c r="ASS221" s="17"/>
      <c r="AST221" s="17"/>
      <c r="ASU221" s="17"/>
      <c r="ASV221" s="17"/>
      <c r="ASW221" s="17"/>
      <c r="ASX221" s="17"/>
      <c r="ASY221" s="17"/>
      <c r="ASZ221" s="17"/>
      <c r="ATA221" s="17"/>
      <c r="ATB221" s="17"/>
      <c r="ATC221" s="17"/>
      <c r="ATD221" s="17"/>
      <c r="ATE221" s="17"/>
      <c r="ATF221" s="17"/>
      <c r="ATG221" s="17"/>
      <c r="ATH221" s="17"/>
      <c r="ATI221" s="17"/>
      <c r="ATJ221" s="17"/>
      <c r="ATK221" s="17"/>
      <c r="ATL221" s="17"/>
      <c r="ATM221" s="17"/>
      <c r="ATN221" s="17"/>
      <c r="ATO221" s="17"/>
      <c r="ATP221" s="17"/>
      <c r="ATQ221" s="17"/>
      <c r="ATR221" s="17"/>
      <c r="ATS221" s="17"/>
      <c r="ATT221" s="17"/>
      <c r="ATU221" s="17"/>
      <c r="ATV221" s="17"/>
      <c r="ATW221" s="17"/>
      <c r="ATX221" s="17"/>
      <c r="ATY221" s="17"/>
      <c r="ATZ221" s="17"/>
      <c r="AUA221" s="17"/>
      <c r="AUB221" s="17"/>
      <c r="AUC221" s="17"/>
      <c r="AUD221" s="17"/>
      <c r="AUE221" s="17"/>
      <c r="AUF221" s="17"/>
      <c r="AUG221" s="17"/>
      <c r="AUH221" s="17"/>
      <c r="AUI221" s="17"/>
      <c r="AUJ221" s="17"/>
      <c r="AUK221" s="17"/>
      <c r="AUL221" s="17"/>
      <c r="AUM221" s="17"/>
      <c r="AUN221" s="17"/>
      <c r="AUO221" s="17"/>
      <c r="AUP221" s="17"/>
      <c r="AUQ221" s="17"/>
      <c r="AUR221" s="17"/>
      <c r="AUS221" s="17"/>
      <c r="AUT221" s="17"/>
      <c r="AUU221" s="17"/>
      <c r="AUV221" s="17"/>
      <c r="AUW221" s="17"/>
      <c r="AUX221" s="17"/>
      <c r="AUY221" s="17"/>
      <c r="AUZ221" s="17"/>
      <c r="AVA221" s="17"/>
      <c r="AVB221" s="17"/>
      <c r="AVC221" s="17"/>
      <c r="AVD221" s="17"/>
      <c r="AVE221" s="17"/>
      <c r="AVF221" s="17"/>
      <c r="AVG221" s="17"/>
      <c r="AVH221" s="17"/>
      <c r="AVI221" s="17"/>
      <c r="AVJ221" s="17"/>
      <c r="AVK221" s="17"/>
      <c r="AVL221" s="17"/>
      <c r="AVM221" s="17"/>
      <c r="AVN221" s="17"/>
      <c r="AVO221" s="17"/>
      <c r="AVP221" s="17"/>
      <c r="AVQ221" s="17"/>
      <c r="AVR221" s="17"/>
      <c r="AVS221" s="17"/>
      <c r="AVT221" s="17"/>
      <c r="AVU221" s="17"/>
      <c r="AVV221" s="17"/>
      <c r="AVW221" s="17"/>
      <c r="AVX221" s="17"/>
      <c r="AVY221" s="17"/>
      <c r="AVZ221" s="17"/>
      <c r="AWA221" s="17"/>
      <c r="AWB221" s="17"/>
      <c r="AWC221" s="17"/>
      <c r="AWD221" s="17"/>
      <c r="AWE221" s="17"/>
      <c r="AWF221" s="17"/>
      <c r="AWG221" s="17"/>
      <c r="AWH221" s="17"/>
      <c r="AWI221" s="17"/>
      <c r="AWJ221" s="17"/>
      <c r="AWK221" s="17"/>
      <c r="AWL221" s="17"/>
      <c r="AWM221" s="17"/>
      <c r="AWN221" s="17"/>
      <c r="AWO221" s="17"/>
      <c r="AWP221" s="17"/>
      <c r="AWQ221" s="17"/>
      <c r="AWR221" s="17"/>
      <c r="AWS221" s="17"/>
      <c r="AWT221" s="17"/>
      <c r="AWU221" s="17"/>
      <c r="AWV221" s="17"/>
      <c r="AWW221" s="17"/>
      <c r="AWX221" s="17"/>
      <c r="AWY221" s="17"/>
      <c r="AWZ221" s="17"/>
      <c r="AXA221" s="17"/>
      <c r="AXB221" s="17"/>
      <c r="AXC221" s="17"/>
      <c r="AXD221" s="17"/>
      <c r="AXE221" s="17"/>
      <c r="AXF221" s="17"/>
      <c r="AXG221" s="17"/>
      <c r="AXH221" s="17"/>
      <c r="AXI221" s="17"/>
      <c r="AXJ221" s="17"/>
      <c r="AXK221" s="17"/>
      <c r="AXL221" s="17"/>
      <c r="AXM221" s="17"/>
      <c r="AXN221" s="17"/>
      <c r="AXO221" s="17"/>
      <c r="AXP221" s="17"/>
      <c r="AXQ221" s="17"/>
      <c r="AXR221" s="17"/>
      <c r="AXS221" s="17"/>
      <c r="AXT221" s="17"/>
      <c r="AXU221" s="17"/>
      <c r="AXV221" s="17"/>
      <c r="AXW221" s="17"/>
      <c r="AXX221" s="17"/>
      <c r="AXY221" s="17"/>
      <c r="AXZ221" s="17"/>
      <c r="AYA221" s="17"/>
      <c r="AYB221" s="17"/>
      <c r="AYC221" s="17"/>
      <c r="AYD221" s="17"/>
      <c r="AYE221" s="17"/>
      <c r="AYF221" s="17"/>
      <c r="AYG221" s="17"/>
      <c r="AYH221" s="17"/>
      <c r="AYI221" s="17"/>
      <c r="AYJ221" s="17"/>
      <c r="AYK221" s="17"/>
      <c r="AYL221" s="17"/>
      <c r="AYM221" s="17"/>
      <c r="AYN221" s="17"/>
      <c r="AYO221" s="17"/>
      <c r="AYP221" s="17"/>
      <c r="AYQ221" s="17"/>
      <c r="AYR221" s="17"/>
      <c r="AYS221" s="17"/>
      <c r="AYT221" s="17"/>
      <c r="AYU221" s="17"/>
      <c r="AYV221" s="17"/>
      <c r="AYW221" s="17"/>
      <c r="AYX221" s="17"/>
      <c r="AYY221" s="17"/>
      <c r="AYZ221" s="17"/>
      <c r="AZA221" s="17"/>
      <c r="AZB221" s="17"/>
      <c r="AZC221" s="17"/>
      <c r="AZD221" s="17"/>
      <c r="AZE221" s="17"/>
      <c r="AZF221" s="17"/>
      <c r="AZG221" s="17"/>
      <c r="AZH221" s="17"/>
      <c r="AZI221" s="17"/>
      <c r="AZJ221" s="17"/>
      <c r="AZK221" s="17"/>
      <c r="AZL221" s="17"/>
      <c r="AZM221" s="17"/>
      <c r="AZN221" s="17"/>
      <c r="AZO221" s="17"/>
      <c r="AZP221" s="17"/>
      <c r="AZQ221" s="17"/>
      <c r="AZR221" s="17"/>
      <c r="AZS221" s="17"/>
      <c r="AZT221" s="17"/>
      <c r="AZU221" s="17"/>
      <c r="AZV221" s="17"/>
      <c r="AZW221" s="17"/>
      <c r="AZX221" s="17"/>
      <c r="AZY221" s="17"/>
      <c r="AZZ221" s="17"/>
      <c r="BAA221" s="17"/>
      <c r="BAB221" s="17"/>
      <c r="BAC221" s="17"/>
      <c r="BAD221" s="17"/>
      <c r="BAE221" s="17"/>
      <c r="BAF221" s="17"/>
      <c r="BAG221" s="17"/>
      <c r="BAH221" s="17"/>
      <c r="BAI221" s="17"/>
      <c r="BAJ221" s="17"/>
      <c r="BAK221" s="17"/>
      <c r="BAL221" s="17"/>
      <c r="BAM221" s="17"/>
      <c r="BAN221" s="17"/>
      <c r="BAO221" s="17"/>
      <c r="BAP221" s="17"/>
      <c r="BAQ221" s="17"/>
      <c r="BAR221" s="17"/>
      <c r="BAS221" s="17"/>
      <c r="BAT221" s="17"/>
      <c r="BAU221" s="17"/>
      <c r="BAV221" s="17"/>
      <c r="BAW221" s="17"/>
      <c r="BAX221" s="17"/>
      <c r="BAY221" s="17"/>
      <c r="BAZ221" s="17"/>
      <c r="BBA221" s="17"/>
      <c r="BBB221" s="17"/>
      <c r="BBC221" s="17"/>
      <c r="BBD221" s="17"/>
      <c r="BBE221" s="17"/>
      <c r="BBF221" s="17"/>
      <c r="BBG221" s="17"/>
      <c r="BBH221" s="17"/>
      <c r="BBI221" s="17"/>
      <c r="BBJ221" s="17"/>
      <c r="BBK221" s="17"/>
      <c r="BBL221" s="17"/>
      <c r="BBM221" s="17"/>
      <c r="BBN221" s="17"/>
      <c r="BBO221" s="17"/>
      <c r="BBP221" s="17"/>
      <c r="BBQ221" s="17"/>
      <c r="BBR221" s="17"/>
      <c r="BBS221" s="17"/>
      <c r="BBT221" s="17"/>
      <c r="BBU221" s="17"/>
      <c r="BBV221" s="17"/>
      <c r="BBW221" s="17"/>
      <c r="BBX221" s="17"/>
      <c r="BBY221" s="17"/>
      <c r="BBZ221" s="17"/>
      <c r="BCA221" s="17"/>
      <c r="BCB221" s="17"/>
      <c r="BCC221" s="17"/>
      <c r="BCD221" s="17"/>
      <c r="BCE221" s="17"/>
      <c r="BCF221" s="17"/>
      <c r="BCG221" s="17"/>
      <c r="BCH221" s="17"/>
      <c r="BCI221" s="17"/>
      <c r="BCJ221" s="17"/>
      <c r="BCK221" s="17"/>
      <c r="BCL221" s="17"/>
      <c r="BCM221" s="17"/>
      <c r="BCN221" s="17"/>
      <c r="BCO221" s="17"/>
      <c r="BCP221" s="17"/>
      <c r="BCQ221" s="17"/>
      <c r="BCR221" s="17"/>
      <c r="BCS221" s="17"/>
      <c r="BCT221" s="17"/>
      <c r="BCU221" s="17"/>
      <c r="BCV221" s="17"/>
      <c r="BCW221" s="17"/>
      <c r="BCX221" s="17"/>
      <c r="BCY221" s="17"/>
      <c r="BCZ221" s="17"/>
      <c r="BDA221" s="17"/>
      <c r="BDB221" s="17"/>
      <c r="BDC221" s="17"/>
      <c r="BDD221" s="17"/>
      <c r="BDE221" s="17"/>
      <c r="BDF221" s="17"/>
      <c r="BDG221" s="17"/>
      <c r="BDH221" s="17"/>
      <c r="BDI221" s="17"/>
      <c r="BDJ221" s="17"/>
      <c r="BDK221" s="17"/>
      <c r="BDL221" s="17"/>
      <c r="BDM221" s="17"/>
      <c r="BDN221" s="17"/>
      <c r="BDO221" s="17"/>
      <c r="BDP221" s="17"/>
      <c r="BDQ221" s="17"/>
      <c r="BDR221" s="17"/>
      <c r="BDS221" s="17"/>
      <c r="BDT221" s="17"/>
      <c r="BDU221" s="17"/>
      <c r="BDV221" s="17"/>
      <c r="BDW221" s="17"/>
      <c r="BDX221" s="17"/>
      <c r="BDY221" s="17"/>
      <c r="BDZ221" s="17"/>
      <c r="BEA221" s="17"/>
      <c r="BEB221" s="17"/>
      <c r="BEC221" s="17"/>
      <c r="BED221" s="17"/>
      <c r="BEE221" s="17"/>
      <c r="BEF221" s="17"/>
      <c r="BEG221" s="17"/>
      <c r="BEH221" s="17"/>
      <c r="BEI221" s="17"/>
      <c r="BEJ221" s="17"/>
      <c r="BEK221" s="17"/>
      <c r="BEL221" s="17"/>
      <c r="BEM221" s="17"/>
      <c r="BEN221" s="17"/>
      <c r="BEO221" s="17"/>
      <c r="BEP221" s="17"/>
      <c r="BEQ221" s="17"/>
      <c r="BER221" s="17"/>
      <c r="BES221" s="17"/>
      <c r="BET221" s="17"/>
      <c r="BEU221" s="17"/>
      <c r="BEV221" s="17"/>
      <c r="BEW221" s="17"/>
      <c r="BEX221" s="17"/>
      <c r="BEY221" s="17"/>
      <c r="BEZ221" s="17"/>
      <c r="BFA221" s="17"/>
      <c r="BFB221" s="17"/>
      <c r="BFC221" s="17"/>
      <c r="BFD221" s="17"/>
      <c r="BFE221" s="17"/>
      <c r="BFF221" s="17"/>
      <c r="BFG221" s="17"/>
      <c r="BFH221" s="17"/>
      <c r="BFI221" s="17"/>
      <c r="BFJ221" s="17"/>
      <c r="BFK221" s="17"/>
      <c r="BFL221" s="17"/>
      <c r="BFM221" s="17"/>
      <c r="BFN221" s="17"/>
      <c r="BFO221" s="17"/>
      <c r="BFP221" s="17"/>
      <c r="BFQ221" s="17"/>
      <c r="BFR221" s="17"/>
      <c r="BFS221" s="17"/>
      <c r="BFT221" s="17"/>
      <c r="BFU221" s="17"/>
      <c r="BFV221" s="17"/>
      <c r="BFW221" s="17"/>
      <c r="BFX221" s="17"/>
      <c r="BFY221" s="17"/>
      <c r="BFZ221" s="17"/>
      <c r="BGA221" s="17"/>
      <c r="BGB221" s="17"/>
      <c r="BGC221" s="17"/>
      <c r="BGD221" s="17"/>
      <c r="BGE221" s="17"/>
      <c r="BGF221" s="17"/>
      <c r="BGG221" s="17"/>
      <c r="BGH221" s="17"/>
      <c r="BGI221" s="17"/>
      <c r="BGJ221" s="17"/>
      <c r="BGK221" s="17"/>
      <c r="BGL221" s="17"/>
      <c r="BGM221" s="17"/>
      <c r="BGN221" s="17"/>
      <c r="BGO221" s="17"/>
      <c r="BGP221" s="17"/>
      <c r="BGQ221" s="17"/>
      <c r="BGR221" s="17"/>
      <c r="BGS221" s="17"/>
      <c r="BGT221" s="17"/>
      <c r="BGU221" s="17"/>
      <c r="BGV221" s="17"/>
      <c r="BGW221" s="17"/>
      <c r="BGX221" s="17"/>
      <c r="BGY221" s="17"/>
      <c r="BGZ221" s="17"/>
      <c r="BHA221" s="17"/>
      <c r="BHB221" s="17"/>
      <c r="BHC221" s="17"/>
      <c r="BHD221" s="17"/>
      <c r="BHE221" s="17"/>
      <c r="BHF221" s="17"/>
      <c r="BHG221" s="17"/>
      <c r="BHH221" s="17"/>
      <c r="BHI221" s="17"/>
      <c r="BHJ221" s="17"/>
      <c r="BHK221" s="17"/>
      <c r="BHL221" s="17"/>
      <c r="BHM221" s="17"/>
      <c r="BHN221" s="17"/>
      <c r="BHO221" s="17"/>
      <c r="BHP221" s="17"/>
      <c r="BHQ221" s="17"/>
      <c r="BHR221" s="17"/>
      <c r="BHS221" s="17"/>
      <c r="BHT221" s="17"/>
      <c r="BHU221" s="17"/>
      <c r="BHV221" s="17"/>
      <c r="BHW221" s="17"/>
      <c r="BHX221" s="17"/>
      <c r="BHY221" s="17"/>
      <c r="BHZ221" s="17"/>
      <c r="BIA221" s="17"/>
      <c r="BIB221" s="17"/>
      <c r="BIC221" s="17"/>
      <c r="BID221" s="17"/>
      <c r="BIE221" s="17"/>
      <c r="BIF221" s="17"/>
      <c r="BIG221" s="17"/>
      <c r="BIH221" s="17"/>
      <c r="BII221" s="17"/>
      <c r="BIJ221" s="17"/>
      <c r="BIK221" s="17"/>
      <c r="BIL221" s="17"/>
      <c r="BIM221" s="17"/>
      <c r="BIN221" s="17"/>
      <c r="BIO221" s="17"/>
      <c r="BIP221" s="17"/>
      <c r="BIQ221" s="17"/>
      <c r="BIR221" s="17"/>
      <c r="BIS221" s="17"/>
      <c r="BIT221" s="17"/>
      <c r="BIU221" s="17"/>
      <c r="BIV221" s="17"/>
      <c r="BIW221" s="17"/>
      <c r="BIX221" s="17"/>
      <c r="BIY221" s="17"/>
      <c r="BIZ221" s="17"/>
      <c r="BJA221" s="17"/>
      <c r="BJB221" s="17"/>
      <c r="BJC221" s="17"/>
      <c r="BJD221" s="17"/>
      <c r="BJE221" s="17"/>
      <c r="BJF221" s="17"/>
      <c r="BJG221" s="17"/>
      <c r="BJH221" s="17"/>
      <c r="BJI221" s="17"/>
      <c r="BJJ221" s="17"/>
      <c r="BJK221" s="17"/>
      <c r="BJL221" s="17"/>
      <c r="BJM221" s="17"/>
      <c r="BJN221" s="17"/>
      <c r="BJO221" s="17"/>
      <c r="BJP221" s="17"/>
      <c r="BJQ221" s="17"/>
      <c r="BJR221" s="17"/>
      <c r="BJS221" s="17"/>
      <c r="BJT221" s="17"/>
      <c r="BJU221" s="17"/>
      <c r="BJV221" s="17"/>
      <c r="BJW221" s="17"/>
      <c r="BJX221" s="17"/>
      <c r="BJY221" s="17"/>
      <c r="BJZ221" s="17"/>
      <c r="BKA221" s="17"/>
      <c r="BKB221" s="17"/>
      <c r="BKC221" s="17"/>
      <c r="BKD221" s="17"/>
      <c r="BKE221" s="17"/>
      <c r="BKF221" s="17"/>
      <c r="BKG221" s="17"/>
      <c r="BKH221" s="17"/>
      <c r="BKI221" s="17"/>
      <c r="BKJ221" s="17"/>
      <c r="BKK221" s="17"/>
      <c r="BKL221" s="17"/>
      <c r="BKM221" s="17"/>
      <c r="BKN221" s="17"/>
      <c r="BKO221" s="17"/>
      <c r="BKP221" s="17"/>
      <c r="BKQ221" s="17"/>
      <c r="BKR221" s="17"/>
      <c r="BKS221" s="17"/>
      <c r="BKT221" s="17"/>
      <c r="BKU221" s="17"/>
      <c r="BKV221" s="17"/>
      <c r="BKW221" s="17"/>
      <c r="BKX221" s="17"/>
      <c r="BKY221" s="17"/>
      <c r="BKZ221" s="17"/>
      <c r="BLA221" s="17"/>
      <c r="BLB221" s="17"/>
      <c r="BLC221" s="17"/>
      <c r="BLD221" s="17"/>
      <c r="BLE221" s="17"/>
      <c r="BLF221" s="17"/>
      <c r="BLG221" s="17"/>
      <c r="BLH221" s="17"/>
      <c r="BLI221" s="17"/>
      <c r="BLJ221" s="17"/>
      <c r="BLK221" s="17"/>
      <c r="BLL221" s="17"/>
      <c r="BLM221" s="17"/>
      <c r="BLN221" s="17"/>
      <c r="BLO221" s="17"/>
      <c r="BLP221" s="17"/>
      <c r="BLQ221" s="17"/>
      <c r="BLR221" s="17"/>
      <c r="BLS221" s="17"/>
      <c r="BLT221" s="17"/>
      <c r="BLU221" s="17"/>
      <c r="BLV221" s="17"/>
      <c r="BLW221" s="17"/>
      <c r="BLX221" s="17"/>
      <c r="BLY221" s="17"/>
      <c r="BLZ221" s="17"/>
      <c r="BMA221" s="17"/>
      <c r="BMB221" s="17"/>
      <c r="BMC221" s="17"/>
      <c r="BMD221" s="17"/>
      <c r="BME221" s="17"/>
      <c r="BMF221" s="17"/>
      <c r="BMG221" s="17"/>
      <c r="BMH221" s="17"/>
      <c r="BMI221" s="17"/>
      <c r="BMJ221" s="17"/>
      <c r="BMK221" s="17"/>
      <c r="BML221" s="17"/>
      <c r="BMM221" s="17"/>
      <c r="BMN221" s="17"/>
      <c r="BMO221" s="17"/>
      <c r="BMP221" s="17"/>
      <c r="BMQ221" s="17"/>
      <c r="BMR221" s="17"/>
      <c r="BMS221" s="17"/>
      <c r="BMT221" s="17"/>
      <c r="BMU221" s="17"/>
      <c r="BMV221" s="17"/>
      <c r="BMW221" s="17"/>
      <c r="BMX221" s="17"/>
      <c r="BMY221" s="17"/>
      <c r="BMZ221" s="17"/>
      <c r="BNA221" s="17"/>
      <c r="BNB221" s="17"/>
      <c r="BNC221" s="17"/>
      <c r="BND221" s="17"/>
      <c r="BNE221" s="17"/>
      <c r="BNF221" s="17"/>
      <c r="BNG221" s="17"/>
      <c r="BNH221" s="17"/>
      <c r="BNI221" s="17"/>
      <c r="BNJ221" s="17"/>
      <c r="BNK221" s="17"/>
      <c r="BNL221" s="17"/>
      <c r="BNM221" s="17"/>
      <c r="BNN221" s="17"/>
      <c r="BNO221" s="17"/>
      <c r="BNP221" s="17"/>
      <c r="BNQ221" s="17"/>
      <c r="BNR221" s="17"/>
      <c r="BNS221" s="17"/>
      <c r="BNT221" s="17"/>
      <c r="BNU221" s="17"/>
      <c r="BNV221" s="17"/>
      <c r="BNW221" s="17"/>
      <c r="BNX221" s="17"/>
      <c r="BNY221" s="17"/>
      <c r="BNZ221" s="17"/>
      <c r="BOA221" s="17"/>
      <c r="BOB221" s="17"/>
      <c r="BOC221" s="17"/>
      <c r="BOD221" s="17"/>
      <c r="BOE221" s="17"/>
      <c r="BOF221" s="17"/>
      <c r="BOG221" s="17"/>
      <c r="BOH221" s="17"/>
      <c r="BOI221" s="17"/>
      <c r="BOJ221" s="17"/>
      <c r="BOK221" s="17"/>
      <c r="BOL221" s="17"/>
      <c r="BOM221" s="17"/>
      <c r="BON221" s="17"/>
      <c r="BOO221" s="17"/>
      <c r="BOP221" s="17"/>
      <c r="BOQ221" s="17"/>
      <c r="BOR221" s="17"/>
      <c r="BOS221" s="17"/>
      <c r="BOT221" s="17"/>
      <c r="BOU221" s="17"/>
      <c r="BOV221" s="17"/>
      <c r="BOW221" s="17"/>
      <c r="BOX221" s="17"/>
      <c r="BOY221" s="17"/>
      <c r="BOZ221" s="17"/>
      <c r="BPA221" s="17"/>
      <c r="BPB221" s="17"/>
      <c r="BPC221" s="17"/>
      <c r="BPD221" s="17"/>
      <c r="BPE221" s="17"/>
      <c r="BPF221" s="17"/>
      <c r="BPG221" s="17"/>
      <c r="BPH221" s="17"/>
      <c r="BPI221" s="17"/>
      <c r="BPJ221" s="17"/>
      <c r="BPK221" s="17"/>
      <c r="BPL221" s="17"/>
      <c r="BPM221" s="17"/>
      <c r="BPN221" s="17"/>
      <c r="BPO221" s="17"/>
      <c r="BPP221" s="17"/>
      <c r="BPQ221" s="17"/>
      <c r="BPR221" s="17"/>
      <c r="BPS221" s="17"/>
      <c r="BPT221" s="17"/>
      <c r="BPU221" s="17"/>
      <c r="BPV221" s="17"/>
      <c r="BPW221" s="17"/>
      <c r="BPX221" s="17"/>
      <c r="BPY221" s="17"/>
      <c r="BPZ221" s="17"/>
      <c r="BQA221" s="17"/>
      <c r="BQB221" s="17"/>
      <c r="BQC221" s="17"/>
      <c r="BQD221" s="17"/>
      <c r="BQE221" s="17"/>
      <c r="BQF221" s="17"/>
      <c r="BQG221" s="17"/>
      <c r="BQH221" s="17"/>
      <c r="BQI221" s="17"/>
      <c r="BQJ221" s="17"/>
      <c r="BQK221" s="17"/>
      <c r="BQL221" s="17"/>
      <c r="BQM221" s="17"/>
      <c r="BQN221" s="17"/>
      <c r="BQO221" s="17"/>
      <c r="BQP221" s="17"/>
      <c r="BQQ221" s="17"/>
      <c r="BQR221" s="17"/>
      <c r="BQS221" s="17"/>
      <c r="BQT221" s="17"/>
      <c r="BQU221" s="17"/>
      <c r="BQV221" s="17"/>
      <c r="BQW221" s="17"/>
      <c r="BQX221" s="17"/>
      <c r="BQY221" s="17"/>
      <c r="BQZ221" s="17"/>
      <c r="BRA221" s="17"/>
      <c r="BRB221" s="17"/>
      <c r="BRC221" s="17"/>
      <c r="BRD221" s="17"/>
      <c r="BRE221" s="17"/>
      <c r="BRF221" s="17"/>
      <c r="BRG221" s="17"/>
      <c r="BRH221" s="17"/>
      <c r="BRI221" s="17"/>
      <c r="BRJ221" s="17"/>
      <c r="BRK221" s="17"/>
      <c r="BRL221" s="17"/>
      <c r="BRM221" s="17"/>
      <c r="BRN221" s="17"/>
      <c r="BRO221" s="17"/>
      <c r="BRP221" s="17"/>
      <c r="BRQ221" s="17"/>
      <c r="BRR221" s="17"/>
      <c r="BRS221" s="17"/>
      <c r="BRT221" s="17"/>
      <c r="BRU221" s="17"/>
      <c r="BRV221" s="17"/>
      <c r="BRW221" s="17"/>
      <c r="BRX221" s="17"/>
      <c r="BRY221" s="17"/>
      <c r="BRZ221" s="17"/>
      <c r="BSA221" s="17"/>
      <c r="BSB221" s="17"/>
      <c r="BSC221" s="17"/>
      <c r="BSD221" s="17"/>
      <c r="BSE221" s="17"/>
      <c r="BSF221" s="17"/>
      <c r="BSG221" s="17"/>
      <c r="BSH221" s="17"/>
      <c r="BSI221" s="17"/>
      <c r="BSJ221" s="17"/>
      <c r="BSK221" s="17"/>
      <c r="BSL221" s="17"/>
      <c r="BSM221" s="17"/>
      <c r="BSN221" s="17"/>
      <c r="BSO221" s="17"/>
      <c r="BSP221" s="17"/>
      <c r="BSQ221" s="17"/>
      <c r="BSR221" s="17"/>
      <c r="BSS221" s="17"/>
      <c r="BST221" s="17"/>
      <c r="BSU221" s="17"/>
      <c r="BSV221" s="17"/>
      <c r="BSW221" s="17"/>
      <c r="BSX221" s="17"/>
      <c r="BSY221" s="17"/>
      <c r="BSZ221" s="17"/>
      <c r="BTA221" s="17"/>
      <c r="BTB221" s="17"/>
      <c r="BTC221" s="17"/>
      <c r="BTD221" s="17"/>
      <c r="BTE221" s="17"/>
      <c r="BTF221" s="17"/>
      <c r="BTG221" s="17"/>
      <c r="BTH221" s="17"/>
      <c r="BTI221" s="17"/>
      <c r="BTJ221" s="17"/>
      <c r="BTK221" s="17"/>
      <c r="BTL221" s="17"/>
      <c r="BTM221" s="17"/>
      <c r="BTN221" s="17"/>
      <c r="BTO221" s="17"/>
      <c r="BTP221" s="17"/>
      <c r="BTQ221" s="17"/>
      <c r="BTR221" s="17"/>
      <c r="BTS221" s="17"/>
      <c r="BTT221" s="17"/>
      <c r="BTU221" s="17"/>
      <c r="BTV221" s="17"/>
      <c r="BTW221" s="17"/>
      <c r="BTX221" s="17"/>
      <c r="BTY221" s="17"/>
      <c r="BTZ221" s="17"/>
      <c r="BUA221" s="17"/>
      <c r="BUB221" s="17"/>
      <c r="BUC221" s="17"/>
      <c r="BUD221" s="17"/>
      <c r="BUE221" s="17"/>
      <c r="BUF221" s="17"/>
      <c r="BUG221" s="17"/>
      <c r="BUH221" s="17"/>
      <c r="BUI221" s="17"/>
      <c r="BUJ221" s="17"/>
      <c r="BUK221" s="17"/>
      <c r="BUL221" s="17"/>
      <c r="BUM221" s="17"/>
      <c r="BUN221" s="17"/>
      <c r="BUO221" s="17"/>
      <c r="BUP221" s="17"/>
      <c r="BUQ221" s="17"/>
      <c r="BUR221" s="17"/>
      <c r="BUS221" s="17"/>
      <c r="BUT221" s="17"/>
      <c r="BUU221" s="17"/>
      <c r="BUV221" s="17"/>
      <c r="BUW221" s="17"/>
      <c r="BUX221" s="17"/>
      <c r="BUY221" s="17"/>
      <c r="BUZ221" s="17"/>
      <c r="BVA221" s="17"/>
      <c r="BVB221" s="17"/>
      <c r="BVC221" s="17"/>
      <c r="BVD221" s="17"/>
      <c r="BVE221" s="17"/>
      <c r="BVF221" s="17"/>
      <c r="BVG221" s="17"/>
      <c r="BVH221" s="17"/>
      <c r="BVI221" s="17"/>
      <c r="BVJ221" s="17"/>
      <c r="BVK221" s="17"/>
      <c r="BVL221" s="17"/>
      <c r="BVM221" s="17"/>
      <c r="BVN221" s="17"/>
      <c r="BVO221" s="17"/>
      <c r="BVP221" s="17"/>
      <c r="BVQ221" s="17"/>
      <c r="BVR221" s="17"/>
      <c r="BVS221" s="17"/>
      <c r="BVT221" s="17"/>
      <c r="BVU221" s="17"/>
      <c r="BVV221" s="17"/>
      <c r="BVW221" s="17"/>
      <c r="BVX221" s="17"/>
      <c r="BVY221" s="17"/>
      <c r="BVZ221" s="17"/>
      <c r="BWA221" s="17"/>
      <c r="BWB221" s="17"/>
      <c r="BWC221" s="17"/>
      <c r="BWD221" s="17"/>
      <c r="BWE221" s="17"/>
      <c r="BWF221" s="17"/>
      <c r="BWG221" s="17"/>
      <c r="BWH221" s="17"/>
      <c r="BWI221" s="17"/>
      <c r="BWJ221" s="17"/>
      <c r="BWK221" s="17"/>
      <c r="BWL221" s="17"/>
      <c r="BWM221" s="17"/>
      <c r="BWN221" s="17"/>
      <c r="BWO221" s="17"/>
      <c r="BWP221" s="17"/>
      <c r="BWQ221" s="17"/>
      <c r="BWR221" s="17"/>
      <c r="BWS221" s="17"/>
      <c r="BWT221" s="17"/>
      <c r="BWU221" s="17"/>
      <c r="BWV221" s="17"/>
      <c r="BWW221" s="17"/>
      <c r="BWX221" s="17"/>
      <c r="BWY221" s="17"/>
      <c r="BWZ221" s="17"/>
      <c r="BXA221" s="17"/>
      <c r="BXB221" s="17"/>
      <c r="BXC221" s="17"/>
      <c r="BXD221" s="17"/>
      <c r="BXE221" s="17"/>
      <c r="BXF221" s="17"/>
      <c r="BXG221" s="17"/>
      <c r="BXH221" s="17"/>
      <c r="BXI221" s="17"/>
      <c r="BXJ221" s="17"/>
      <c r="BXK221" s="17"/>
      <c r="BXL221" s="17"/>
      <c r="BXM221" s="17"/>
      <c r="BXN221" s="17"/>
      <c r="BXO221" s="17"/>
      <c r="BXP221" s="17"/>
      <c r="BXQ221" s="17"/>
      <c r="BXR221" s="17"/>
      <c r="BXS221" s="17"/>
      <c r="BXT221" s="17"/>
      <c r="BXU221" s="17"/>
      <c r="BXV221" s="17"/>
      <c r="BXW221" s="17"/>
      <c r="BXX221" s="17"/>
      <c r="BXY221" s="17"/>
      <c r="BXZ221" s="17"/>
      <c r="BYA221" s="17"/>
      <c r="BYB221" s="17"/>
      <c r="BYC221" s="17"/>
      <c r="BYD221" s="17"/>
      <c r="BYE221" s="17"/>
      <c r="BYF221" s="17"/>
      <c r="BYG221" s="17"/>
      <c r="BYH221" s="17"/>
      <c r="BYI221" s="17"/>
      <c r="BYJ221" s="17"/>
      <c r="BYK221" s="17"/>
      <c r="BYL221" s="17"/>
      <c r="BYM221" s="17"/>
      <c r="BYN221" s="17"/>
      <c r="BYO221" s="17"/>
      <c r="BYP221" s="17"/>
      <c r="BYQ221" s="17"/>
      <c r="BYR221" s="17"/>
      <c r="BYS221" s="17"/>
      <c r="BYT221" s="17"/>
      <c r="BYU221" s="17"/>
      <c r="BYV221" s="17"/>
      <c r="BYW221" s="17"/>
      <c r="BYX221" s="17"/>
      <c r="BYY221" s="17"/>
      <c r="BYZ221" s="17"/>
      <c r="BZA221" s="17"/>
      <c r="BZB221" s="17"/>
      <c r="BZC221" s="17"/>
      <c r="BZD221" s="17"/>
      <c r="BZE221" s="17"/>
      <c r="BZF221" s="17"/>
      <c r="BZG221" s="17"/>
      <c r="BZH221" s="17"/>
      <c r="BZI221" s="17"/>
      <c r="BZJ221" s="17"/>
      <c r="BZK221" s="17"/>
      <c r="BZL221" s="17"/>
      <c r="BZM221" s="17"/>
      <c r="BZN221" s="17"/>
      <c r="BZO221" s="17"/>
      <c r="BZP221" s="17"/>
      <c r="BZQ221" s="17"/>
      <c r="BZR221" s="17"/>
      <c r="BZS221" s="17"/>
      <c r="BZT221" s="17"/>
      <c r="BZU221" s="17"/>
      <c r="BZV221" s="17"/>
      <c r="BZW221" s="17"/>
      <c r="BZX221" s="17"/>
      <c r="BZY221" s="17"/>
      <c r="BZZ221" s="17"/>
      <c r="CAA221" s="17"/>
      <c r="CAB221" s="17"/>
      <c r="CAC221" s="17"/>
      <c r="CAD221" s="17"/>
      <c r="CAE221" s="17"/>
      <c r="CAF221" s="17"/>
      <c r="CAG221" s="17"/>
      <c r="CAH221" s="17"/>
      <c r="CAI221" s="17"/>
      <c r="CAJ221" s="17"/>
      <c r="CAK221" s="17"/>
      <c r="CAL221" s="17"/>
      <c r="CAM221" s="17"/>
      <c r="CAN221" s="17"/>
      <c r="CAO221" s="17"/>
      <c r="CAP221" s="17"/>
      <c r="CAQ221" s="17"/>
      <c r="CAR221" s="17"/>
      <c r="CAS221" s="17"/>
      <c r="CAT221" s="17"/>
      <c r="CAU221" s="17"/>
      <c r="CAV221" s="17"/>
      <c r="CAW221" s="17"/>
      <c r="CAX221" s="17"/>
      <c r="CAY221" s="17"/>
      <c r="CAZ221" s="17"/>
      <c r="CBA221" s="17"/>
      <c r="CBB221" s="17"/>
      <c r="CBC221" s="17"/>
      <c r="CBD221" s="17"/>
      <c r="CBE221" s="17"/>
      <c r="CBF221" s="17"/>
      <c r="CBG221" s="17"/>
      <c r="CBH221" s="17"/>
      <c r="CBI221" s="17"/>
      <c r="CBJ221" s="17"/>
      <c r="CBK221" s="17"/>
      <c r="CBL221" s="17"/>
      <c r="CBM221" s="17"/>
      <c r="CBN221" s="17"/>
      <c r="CBO221" s="17"/>
      <c r="CBP221" s="17"/>
      <c r="CBQ221" s="17"/>
      <c r="CBR221" s="17"/>
      <c r="CBS221" s="17"/>
      <c r="CBT221" s="17"/>
      <c r="CBU221" s="17"/>
      <c r="CBV221" s="17"/>
      <c r="CBW221" s="17"/>
      <c r="CBX221" s="17"/>
      <c r="CBY221" s="17"/>
      <c r="CBZ221" s="17"/>
      <c r="CCA221" s="17"/>
      <c r="CCB221" s="17"/>
      <c r="CCC221" s="17"/>
      <c r="CCD221" s="17"/>
      <c r="CCE221" s="17"/>
      <c r="CCF221" s="17"/>
      <c r="CCG221" s="17"/>
      <c r="CCH221" s="17"/>
      <c r="CCI221" s="17"/>
      <c r="CCJ221" s="17"/>
      <c r="CCK221" s="17"/>
      <c r="CCL221" s="17"/>
      <c r="CCM221" s="17"/>
      <c r="CCN221" s="17"/>
      <c r="CCO221" s="17"/>
      <c r="CCP221" s="17"/>
      <c r="CCQ221" s="17"/>
      <c r="CCR221" s="17"/>
      <c r="CCS221" s="17"/>
      <c r="CCT221" s="17"/>
      <c r="CCU221" s="17"/>
      <c r="CCV221" s="17"/>
      <c r="CCW221" s="17"/>
      <c r="CCX221" s="17"/>
      <c r="CCY221" s="17"/>
      <c r="CCZ221" s="17"/>
      <c r="CDA221" s="17"/>
      <c r="CDB221" s="17"/>
      <c r="CDC221" s="17"/>
      <c r="CDD221" s="17"/>
      <c r="CDE221" s="17"/>
      <c r="CDF221" s="17"/>
      <c r="CDG221" s="17"/>
      <c r="CDH221" s="17"/>
      <c r="CDI221" s="17"/>
      <c r="CDJ221" s="17"/>
      <c r="CDK221" s="17"/>
      <c r="CDL221" s="17"/>
      <c r="CDM221" s="17"/>
      <c r="CDN221" s="17"/>
      <c r="CDO221" s="17"/>
      <c r="CDP221" s="17"/>
      <c r="CDQ221" s="17"/>
      <c r="CDR221" s="17"/>
      <c r="CDS221" s="17"/>
      <c r="CDT221" s="17"/>
      <c r="CDU221" s="17"/>
      <c r="CDV221" s="17"/>
      <c r="CDW221" s="17"/>
      <c r="CDX221" s="17"/>
      <c r="CDY221" s="17"/>
      <c r="CDZ221" s="17"/>
      <c r="CEA221" s="17"/>
      <c r="CEB221" s="17"/>
      <c r="CEC221" s="17"/>
      <c r="CED221" s="17"/>
      <c r="CEE221" s="17"/>
      <c r="CEF221" s="17"/>
      <c r="CEG221" s="17"/>
      <c r="CEH221" s="17"/>
      <c r="CEI221" s="17"/>
      <c r="CEJ221" s="17"/>
      <c r="CEK221" s="17"/>
      <c r="CEL221" s="17"/>
      <c r="CEM221" s="17"/>
      <c r="CEN221" s="17"/>
      <c r="CEO221" s="17"/>
      <c r="CEP221" s="17"/>
      <c r="CEQ221" s="17"/>
      <c r="CER221" s="17"/>
      <c r="CES221" s="17"/>
      <c r="CET221" s="17"/>
      <c r="CEU221" s="17"/>
      <c r="CEV221" s="17"/>
      <c r="CEW221" s="17"/>
      <c r="CEX221" s="17"/>
      <c r="CEY221" s="17"/>
      <c r="CEZ221" s="17"/>
      <c r="CFA221" s="17"/>
      <c r="CFB221" s="17"/>
      <c r="CFC221" s="17"/>
      <c r="CFD221" s="17"/>
      <c r="CFE221" s="17"/>
      <c r="CFF221" s="17"/>
      <c r="CFG221" s="17"/>
      <c r="CFH221" s="17"/>
      <c r="CFI221" s="17"/>
      <c r="CFJ221" s="17"/>
      <c r="CFK221" s="17"/>
      <c r="CFL221" s="17"/>
      <c r="CFM221" s="17"/>
      <c r="CFN221" s="17"/>
      <c r="CFO221" s="17"/>
      <c r="CFP221" s="17"/>
      <c r="CFQ221" s="17"/>
      <c r="CFR221" s="17"/>
      <c r="CFS221" s="17"/>
      <c r="CFT221" s="17"/>
      <c r="CFU221" s="17"/>
      <c r="CFV221" s="17"/>
      <c r="CFW221" s="17"/>
      <c r="CFX221" s="17"/>
      <c r="CFY221" s="17"/>
      <c r="CFZ221" s="17"/>
      <c r="CGA221" s="17"/>
      <c r="CGB221" s="17"/>
      <c r="CGC221" s="17"/>
      <c r="CGD221" s="17"/>
      <c r="CGE221" s="17"/>
      <c r="CGF221" s="17"/>
      <c r="CGG221" s="17"/>
      <c r="CGH221" s="17"/>
      <c r="CGI221" s="17"/>
      <c r="CGJ221" s="17"/>
      <c r="CGK221" s="17"/>
      <c r="CGL221" s="17"/>
      <c r="CGM221" s="17"/>
      <c r="CGN221" s="17"/>
      <c r="CGO221" s="17"/>
      <c r="CGP221" s="17"/>
      <c r="CGQ221" s="17"/>
      <c r="CGR221" s="17"/>
      <c r="CGS221" s="17"/>
      <c r="CGT221" s="17"/>
      <c r="CGU221" s="17"/>
      <c r="CGV221" s="17"/>
      <c r="CGW221" s="17"/>
      <c r="CGX221" s="17"/>
      <c r="CGY221" s="17"/>
      <c r="CGZ221" s="17"/>
      <c r="CHA221" s="17"/>
      <c r="CHB221" s="17"/>
      <c r="CHC221" s="17"/>
      <c r="CHD221" s="17"/>
      <c r="CHE221" s="17"/>
      <c r="CHF221" s="17"/>
      <c r="CHG221" s="17"/>
      <c r="CHH221" s="17"/>
      <c r="CHI221" s="17"/>
      <c r="CHJ221" s="17"/>
      <c r="CHK221" s="17"/>
      <c r="CHL221" s="17"/>
      <c r="CHM221" s="17"/>
      <c r="CHN221" s="17"/>
      <c r="CHO221" s="17"/>
      <c r="CHP221" s="17"/>
      <c r="CHQ221" s="17"/>
      <c r="CHR221" s="17"/>
      <c r="CHS221" s="17"/>
      <c r="CHT221" s="17"/>
      <c r="CHU221" s="17"/>
      <c r="CHV221" s="17"/>
      <c r="CHW221" s="17"/>
      <c r="CHX221" s="17"/>
      <c r="CHY221" s="17"/>
      <c r="CHZ221" s="17"/>
      <c r="CIA221" s="17"/>
      <c r="CIB221" s="17"/>
      <c r="CIC221" s="17"/>
      <c r="CID221" s="17"/>
      <c r="CIE221" s="17"/>
      <c r="CIF221" s="17"/>
      <c r="CIG221" s="17"/>
      <c r="CIH221" s="17"/>
      <c r="CII221" s="17"/>
      <c r="CIJ221" s="17"/>
      <c r="CIK221" s="17"/>
      <c r="CIL221" s="17"/>
      <c r="CIM221" s="17"/>
      <c r="CIN221" s="17"/>
      <c r="CIO221" s="17"/>
      <c r="CIP221" s="17"/>
      <c r="CIQ221" s="17"/>
      <c r="CIR221" s="17"/>
      <c r="CIS221" s="17"/>
      <c r="CIT221" s="17"/>
      <c r="CIU221" s="17"/>
      <c r="CIV221" s="17"/>
      <c r="CIW221" s="17"/>
      <c r="CIX221" s="17"/>
      <c r="CIY221" s="17"/>
      <c r="CIZ221" s="17"/>
      <c r="CJA221" s="17"/>
      <c r="CJB221" s="17"/>
      <c r="CJC221" s="17"/>
      <c r="CJD221" s="17"/>
      <c r="CJE221" s="17"/>
      <c r="CJF221" s="17"/>
      <c r="CJG221" s="17"/>
      <c r="CJH221" s="17"/>
      <c r="CJI221" s="17"/>
      <c r="CJJ221" s="17"/>
      <c r="CJK221" s="17"/>
      <c r="CJL221" s="17"/>
      <c r="CJM221" s="17"/>
      <c r="CJN221" s="17"/>
      <c r="CJO221" s="17"/>
      <c r="CJP221" s="17"/>
      <c r="CJQ221" s="17"/>
      <c r="CJR221" s="17"/>
      <c r="CJS221" s="17"/>
      <c r="CJT221" s="17"/>
      <c r="CJU221" s="17"/>
      <c r="CJV221" s="17"/>
      <c r="CJW221" s="17"/>
      <c r="CJX221" s="17"/>
      <c r="CJY221" s="17"/>
      <c r="CJZ221" s="17"/>
      <c r="CKA221" s="17"/>
      <c r="CKB221" s="17"/>
      <c r="CKC221" s="17"/>
      <c r="CKD221" s="17"/>
      <c r="CKE221" s="17"/>
      <c r="CKF221" s="17"/>
      <c r="CKG221" s="17"/>
      <c r="CKH221" s="17"/>
      <c r="CKI221" s="17"/>
      <c r="CKJ221" s="17"/>
      <c r="CKK221" s="17"/>
      <c r="CKL221" s="17"/>
      <c r="CKM221" s="17"/>
      <c r="CKN221" s="17"/>
      <c r="CKO221" s="17"/>
      <c r="CKP221" s="17"/>
      <c r="CKQ221" s="17"/>
      <c r="CKR221" s="17"/>
      <c r="CKS221" s="17"/>
      <c r="CKT221" s="17"/>
      <c r="CKU221" s="17"/>
      <c r="CKV221" s="17"/>
      <c r="CKW221" s="17"/>
      <c r="CKX221" s="17"/>
      <c r="CKY221" s="17"/>
      <c r="CKZ221" s="17"/>
      <c r="CLA221" s="17"/>
      <c r="CLB221" s="17"/>
      <c r="CLC221" s="17"/>
      <c r="CLD221" s="17"/>
      <c r="CLE221" s="17"/>
      <c r="CLF221" s="17"/>
      <c r="CLG221" s="17"/>
      <c r="CLH221" s="17"/>
      <c r="CLI221" s="17"/>
      <c r="CLJ221" s="17"/>
      <c r="CLK221" s="17"/>
      <c r="CLL221" s="17"/>
      <c r="CLM221" s="17"/>
      <c r="CLN221" s="17"/>
      <c r="CLO221" s="17"/>
      <c r="CLP221" s="17"/>
      <c r="CLQ221" s="17"/>
      <c r="CLR221" s="17"/>
      <c r="CLS221" s="17"/>
      <c r="CLT221" s="17"/>
      <c r="CLU221" s="17"/>
      <c r="CLV221" s="17"/>
      <c r="CLW221" s="17"/>
      <c r="CLX221" s="17"/>
      <c r="CLY221" s="17"/>
      <c r="CLZ221" s="17"/>
      <c r="CMA221" s="17"/>
      <c r="CMB221" s="17"/>
      <c r="CMC221" s="17"/>
      <c r="CMD221" s="17"/>
      <c r="CME221" s="17"/>
      <c r="CMF221" s="17"/>
      <c r="CMG221" s="17"/>
      <c r="CMH221" s="17"/>
      <c r="CMI221" s="17"/>
      <c r="CMJ221" s="17"/>
      <c r="CMK221" s="17"/>
      <c r="CML221" s="17"/>
      <c r="CMM221" s="17"/>
      <c r="CMN221" s="17"/>
      <c r="CMO221" s="17"/>
      <c r="CMP221" s="17"/>
      <c r="CMQ221" s="17"/>
      <c r="CMR221" s="17"/>
      <c r="CMS221" s="17"/>
      <c r="CMT221" s="17"/>
      <c r="CMU221" s="17"/>
      <c r="CMV221" s="17"/>
      <c r="CMW221" s="17"/>
      <c r="CMX221" s="17"/>
      <c r="CMY221" s="17"/>
      <c r="CMZ221" s="17"/>
      <c r="CNA221" s="17"/>
      <c r="CNB221" s="17"/>
      <c r="CNC221" s="17"/>
      <c r="CND221" s="17"/>
      <c r="CNE221" s="17"/>
      <c r="CNF221" s="17"/>
      <c r="CNG221" s="17"/>
      <c r="CNH221" s="17"/>
      <c r="CNI221" s="17"/>
      <c r="CNJ221" s="17"/>
      <c r="CNK221" s="17"/>
      <c r="CNL221" s="17"/>
      <c r="CNM221" s="17"/>
      <c r="CNN221" s="17"/>
      <c r="CNO221" s="17"/>
      <c r="CNP221" s="17"/>
      <c r="CNQ221" s="17"/>
      <c r="CNR221" s="17"/>
      <c r="CNS221" s="17"/>
      <c r="CNT221" s="17"/>
      <c r="CNU221" s="17"/>
      <c r="CNV221" s="17"/>
      <c r="CNW221" s="17"/>
      <c r="CNX221" s="17"/>
      <c r="CNY221" s="17"/>
      <c r="CNZ221" s="17"/>
      <c r="COA221" s="17"/>
      <c r="COB221" s="17"/>
      <c r="COC221" s="17"/>
      <c r="COD221" s="17"/>
      <c r="COE221" s="17"/>
      <c r="COF221" s="17"/>
      <c r="COG221" s="17"/>
      <c r="COH221" s="17"/>
      <c r="COI221" s="17"/>
      <c r="COJ221" s="17"/>
      <c r="COK221" s="17"/>
      <c r="COL221" s="17"/>
      <c r="COM221" s="17"/>
      <c r="CON221" s="17"/>
      <c r="COO221" s="17"/>
      <c r="COP221" s="17"/>
      <c r="COQ221" s="17"/>
      <c r="COR221" s="17"/>
      <c r="COS221" s="17"/>
      <c r="COT221" s="17"/>
      <c r="COU221" s="17"/>
      <c r="COV221" s="17"/>
      <c r="COW221" s="17"/>
      <c r="COX221" s="17"/>
      <c r="COY221" s="17"/>
      <c r="COZ221" s="17"/>
      <c r="CPA221" s="17"/>
      <c r="CPB221" s="17"/>
      <c r="CPC221" s="17"/>
      <c r="CPD221" s="17"/>
      <c r="CPE221" s="17"/>
      <c r="CPF221" s="17"/>
      <c r="CPG221" s="17"/>
      <c r="CPH221" s="17"/>
      <c r="CPI221" s="17"/>
      <c r="CPJ221" s="17"/>
      <c r="CPK221" s="17"/>
      <c r="CPL221" s="17"/>
      <c r="CPM221" s="17"/>
      <c r="CPN221" s="17"/>
      <c r="CPO221" s="17"/>
      <c r="CPP221" s="17"/>
      <c r="CPQ221" s="17"/>
      <c r="CPR221" s="17"/>
      <c r="CPS221" s="17"/>
      <c r="CPT221" s="17"/>
      <c r="CPU221" s="17"/>
      <c r="CPV221" s="17"/>
      <c r="CPW221" s="17"/>
      <c r="CPX221" s="17"/>
      <c r="CPY221" s="17"/>
      <c r="CPZ221" s="17"/>
      <c r="CQA221" s="17"/>
      <c r="CQB221" s="17"/>
      <c r="CQC221" s="17"/>
      <c r="CQD221" s="17"/>
      <c r="CQE221" s="17"/>
      <c r="CQF221" s="17"/>
      <c r="CQG221" s="17"/>
      <c r="CQH221" s="17"/>
      <c r="CQI221" s="17"/>
      <c r="CQJ221" s="17"/>
      <c r="CQK221" s="17"/>
      <c r="CQL221" s="17"/>
      <c r="CQM221" s="17"/>
      <c r="CQN221" s="17"/>
      <c r="CQO221" s="17"/>
      <c r="CQP221" s="17"/>
      <c r="CQQ221" s="17"/>
      <c r="CQR221" s="17"/>
      <c r="CQS221" s="17"/>
      <c r="CQT221" s="17"/>
      <c r="CQU221" s="17"/>
      <c r="CQV221" s="17"/>
      <c r="CQW221" s="17"/>
      <c r="CQX221" s="17"/>
      <c r="CQY221" s="17"/>
      <c r="CQZ221" s="17"/>
      <c r="CRA221" s="17"/>
      <c r="CRB221" s="17"/>
      <c r="CRC221" s="17"/>
      <c r="CRD221" s="17"/>
      <c r="CRE221" s="17"/>
      <c r="CRF221" s="17"/>
      <c r="CRG221" s="17"/>
      <c r="CRH221" s="17"/>
      <c r="CRI221" s="17"/>
      <c r="CRJ221" s="17"/>
      <c r="CRK221" s="17"/>
      <c r="CRL221" s="17"/>
      <c r="CRM221" s="17"/>
      <c r="CRN221" s="17"/>
      <c r="CRO221" s="17"/>
      <c r="CRP221" s="17"/>
      <c r="CRQ221" s="17"/>
      <c r="CRR221" s="17"/>
      <c r="CRS221" s="17"/>
      <c r="CRT221" s="17"/>
      <c r="CRU221" s="17"/>
      <c r="CRV221" s="17"/>
      <c r="CRW221" s="17"/>
      <c r="CRX221" s="17"/>
      <c r="CRY221" s="17"/>
      <c r="CRZ221" s="17"/>
      <c r="CSA221" s="17"/>
      <c r="CSB221" s="17"/>
      <c r="CSC221" s="17"/>
      <c r="CSD221" s="17"/>
      <c r="CSE221" s="17"/>
      <c r="CSF221" s="17"/>
      <c r="CSG221" s="17"/>
      <c r="CSH221" s="17"/>
      <c r="CSI221" s="17"/>
      <c r="CSJ221" s="17"/>
      <c r="CSK221" s="17"/>
      <c r="CSL221" s="17"/>
      <c r="CSM221" s="17"/>
      <c r="CSN221" s="17"/>
      <c r="CSO221" s="17"/>
      <c r="CSP221" s="17"/>
      <c r="CSQ221" s="17"/>
      <c r="CSR221" s="17"/>
      <c r="CSS221" s="17"/>
      <c r="CST221" s="17"/>
      <c r="CSU221" s="17"/>
      <c r="CSV221" s="17"/>
      <c r="CSW221" s="17"/>
      <c r="CSX221" s="17"/>
      <c r="CSY221" s="17"/>
      <c r="CSZ221" s="17"/>
      <c r="CTA221" s="17"/>
      <c r="CTB221" s="17"/>
      <c r="CTC221" s="17"/>
      <c r="CTD221" s="17"/>
      <c r="CTE221" s="17"/>
      <c r="CTF221" s="17"/>
      <c r="CTG221" s="17"/>
      <c r="CTH221" s="17"/>
      <c r="CTI221" s="17"/>
      <c r="CTJ221" s="17"/>
      <c r="CTK221" s="17"/>
      <c r="CTL221" s="17"/>
      <c r="CTM221" s="17"/>
      <c r="CTN221" s="17"/>
      <c r="CTO221" s="17"/>
      <c r="CTP221" s="17"/>
      <c r="CTQ221" s="17"/>
      <c r="CTR221" s="17"/>
      <c r="CTS221" s="17"/>
      <c r="CTT221" s="17"/>
      <c r="CTU221" s="17"/>
      <c r="CTV221" s="17"/>
      <c r="CTW221" s="17"/>
      <c r="CTX221" s="17"/>
    </row>
    <row r="222" spans="1:2572" s="15" customFormat="1" ht="24" customHeight="1">
      <c r="A222" s="21">
        <v>45406</v>
      </c>
      <c r="B222" s="8" t="s">
        <v>7</v>
      </c>
      <c r="C222" s="8" t="s">
        <v>8</v>
      </c>
      <c r="D222" s="8">
        <v>0</v>
      </c>
      <c r="E222" s="9" t="s">
        <v>221</v>
      </c>
      <c r="F222" s="8"/>
    </row>
    <row r="223" spans="1:2572" s="15" customFormat="1" ht="24" customHeight="1">
      <c r="A223" s="21">
        <v>45407</v>
      </c>
      <c r="B223" s="8" t="s">
        <v>7</v>
      </c>
      <c r="C223" s="8" t="s">
        <v>8</v>
      </c>
      <c r="D223" s="8">
        <v>0</v>
      </c>
      <c r="E223" s="9" t="s">
        <v>222</v>
      </c>
      <c r="F223" s="8" t="s">
        <v>10</v>
      </c>
    </row>
    <row r="224" spans="1:2572" s="15" customFormat="1" ht="24" customHeight="1">
      <c r="A224" s="21">
        <v>45407</v>
      </c>
      <c r="B224" s="8" t="s">
        <v>7</v>
      </c>
      <c r="C224" s="8" t="s">
        <v>223</v>
      </c>
      <c r="D224" s="8">
        <v>2</v>
      </c>
      <c r="E224" s="9" t="s">
        <v>224</v>
      </c>
      <c r="F224" s="8" t="s">
        <v>10</v>
      </c>
    </row>
    <row r="225" spans="1:2572" s="15" customFormat="1" ht="24" customHeight="1">
      <c r="A225" s="21">
        <v>45407</v>
      </c>
      <c r="B225" s="8" t="s">
        <v>7</v>
      </c>
      <c r="C225" s="30" t="s">
        <v>40</v>
      </c>
      <c r="D225" s="8">
        <v>35</v>
      </c>
      <c r="E225" s="9" t="s">
        <v>225</v>
      </c>
      <c r="F225" s="8" t="s">
        <v>10</v>
      </c>
    </row>
    <row r="226" spans="1:2572" s="15" customFormat="1" ht="24" customHeight="1">
      <c r="A226" s="21">
        <v>45407</v>
      </c>
      <c r="B226" s="8" t="s">
        <v>24</v>
      </c>
      <c r="C226" s="8" t="s">
        <v>42</v>
      </c>
      <c r="D226" s="8">
        <v>200</v>
      </c>
      <c r="E226" s="9" t="s">
        <v>226</v>
      </c>
      <c r="F226" s="8" t="s">
        <v>10</v>
      </c>
    </row>
    <row r="227" spans="1:2572" s="15" customFormat="1" ht="24" customHeight="1">
      <c r="A227" s="21">
        <v>45408</v>
      </c>
      <c r="B227" s="8" t="s">
        <v>7</v>
      </c>
      <c r="C227" s="8" t="s">
        <v>11</v>
      </c>
      <c r="D227" s="8">
        <v>360</v>
      </c>
      <c r="E227" s="9" t="s">
        <v>227</v>
      </c>
      <c r="F227" s="8" t="s">
        <v>10</v>
      </c>
    </row>
    <row r="228" spans="1:2572" s="15" customFormat="1" ht="24" customHeight="1">
      <c r="A228" s="21">
        <v>45409</v>
      </c>
      <c r="B228" s="8" t="s">
        <v>7</v>
      </c>
      <c r="C228" s="8" t="s">
        <v>11</v>
      </c>
      <c r="D228" s="8">
        <v>90</v>
      </c>
      <c r="E228" s="9" t="s">
        <v>227</v>
      </c>
      <c r="F228" s="8" t="s">
        <v>10</v>
      </c>
    </row>
    <row r="229" spans="1:2572" s="15" customFormat="1" ht="24" customHeight="1">
      <c r="A229" s="21">
        <v>45409</v>
      </c>
      <c r="B229" s="8" t="s">
        <v>30</v>
      </c>
      <c r="C229" s="8" t="s">
        <v>11</v>
      </c>
      <c r="D229" s="8">
        <v>16</v>
      </c>
      <c r="E229" s="9" t="s">
        <v>12</v>
      </c>
      <c r="F229" s="8" t="s">
        <v>10</v>
      </c>
    </row>
    <row r="230" spans="1:2572" s="15" customFormat="1" ht="24" customHeight="1">
      <c r="A230" s="21">
        <v>45409</v>
      </c>
      <c r="B230" s="8" t="s">
        <v>24</v>
      </c>
      <c r="C230" s="8" t="s">
        <v>228</v>
      </c>
      <c r="D230" s="8">
        <v>500</v>
      </c>
      <c r="E230" s="9" t="s">
        <v>229</v>
      </c>
      <c r="F230" s="8" t="s">
        <v>10</v>
      </c>
    </row>
    <row r="231" spans="1:2572" s="15" customFormat="1" ht="24" customHeight="1">
      <c r="A231" s="21">
        <v>45409</v>
      </c>
      <c r="B231" s="8" t="s">
        <v>30</v>
      </c>
      <c r="C231" s="8" t="s">
        <v>230</v>
      </c>
      <c r="D231" s="8">
        <v>68</v>
      </c>
      <c r="E231" s="9" t="s">
        <v>231</v>
      </c>
      <c r="F231" s="8" t="s">
        <v>10</v>
      </c>
    </row>
    <row r="232" spans="1:2572" s="15" customFormat="1" ht="24" customHeight="1">
      <c r="A232" s="21">
        <v>45409</v>
      </c>
      <c r="B232" s="8" t="s">
        <v>24</v>
      </c>
      <c r="C232" s="8" t="s">
        <v>232</v>
      </c>
      <c r="D232" s="8">
        <v>68</v>
      </c>
      <c r="E232" s="9" t="s">
        <v>233</v>
      </c>
      <c r="F232" s="8" t="s">
        <v>10</v>
      </c>
    </row>
    <row r="233" spans="1:2572" s="15" customFormat="1" ht="24" customHeight="1">
      <c r="A233" s="21">
        <v>45410</v>
      </c>
      <c r="B233" s="8" t="s">
        <v>24</v>
      </c>
      <c r="C233" s="8" t="s">
        <v>46</v>
      </c>
      <c r="D233" s="8">
        <v>160</v>
      </c>
      <c r="E233" s="9" t="s">
        <v>47</v>
      </c>
      <c r="F233" s="8" t="s">
        <v>10</v>
      </c>
    </row>
    <row r="234" spans="1:2572" s="15" customFormat="1" ht="24" customHeight="1">
      <c r="A234" s="21">
        <v>45410</v>
      </c>
      <c r="B234" s="8" t="s">
        <v>24</v>
      </c>
      <c r="C234" s="8" t="s">
        <v>234</v>
      </c>
      <c r="D234" s="8">
        <v>200</v>
      </c>
      <c r="E234" s="9" t="s">
        <v>235</v>
      </c>
      <c r="F234" s="8" t="s">
        <v>10</v>
      </c>
    </row>
    <row r="235" spans="1:2572" s="15" customFormat="1" ht="24" customHeight="1">
      <c r="A235" s="21">
        <v>45410</v>
      </c>
      <c r="B235" s="8" t="s">
        <v>14</v>
      </c>
      <c r="C235" s="8" t="s">
        <v>87</v>
      </c>
      <c r="D235" s="8">
        <v>500</v>
      </c>
      <c r="E235" s="9" t="s">
        <v>23</v>
      </c>
      <c r="F235" s="8" t="s">
        <v>10</v>
      </c>
    </row>
    <row r="236" spans="1:2572" s="15" customFormat="1" ht="24" customHeight="1">
      <c r="A236" s="21">
        <v>45410</v>
      </c>
      <c r="B236" s="8" t="s">
        <v>14</v>
      </c>
      <c r="C236" s="8" t="s">
        <v>48</v>
      </c>
      <c r="D236" s="8">
        <v>100</v>
      </c>
      <c r="E236" s="9" t="s">
        <v>29</v>
      </c>
      <c r="F236" s="8" t="s">
        <v>10</v>
      </c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7"/>
      <c r="FW236" s="17"/>
      <c r="FX236" s="17"/>
      <c r="FY236" s="17"/>
      <c r="FZ236" s="17"/>
      <c r="GA236" s="17"/>
      <c r="GB236" s="17"/>
      <c r="GC236" s="17"/>
      <c r="GD236" s="17"/>
      <c r="GE236" s="17"/>
      <c r="GF236" s="17"/>
      <c r="GG236" s="17"/>
      <c r="GH236" s="17"/>
      <c r="GI236" s="17"/>
      <c r="GJ236" s="17"/>
      <c r="GK236" s="17"/>
      <c r="GL236" s="17"/>
      <c r="GM236" s="17"/>
      <c r="GN236" s="17"/>
      <c r="GO236" s="17"/>
      <c r="GP236" s="17"/>
      <c r="GQ236" s="17"/>
      <c r="GR236" s="17"/>
      <c r="GS236" s="17"/>
      <c r="GT236" s="17"/>
      <c r="GU236" s="17"/>
      <c r="GV236" s="17"/>
      <c r="GW236" s="17"/>
      <c r="GX236" s="17"/>
      <c r="GY236" s="17"/>
      <c r="GZ236" s="17"/>
      <c r="HA236" s="17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7"/>
      <c r="IV236" s="17"/>
      <c r="IW236" s="17"/>
      <c r="IX236" s="17"/>
      <c r="IY236" s="17"/>
      <c r="IZ236" s="17"/>
      <c r="JA236" s="17"/>
      <c r="JB236" s="17"/>
      <c r="JC236" s="17"/>
      <c r="JD236" s="17"/>
      <c r="JE236" s="17"/>
      <c r="JF236" s="17"/>
      <c r="JG236" s="17"/>
      <c r="JH236" s="17"/>
      <c r="JI236" s="17"/>
      <c r="JJ236" s="17"/>
      <c r="JK236" s="17"/>
      <c r="JL236" s="17"/>
      <c r="JM236" s="17"/>
      <c r="JN236" s="17"/>
      <c r="JO236" s="17"/>
      <c r="JP236" s="17"/>
      <c r="JQ236" s="17"/>
      <c r="JR236" s="17"/>
      <c r="JS236" s="17"/>
      <c r="JT236" s="17"/>
      <c r="JU236" s="17"/>
      <c r="JV236" s="17"/>
      <c r="JW236" s="17"/>
      <c r="JX236" s="17"/>
      <c r="JY236" s="17"/>
      <c r="JZ236" s="17"/>
      <c r="KA236" s="17"/>
      <c r="KB236" s="17"/>
      <c r="KC236" s="17"/>
      <c r="KD236" s="17"/>
      <c r="KE236" s="17"/>
      <c r="KF236" s="17"/>
      <c r="KG236" s="17"/>
      <c r="KH236" s="17"/>
      <c r="KI236" s="17"/>
      <c r="KJ236" s="17"/>
      <c r="KK236" s="17"/>
      <c r="KL236" s="17"/>
      <c r="KM236" s="17"/>
      <c r="KN236" s="17"/>
      <c r="KO236" s="17"/>
      <c r="KP236" s="17"/>
      <c r="KQ236" s="17"/>
      <c r="KR236" s="17"/>
      <c r="KS236" s="17"/>
      <c r="KT236" s="17"/>
      <c r="KU236" s="17"/>
      <c r="KV236" s="17"/>
      <c r="KW236" s="17"/>
      <c r="KX236" s="17"/>
      <c r="KY236" s="17"/>
      <c r="KZ236" s="17"/>
      <c r="LA236" s="17"/>
      <c r="LB236" s="17"/>
      <c r="LC236" s="17"/>
      <c r="LD236" s="17"/>
      <c r="LE236" s="17"/>
      <c r="LF236" s="17"/>
      <c r="LG236" s="17"/>
      <c r="LH236" s="17"/>
      <c r="LI236" s="17"/>
      <c r="LJ236" s="17"/>
      <c r="LK236" s="17"/>
      <c r="LL236" s="17"/>
      <c r="LM236" s="17"/>
      <c r="LN236" s="17"/>
      <c r="LO236" s="17"/>
      <c r="LP236" s="17"/>
      <c r="LQ236" s="17"/>
      <c r="LR236" s="17"/>
      <c r="LS236" s="17"/>
      <c r="LT236" s="17"/>
      <c r="LU236" s="17"/>
      <c r="LV236" s="17"/>
      <c r="LW236" s="17"/>
      <c r="LX236" s="17"/>
      <c r="LY236" s="17"/>
      <c r="LZ236" s="17"/>
      <c r="MA236" s="17"/>
      <c r="MB236" s="17"/>
      <c r="MC236" s="17"/>
      <c r="MD236" s="17"/>
      <c r="ME236" s="17"/>
      <c r="MF236" s="17"/>
      <c r="MG236" s="17"/>
      <c r="MH236" s="17"/>
      <c r="MI236" s="17"/>
      <c r="MJ236" s="17"/>
      <c r="MK236" s="17"/>
      <c r="ML236" s="17"/>
      <c r="MM236" s="17"/>
      <c r="MN236" s="17"/>
      <c r="MO236" s="17"/>
      <c r="MP236" s="17"/>
      <c r="MQ236" s="17"/>
      <c r="MR236" s="17"/>
      <c r="MS236" s="17"/>
      <c r="MT236" s="17"/>
      <c r="MU236" s="17"/>
      <c r="MV236" s="17"/>
      <c r="MW236" s="17"/>
      <c r="MX236" s="17"/>
      <c r="MY236" s="17"/>
      <c r="MZ236" s="17"/>
      <c r="NA236" s="17"/>
      <c r="NB236" s="17"/>
      <c r="NC236" s="17"/>
      <c r="ND236" s="17"/>
      <c r="NE236" s="17"/>
      <c r="NF236" s="17"/>
      <c r="NG236" s="17"/>
      <c r="NH236" s="17"/>
      <c r="NI236" s="17"/>
      <c r="NJ236" s="17"/>
      <c r="NK236" s="17"/>
      <c r="NL236" s="17"/>
      <c r="NM236" s="17"/>
      <c r="NN236" s="17"/>
      <c r="NO236" s="17"/>
      <c r="NP236" s="17"/>
      <c r="NQ236" s="17"/>
      <c r="NR236" s="17"/>
      <c r="NS236" s="17"/>
      <c r="NT236" s="17"/>
      <c r="NU236" s="17"/>
      <c r="NV236" s="17"/>
      <c r="NW236" s="17"/>
      <c r="NX236" s="17"/>
      <c r="NY236" s="17"/>
      <c r="NZ236" s="17"/>
      <c r="OA236" s="17"/>
      <c r="OB236" s="17"/>
      <c r="OC236" s="17"/>
      <c r="OD236" s="17"/>
      <c r="OE236" s="17"/>
      <c r="OF236" s="17"/>
      <c r="OG236" s="17"/>
      <c r="OH236" s="17"/>
      <c r="OI236" s="17"/>
      <c r="OJ236" s="17"/>
      <c r="OK236" s="17"/>
      <c r="OL236" s="17"/>
      <c r="OM236" s="17"/>
      <c r="ON236" s="17"/>
      <c r="OO236" s="17"/>
      <c r="OP236" s="17"/>
      <c r="OQ236" s="17"/>
      <c r="OR236" s="17"/>
      <c r="OS236" s="17"/>
      <c r="OT236" s="17"/>
      <c r="OU236" s="17"/>
      <c r="OV236" s="17"/>
      <c r="OW236" s="17"/>
      <c r="OX236" s="17"/>
      <c r="OY236" s="17"/>
      <c r="OZ236" s="17"/>
      <c r="PA236" s="17"/>
      <c r="PB236" s="17"/>
      <c r="PC236" s="17"/>
      <c r="PD236" s="17"/>
      <c r="PE236" s="17"/>
      <c r="PF236" s="17"/>
      <c r="PG236" s="17"/>
      <c r="PH236" s="17"/>
      <c r="PI236" s="17"/>
      <c r="PJ236" s="17"/>
      <c r="PK236" s="17"/>
      <c r="PL236" s="17"/>
      <c r="PM236" s="17"/>
      <c r="PN236" s="17"/>
      <c r="PO236" s="17"/>
      <c r="PP236" s="17"/>
      <c r="PQ236" s="17"/>
      <c r="PR236" s="17"/>
      <c r="PS236" s="17"/>
      <c r="PT236" s="17"/>
      <c r="PU236" s="17"/>
      <c r="PV236" s="17"/>
      <c r="PW236" s="17"/>
      <c r="PX236" s="17"/>
      <c r="PY236" s="17"/>
      <c r="PZ236" s="17"/>
      <c r="QA236" s="17"/>
      <c r="QB236" s="17"/>
      <c r="QC236" s="17"/>
      <c r="QD236" s="17"/>
      <c r="QE236" s="17"/>
      <c r="QF236" s="17"/>
      <c r="QG236" s="17"/>
      <c r="QH236" s="17"/>
      <c r="QI236" s="17"/>
      <c r="QJ236" s="17"/>
      <c r="QK236" s="17"/>
      <c r="QL236" s="17"/>
      <c r="QM236" s="17"/>
      <c r="QN236" s="17"/>
      <c r="QO236" s="17"/>
      <c r="QP236" s="17"/>
      <c r="QQ236" s="17"/>
      <c r="QR236" s="17"/>
      <c r="QS236" s="17"/>
      <c r="QT236" s="17"/>
      <c r="QU236" s="17"/>
      <c r="QV236" s="17"/>
      <c r="QW236" s="17"/>
      <c r="QX236" s="17"/>
      <c r="QY236" s="17"/>
      <c r="QZ236" s="17"/>
      <c r="RA236" s="17"/>
      <c r="RB236" s="17"/>
      <c r="RC236" s="17"/>
      <c r="RD236" s="17"/>
      <c r="RE236" s="17"/>
      <c r="RF236" s="17"/>
      <c r="RG236" s="17"/>
      <c r="RH236" s="17"/>
      <c r="RI236" s="17"/>
      <c r="RJ236" s="17"/>
      <c r="RK236" s="17"/>
      <c r="RL236" s="17"/>
      <c r="RM236" s="17"/>
      <c r="RN236" s="17"/>
      <c r="RO236" s="17"/>
      <c r="RP236" s="17"/>
      <c r="RQ236" s="17"/>
      <c r="RR236" s="17"/>
      <c r="RS236" s="17"/>
      <c r="RT236" s="17"/>
      <c r="RU236" s="17"/>
      <c r="RV236" s="17"/>
      <c r="RW236" s="17"/>
      <c r="RX236" s="17"/>
      <c r="RY236" s="17"/>
      <c r="RZ236" s="17"/>
      <c r="SA236" s="17"/>
      <c r="SB236" s="17"/>
      <c r="SC236" s="17"/>
      <c r="SD236" s="17"/>
      <c r="SE236" s="17"/>
      <c r="SF236" s="17"/>
      <c r="SG236" s="17"/>
      <c r="SH236" s="17"/>
      <c r="SI236" s="17"/>
      <c r="SJ236" s="17"/>
      <c r="SK236" s="17"/>
      <c r="SL236" s="17"/>
      <c r="SM236" s="17"/>
      <c r="SN236" s="17"/>
      <c r="SO236" s="17"/>
      <c r="SP236" s="17"/>
      <c r="SQ236" s="17"/>
      <c r="SR236" s="17"/>
      <c r="SS236" s="17"/>
      <c r="ST236" s="17"/>
      <c r="SU236" s="17"/>
      <c r="SV236" s="17"/>
      <c r="SW236" s="17"/>
      <c r="SX236" s="17"/>
      <c r="SY236" s="17"/>
      <c r="SZ236" s="17"/>
      <c r="TA236" s="17"/>
      <c r="TB236" s="17"/>
      <c r="TC236" s="17"/>
      <c r="TD236" s="17"/>
      <c r="TE236" s="17"/>
      <c r="TF236" s="17"/>
      <c r="TG236" s="17"/>
      <c r="TH236" s="17"/>
      <c r="TI236" s="17"/>
      <c r="TJ236" s="17"/>
      <c r="TK236" s="17"/>
      <c r="TL236" s="17"/>
      <c r="TM236" s="17"/>
      <c r="TN236" s="17"/>
      <c r="TO236" s="17"/>
      <c r="TP236" s="17"/>
      <c r="TQ236" s="17"/>
      <c r="TR236" s="17"/>
      <c r="TS236" s="17"/>
      <c r="TT236" s="17"/>
      <c r="TU236" s="17"/>
      <c r="TV236" s="17"/>
      <c r="TW236" s="17"/>
      <c r="TX236" s="17"/>
      <c r="TY236" s="17"/>
      <c r="TZ236" s="17"/>
      <c r="UA236" s="17"/>
      <c r="UB236" s="17"/>
      <c r="UC236" s="17"/>
      <c r="UD236" s="17"/>
      <c r="UE236" s="17"/>
      <c r="UF236" s="17"/>
      <c r="UG236" s="17"/>
      <c r="UH236" s="17"/>
      <c r="UI236" s="17"/>
      <c r="UJ236" s="17"/>
      <c r="UK236" s="17"/>
      <c r="UL236" s="17"/>
      <c r="UM236" s="17"/>
      <c r="UN236" s="17"/>
      <c r="UO236" s="17"/>
      <c r="UP236" s="17"/>
      <c r="UQ236" s="17"/>
      <c r="UR236" s="17"/>
      <c r="US236" s="17"/>
      <c r="UT236" s="17"/>
      <c r="UU236" s="17"/>
      <c r="UV236" s="17"/>
      <c r="UW236" s="17"/>
      <c r="UX236" s="17"/>
      <c r="UY236" s="17"/>
      <c r="UZ236" s="17"/>
      <c r="VA236" s="17"/>
      <c r="VB236" s="17"/>
      <c r="VC236" s="17"/>
      <c r="VD236" s="17"/>
      <c r="VE236" s="17"/>
      <c r="VF236" s="17"/>
      <c r="VG236" s="17"/>
      <c r="VH236" s="17"/>
      <c r="VI236" s="17"/>
      <c r="VJ236" s="17"/>
      <c r="VK236" s="17"/>
      <c r="VL236" s="17"/>
      <c r="VM236" s="17"/>
      <c r="VN236" s="17"/>
      <c r="VO236" s="17"/>
      <c r="VP236" s="17"/>
      <c r="VQ236" s="17"/>
      <c r="VR236" s="17"/>
      <c r="VS236" s="17"/>
      <c r="VT236" s="17"/>
      <c r="VU236" s="17"/>
      <c r="VV236" s="17"/>
      <c r="VW236" s="17"/>
      <c r="VX236" s="17"/>
      <c r="VY236" s="17"/>
      <c r="VZ236" s="17"/>
      <c r="WA236" s="17"/>
      <c r="WB236" s="17"/>
      <c r="WC236" s="17"/>
      <c r="WD236" s="17"/>
      <c r="WE236" s="17"/>
      <c r="WF236" s="17"/>
      <c r="WG236" s="17"/>
      <c r="WH236" s="17"/>
      <c r="WI236" s="17"/>
      <c r="WJ236" s="17"/>
      <c r="WK236" s="17"/>
      <c r="WL236" s="17"/>
      <c r="WM236" s="17"/>
      <c r="WN236" s="17"/>
      <c r="WO236" s="17"/>
      <c r="WP236" s="17"/>
      <c r="WQ236" s="17"/>
      <c r="WR236" s="17"/>
      <c r="WS236" s="17"/>
      <c r="WT236" s="17"/>
      <c r="WU236" s="17"/>
      <c r="WV236" s="17"/>
      <c r="WW236" s="17"/>
      <c r="WX236" s="17"/>
      <c r="WY236" s="17"/>
      <c r="WZ236" s="17"/>
      <c r="XA236" s="17"/>
      <c r="XB236" s="17"/>
      <c r="XC236" s="17"/>
      <c r="XD236" s="17"/>
      <c r="XE236" s="17"/>
      <c r="XF236" s="17"/>
      <c r="XG236" s="17"/>
      <c r="XH236" s="17"/>
      <c r="XI236" s="17"/>
      <c r="XJ236" s="17"/>
      <c r="XK236" s="17"/>
      <c r="XL236" s="17"/>
      <c r="XM236" s="17"/>
      <c r="XN236" s="17"/>
      <c r="XO236" s="17"/>
      <c r="XP236" s="17"/>
      <c r="XQ236" s="17"/>
      <c r="XR236" s="17"/>
      <c r="XS236" s="17"/>
      <c r="XT236" s="17"/>
      <c r="XU236" s="17"/>
      <c r="XV236" s="17"/>
      <c r="XW236" s="17"/>
      <c r="XX236" s="17"/>
      <c r="XY236" s="17"/>
      <c r="XZ236" s="17"/>
      <c r="YA236" s="17"/>
      <c r="YB236" s="17"/>
      <c r="YC236" s="17"/>
      <c r="YD236" s="17"/>
      <c r="YE236" s="17"/>
      <c r="YF236" s="17"/>
      <c r="YG236" s="17"/>
      <c r="YH236" s="17"/>
      <c r="YI236" s="17"/>
      <c r="YJ236" s="17"/>
      <c r="YK236" s="17"/>
      <c r="YL236" s="17"/>
      <c r="YM236" s="17"/>
      <c r="YN236" s="17"/>
      <c r="YO236" s="17"/>
      <c r="YP236" s="17"/>
      <c r="YQ236" s="17"/>
      <c r="YR236" s="17"/>
      <c r="YS236" s="17"/>
      <c r="YT236" s="17"/>
      <c r="YU236" s="17"/>
      <c r="YV236" s="17"/>
      <c r="YW236" s="17"/>
      <c r="YX236" s="17"/>
      <c r="YY236" s="17"/>
      <c r="YZ236" s="17"/>
      <c r="ZA236" s="17"/>
      <c r="ZB236" s="17"/>
      <c r="ZC236" s="17"/>
      <c r="ZD236" s="17"/>
      <c r="ZE236" s="17"/>
      <c r="ZF236" s="17"/>
      <c r="ZG236" s="17"/>
      <c r="ZH236" s="17"/>
      <c r="ZI236" s="17"/>
      <c r="ZJ236" s="17"/>
      <c r="ZK236" s="17"/>
      <c r="ZL236" s="17"/>
      <c r="ZM236" s="17"/>
      <c r="ZN236" s="17"/>
      <c r="ZO236" s="17"/>
      <c r="ZP236" s="17"/>
      <c r="ZQ236" s="17"/>
      <c r="ZR236" s="17"/>
      <c r="ZS236" s="17"/>
      <c r="ZT236" s="17"/>
      <c r="ZU236" s="17"/>
      <c r="ZV236" s="17"/>
      <c r="ZW236" s="17"/>
      <c r="ZX236" s="17"/>
      <c r="ZY236" s="17"/>
      <c r="ZZ236" s="17"/>
      <c r="AAA236" s="17"/>
      <c r="AAB236" s="17"/>
      <c r="AAC236" s="17"/>
      <c r="AAD236" s="17"/>
      <c r="AAE236" s="17"/>
      <c r="AAF236" s="17"/>
      <c r="AAG236" s="17"/>
      <c r="AAH236" s="17"/>
      <c r="AAI236" s="17"/>
      <c r="AAJ236" s="17"/>
      <c r="AAK236" s="17"/>
      <c r="AAL236" s="17"/>
      <c r="AAM236" s="17"/>
      <c r="AAN236" s="17"/>
      <c r="AAO236" s="17"/>
      <c r="AAP236" s="17"/>
      <c r="AAQ236" s="17"/>
      <c r="AAR236" s="17"/>
      <c r="AAS236" s="17"/>
      <c r="AAT236" s="17"/>
      <c r="AAU236" s="17"/>
      <c r="AAV236" s="17"/>
      <c r="AAW236" s="17"/>
      <c r="AAX236" s="17"/>
      <c r="AAY236" s="17"/>
      <c r="AAZ236" s="17"/>
      <c r="ABA236" s="17"/>
      <c r="ABB236" s="17"/>
      <c r="ABC236" s="17"/>
      <c r="ABD236" s="17"/>
      <c r="ABE236" s="17"/>
      <c r="ABF236" s="17"/>
      <c r="ABG236" s="17"/>
      <c r="ABH236" s="17"/>
      <c r="ABI236" s="17"/>
      <c r="ABJ236" s="17"/>
      <c r="ABK236" s="17"/>
      <c r="ABL236" s="17"/>
      <c r="ABM236" s="17"/>
      <c r="ABN236" s="17"/>
      <c r="ABO236" s="17"/>
      <c r="ABP236" s="17"/>
      <c r="ABQ236" s="17"/>
      <c r="ABR236" s="17"/>
      <c r="ABS236" s="17"/>
      <c r="ABT236" s="17"/>
      <c r="ABU236" s="17"/>
      <c r="ABV236" s="17"/>
      <c r="ABW236" s="17"/>
      <c r="ABX236" s="17"/>
      <c r="ABY236" s="17"/>
      <c r="ABZ236" s="17"/>
      <c r="ACA236" s="17"/>
      <c r="ACB236" s="17"/>
      <c r="ACC236" s="17"/>
      <c r="ACD236" s="17"/>
      <c r="ACE236" s="17"/>
      <c r="ACF236" s="17"/>
      <c r="ACG236" s="17"/>
      <c r="ACH236" s="17"/>
      <c r="ACI236" s="17"/>
      <c r="ACJ236" s="17"/>
      <c r="ACK236" s="17"/>
      <c r="ACL236" s="17"/>
      <c r="ACM236" s="17"/>
      <c r="ACN236" s="17"/>
      <c r="ACO236" s="17"/>
      <c r="ACP236" s="17"/>
      <c r="ACQ236" s="17"/>
      <c r="ACR236" s="17"/>
      <c r="ACS236" s="17"/>
      <c r="ACT236" s="17"/>
      <c r="ACU236" s="17"/>
      <c r="ACV236" s="17"/>
      <c r="ACW236" s="17"/>
      <c r="ACX236" s="17"/>
      <c r="ACY236" s="17"/>
      <c r="ACZ236" s="17"/>
      <c r="ADA236" s="17"/>
      <c r="ADB236" s="17"/>
      <c r="ADC236" s="17"/>
      <c r="ADD236" s="17"/>
      <c r="ADE236" s="17"/>
      <c r="ADF236" s="17"/>
      <c r="ADG236" s="17"/>
      <c r="ADH236" s="17"/>
      <c r="ADI236" s="17"/>
      <c r="ADJ236" s="17"/>
      <c r="ADK236" s="17"/>
      <c r="ADL236" s="17"/>
      <c r="ADM236" s="17"/>
      <c r="ADN236" s="17"/>
      <c r="ADO236" s="17"/>
      <c r="ADP236" s="17"/>
      <c r="ADQ236" s="17"/>
      <c r="ADR236" s="17"/>
      <c r="ADS236" s="17"/>
      <c r="ADT236" s="17"/>
      <c r="ADU236" s="17"/>
      <c r="ADV236" s="17"/>
      <c r="ADW236" s="17"/>
      <c r="ADX236" s="17"/>
      <c r="ADY236" s="17"/>
      <c r="ADZ236" s="17"/>
      <c r="AEA236" s="17"/>
      <c r="AEB236" s="17"/>
      <c r="AEC236" s="17"/>
      <c r="AED236" s="17"/>
      <c r="AEE236" s="17"/>
      <c r="AEF236" s="17"/>
      <c r="AEG236" s="17"/>
      <c r="AEH236" s="17"/>
      <c r="AEI236" s="17"/>
      <c r="AEJ236" s="17"/>
      <c r="AEK236" s="17"/>
      <c r="AEL236" s="17"/>
      <c r="AEM236" s="17"/>
      <c r="AEN236" s="17"/>
      <c r="AEO236" s="17"/>
      <c r="AEP236" s="17"/>
      <c r="AEQ236" s="17"/>
      <c r="AER236" s="17"/>
      <c r="AES236" s="17"/>
      <c r="AET236" s="17"/>
      <c r="AEU236" s="17"/>
      <c r="AEV236" s="17"/>
      <c r="AEW236" s="17"/>
      <c r="AEX236" s="17"/>
      <c r="AEY236" s="17"/>
      <c r="AEZ236" s="17"/>
      <c r="AFA236" s="17"/>
      <c r="AFB236" s="17"/>
      <c r="AFC236" s="17"/>
      <c r="AFD236" s="17"/>
      <c r="AFE236" s="17"/>
      <c r="AFF236" s="17"/>
      <c r="AFG236" s="17"/>
      <c r="AFH236" s="17"/>
      <c r="AFI236" s="17"/>
      <c r="AFJ236" s="17"/>
      <c r="AFK236" s="17"/>
      <c r="AFL236" s="17"/>
      <c r="AFM236" s="17"/>
      <c r="AFN236" s="17"/>
      <c r="AFO236" s="17"/>
      <c r="AFP236" s="17"/>
      <c r="AFQ236" s="17"/>
      <c r="AFR236" s="17"/>
      <c r="AFS236" s="17"/>
      <c r="AFT236" s="17"/>
      <c r="AFU236" s="17"/>
      <c r="AFV236" s="17"/>
      <c r="AFW236" s="17"/>
      <c r="AFX236" s="17"/>
      <c r="AFY236" s="17"/>
      <c r="AFZ236" s="17"/>
      <c r="AGA236" s="17"/>
      <c r="AGB236" s="17"/>
      <c r="AGC236" s="17"/>
      <c r="AGD236" s="17"/>
      <c r="AGE236" s="17"/>
      <c r="AGF236" s="17"/>
      <c r="AGG236" s="17"/>
      <c r="AGH236" s="17"/>
      <c r="AGI236" s="17"/>
      <c r="AGJ236" s="17"/>
      <c r="AGK236" s="17"/>
      <c r="AGL236" s="17"/>
      <c r="AGM236" s="17"/>
      <c r="AGN236" s="17"/>
      <c r="AGO236" s="17"/>
      <c r="AGP236" s="17"/>
      <c r="AGQ236" s="17"/>
      <c r="AGR236" s="17"/>
      <c r="AGS236" s="17"/>
      <c r="AGT236" s="17"/>
      <c r="AGU236" s="17"/>
      <c r="AGV236" s="17"/>
      <c r="AGW236" s="17"/>
      <c r="AGX236" s="17"/>
      <c r="AGY236" s="17"/>
      <c r="AGZ236" s="17"/>
      <c r="AHA236" s="17"/>
      <c r="AHB236" s="17"/>
      <c r="AHC236" s="17"/>
      <c r="AHD236" s="17"/>
      <c r="AHE236" s="17"/>
      <c r="AHF236" s="17"/>
      <c r="AHG236" s="17"/>
      <c r="AHH236" s="17"/>
      <c r="AHI236" s="17"/>
      <c r="AHJ236" s="17"/>
      <c r="AHK236" s="17"/>
      <c r="AHL236" s="17"/>
      <c r="AHM236" s="17"/>
      <c r="AHN236" s="17"/>
      <c r="AHO236" s="17"/>
      <c r="AHP236" s="17"/>
      <c r="AHQ236" s="17"/>
      <c r="AHR236" s="17"/>
      <c r="AHS236" s="17"/>
      <c r="AHT236" s="17"/>
      <c r="AHU236" s="17"/>
      <c r="AHV236" s="17"/>
      <c r="AHW236" s="17"/>
      <c r="AHX236" s="17"/>
      <c r="AHY236" s="17"/>
      <c r="AHZ236" s="17"/>
      <c r="AIA236" s="17"/>
      <c r="AIB236" s="17"/>
      <c r="AIC236" s="17"/>
      <c r="AID236" s="17"/>
      <c r="AIE236" s="17"/>
      <c r="AIF236" s="17"/>
      <c r="AIG236" s="17"/>
      <c r="AIH236" s="17"/>
      <c r="AII236" s="17"/>
      <c r="AIJ236" s="17"/>
      <c r="AIK236" s="17"/>
      <c r="AIL236" s="17"/>
      <c r="AIM236" s="17"/>
      <c r="AIN236" s="17"/>
      <c r="AIO236" s="17"/>
      <c r="AIP236" s="17"/>
      <c r="AIQ236" s="17"/>
      <c r="AIR236" s="17"/>
      <c r="AIS236" s="17"/>
      <c r="AIT236" s="17"/>
      <c r="AIU236" s="17"/>
      <c r="AIV236" s="17"/>
      <c r="AIW236" s="17"/>
      <c r="AIX236" s="17"/>
      <c r="AIY236" s="17"/>
      <c r="AIZ236" s="17"/>
      <c r="AJA236" s="17"/>
      <c r="AJB236" s="17"/>
      <c r="AJC236" s="17"/>
      <c r="AJD236" s="17"/>
      <c r="AJE236" s="17"/>
      <c r="AJF236" s="17"/>
      <c r="AJG236" s="17"/>
      <c r="AJH236" s="17"/>
      <c r="AJI236" s="17"/>
      <c r="AJJ236" s="17"/>
      <c r="AJK236" s="17"/>
      <c r="AJL236" s="17"/>
      <c r="AJM236" s="17"/>
      <c r="AJN236" s="17"/>
      <c r="AJO236" s="17"/>
      <c r="AJP236" s="17"/>
      <c r="AJQ236" s="17"/>
      <c r="AJR236" s="17"/>
      <c r="AJS236" s="17"/>
      <c r="AJT236" s="17"/>
      <c r="AJU236" s="17"/>
      <c r="AJV236" s="17"/>
      <c r="AJW236" s="17"/>
      <c r="AJX236" s="17"/>
      <c r="AJY236" s="17"/>
      <c r="AJZ236" s="17"/>
      <c r="AKA236" s="17"/>
      <c r="AKB236" s="17"/>
      <c r="AKC236" s="17"/>
      <c r="AKD236" s="17"/>
      <c r="AKE236" s="17"/>
      <c r="AKF236" s="17"/>
      <c r="AKG236" s="17"/>
      <c r="AKH236" s="17"/>
      <c r="AKI236" s="17"/>
      <c r="AKJ236" s="17"/>
      <c r="AKK236" s="17"/>
      <c r="AKL236" s="17"/>
      <c r="AKM236" s="17"/>
      <c r="AKN236" s="17"/>
      <c r="AKO236" s="17"/>
      <c r="AKP236" s="17"/>
      <c r="AKQ236" s="17"/>
      <c r="AKR236" s="17"/>
      <c r="AKS236" s="17"/>
      <c r="AKT236" s="17"/>
      <c r="AKU236" s="17"/>
      <c r="AKV236" s="17"/>
      <c r="AKW236" s="17"/>
      <c r="AKX236" s="17"/>
      <c r="AKY236" s="17"/>
      <c r="AKZ236" s="17"/>
      <c r="ALA236" s="17"/>
      <c r="ALB236" s="17"/>
      <c r="ALC236" s="17"/>
      <c r="ALD236" s="17"/>
      <c r="ALE236" s="17"/>
      <c r="ALF236" s="17"/>
      <c r="ALG236" s="17"/>
      <c r="ALH236" s="17"/>
      <c r="ALI236" s="17"/>
      <c r="ALJ236" s="17"/>
      <c r="ALK236" s="17"/>
      <c r="ALL236" s="17"/>
      <c r="ALM236" s="17"/>
      <c r="ALN236" s="17"/>
      <c r="ALO236" s="17"/>
      <c r="ALP236" s="17"/>
      <c r="ALQ236" s="17"/>
      <c r="ALR236" s="17"/>
      <c r="ALS236" s="17"/>
      <c r="ALT236" s="17"/>
      <c r="ALU236" s="17"/>
      <c r="ALV236" s="17"/>
      <c r="ALW236" s="17"/>
      <c r="ALX236" s="17"/>
      <c r="ALY236" s="17"/>
      <c r="ALZ236" s="17"/>
      <c r="AMA236" s="17"/>
      <c r="AMB236" s="17"/>
      <c r="AMC236" s="17"/>
      <c r="AMD236" s="17"/>
      <c r="AME236" s="17"/>
      <c r="AMF236" s="17"/>
      <c r="AMG236" s="17"/>
      <c r="AMH236" s="17"/>
      <c r="AMI236" s="17"/>
      <c r="AMJ236" s="17"/>
      <c r="AMK236" s="17"/>
      <c r="AML236" s="17"/>
      <c r="AMM236" s="17"/>
      <c r="AMN236" s="17"/>
      <c r="AMO236" s="17"/>
      <c r="AMP236" s="17"/>
      <c r="AMQ236" s="17"/>
      <c r="AMR236" s="17"/>
      <c r="AMS236" s="17"/>
      <c r="AMT236" s="17"/>
      <c r="AMU236" s="17"/>
      <c r="AMV236" s="17"/>
      <c r="AMW236" s="17"/>
      <c r="AMX236" s="17"/>
      <c r="AMY236" s="17"/>
      <c r="AMZ236" s="17"/>
      <c r="ANA236" s="17"/>
      <c r="ANB236" s="17"/>
      <c r="ANC236" s="17"/>
      <c r="AND236" s="17"/>
      <c r="ANE236" s="17"/>
      <c r="ANF236" s="17"/>
      <c r="ANG236" s="17"/>
      <c r="ANH236" s="17"/>
      <c r="ANI236" s="17"/>
      <c r="ANJ236" s="17"/>
      <c r="ANK236" s="17"/>
      <c r="ANL236" s="17"/>
      <c r="ANM236" s="17"/>
      <c r="ANN236" s="17"/>
      <c r="ANO236" s="17"/>
      <c r="ANP236" s="17"/>
      <c r="ANQ236" s="17"/>
      <c r="ANR236" s="17"/>
      <c r="ANS236" s="17"/>
      <c r="ANT236" s="17"/>
      <c r="ANU236" s="17"/>
      <c r="ANV236" s="17"/>
      <c r="ANW236" s="17"/>
      <c r="ANX236" s="17"/>
      <c r="ANY236" s="17"/>
      <c r="ANZ236" s="17"/>
      <c r="AOA236" s="17"/>
      <c r="AOB236" s="17"/>
      <c r="AOC236" s="17"/>
      <c r="AOD236" s="17"/>
      <c r="AOE236" s="17"/>
      <c r="AOF236" s="17"/>
      <c r="AOG236" s="17"/>
      <c r="AOH236" s="17"/>
      <c r="AOI236" s="17"/>
      <c r="AOJ236" s="17"/>
      <c r="AOK236" s="17"/>
      <c r="AOL236" s="17"/>
      <c r="AOM236" s="17"/>
      <c r="AON236" s="17"/>
      <c r="AOO236" s="17"/>
      <c r="AOP236" s="17"/>
      <c r="AOQ236" s="17"/>
      <c r="AOR236" s="17"/>
      <c r="AOS236" s="17"/>
      <c r="AOT236" s="17"/>
      <c r="AOU236" s="17"/>
      <c r="AOV236" s="17"/>
      <c r="AOW236" s="17"/>
      <c r="AOX236" s="17"/>
      <c r="AOY236" s="17"/>
      <c r="AOZ236" s="17"/>
      <c r="APA236" s="17"/>
      <c r="APB236" s="17"/>
      <c r="APC236" s="17"/>
      <c r="APD236" s="17"/>
      <c r="APE236" s="17"/>
      <c r="APF236" s="17"/>
      <c r="APG236" s="17"/>
      <c r="APH236" s="17"/>
      <c r="API236" s="17"/>
      <c r="APJ236" s="17"/>
      <c r="APK236" s="17"/>
      <c r="APL236" s="17"/>
      <c r="APM236" s="17"/>
      <c r="APN236" s="17"/>
      <c r="APO236" s="17"/>
      <c r="APP236" s="17"/>
      <c r="APQ236" s="17"/>
      <c r="APR236" s="17"/>
      <c r="APS236" s="17"/>
      <c r="APT236" s="17"/>
      <c r="APU236" s="17"/>
      <c r="APV236" s="17"/>
      <c r="APW236" s="17"/>
      <c r="APX236" s="17"/>
      <c r="APY236" s="17"/>
      <c r="APZ236" s="17"/>
      <c r="AQA236" s="17"/>
      <c r="AQB236" s="17"/>
      <c r="AQC236" s="17"/>
      <c r="AQD236" s="17"/>
      <c r="AQE236" s="17"/>
      <c r="AQF236" s="17"/>
      <c r="AQG236" s="17"/>
      <c r="AQH236" s="17"/>
      <c r="AQI236" s="17"/>
      <c r="AQJ236" s="17"/>
      <c r="AQK236" s="17"/>
      <c r="AQL236" s="17"/>
      <c r="AQM236" s="17"/>
      <c r="AQN236" s="17"/>
      <c r="AQO236" s="17"/>
      <c r="AQP236" s="17"/>
      <c r="AQQ236" s="17"/>
      <c r="AQR236" s="17"/>
      <c r="AQS236" s="17"/>
      <c r="AQT236" s="17"/>
      <c r="AQU236" s="17"/>
      <c r="AQV236" s="17"/>
      <c r="AQW236" s="17"/>
      <c r="AQX236" s="17"/>
      <c r="AQY236" s="17"/>
      <c r="AQZ236" s="17"/>
      <c r="ARA236" s="17"/>
      <c r="ARB236" s="17"/>
      <c r="ARC236" s="17"/>
      <c r="ARD236" s="17"/>
      <c r="ARE236" s="17"/>
      <c r="ARF236" s="17"/>
      <c r="ARG236" s="17"/>
      <c r="ARH236" s="17"/>
      <c r="ARI236" s="17"/>
      <c r="ARJ236" s="17"/>
      <c r="ARK236" s="17"/>
      <c r="ARL236" s="17"/>
      <c r="ARM236" s="17"/>
      <c r="ARN236" s="17"/>
      <c r="ARO236" s="17"/>
      <c r="ARP236" s="17"/>
      <c r="ARQ236" s="17"/>
      <c r="ARR236" s="17"/>
      <c r="ARS236" s="17"/>
      <c r="ART236" s="17"/>
      <c r="ARU236" s="17"/>
      <c r="ARV236" s="17"/>
      <c r="ARW236" s="17"/>
      <c r="ARX236" s="17"/>
      <c r="ARY236" s="17"/>
      <c r="ARZ236" s="17"/>
      <c r="ASA236" s="17"/>
      <c r="ASB236" s="17"/>
      <c r="ASC236" s="17"/>
      <c r="ASD236" s="17"/>
      <c r="ASE236" s="17"/>
      <c r="ASF236" s="17"/>
      <c r="ASG236" s="17"/>
      <c r="ASH236" s="17"/>
      <c r="ASI236" s="17"/>
      <c r="ASJ236" s="17"/>
      <c r="ASK236" s="17"/>
      <c r="ASL236" s="17"/>
      <c r="ASM236" s="17"/>
      <c r="ASN236" s="17"/>
      <c r="ASO236" s="17"/>
      <c r="ASP236" s="17"/>
      <c r="ASQ236" s="17"/>
      <c r="ASR236" s="17"/>
      <c r="ASS236" s="17"/>
      <c r="AST236" s="17"/>
      <c r="ASU236" s="17"/>
      <c r="ASV236" s="17"/>
      <c r="ASW236" s="17"/>
      <c r="ASX236" s="17"/>
      <c r="ASY236" s="17"/>
      <c r="ASZ236" s="17"/>
      <c r="ATA236" s="17"/>
      <c r="ATB236" s="17"/>
      <c r="ATC236" s="17"/>
      <c r="ATD236" s="17"/>
      <c r="ATE236" s="17"/>
      <c r="ATF236" s="17"/>
      <c r="ATG236" s="17"/>
      <c r="ATH236" s="17"/>
      <c r="ATI236" s="17"/>
      <c r="ATJ236" s="17"/>
      <c r="ATK236" s="17"/>
      <c r="ATL236" s="17"/>
      <c r="ATM236" s="17"/>
      <c r="ATN236" s="17"/>
      <c r="ATO236" s="17"/>
      <c r="ATP236" s="17"/>
      <c r="ATQ236" s="17"/>
      <c r="ATR236" s="17"/>
      <c r="ATS236" s="17"/>
      <c r="ATT236" s="17"/>
      <c r="ATU236" s="17"/>
      <c r="ATV236" s="17"/>
      <c r="ATW236" s="17"/>
      <c r="ATX236" s="17"/>
      <c r="ATY236" s="17"/>
      <c r="ATZ236" s="17"/>
      <c r="AUA236" s="17"/>
      <c r="AUB236" s="17"/>
      <c r="AUC236" s="17"/>
      <c r="AUD236" s="17"/>
      <c r="AUE236" s="17"/>
      <c r="AUF236" s="17"/>
      <c r="AUG236" s="17"/>
      <c r="AUH236" s="17"/>
      <c r="AUI236" s="17"/>
      <c r="AUJ236" s="17"/>
      <c r="AUK236" s="17"/>
      <c r="AUL236" s="17"/>
      <c r="AUM236" s="17"/>
      <c r="AUN236" s="17"/>
      <c r="AUO236" s="17"/>
      <c r="AUP236" s="17"/>
      <c r="AUQ236" s="17"/>
      <c r="AUR236" s="17"/>
      <c r="AUS236" s="17"/>
      <c r="AUT236" s="17"/>
      <c r="AUU236" s="17"/>
      <c r="AUV236" s="17"/>
      <c r="AUW236" s="17"/>
      <c r="AUX236" s="17"/>
      <c r="AUY236" s="17"/>
      <c r="AUZ236" s="17"/>
      <c r="AVA236" s="17"/>
      <c r="AVB236" s="17"/>
      <c r="AVC236" s="17"/>
      <c r="AVD236" s="17"/>
      <c r="AVE236" s="17"/>
      <c r="AVF236" s="17"/>
      <c r="AVG236" s="17"/>
      <c r="AVH236" s="17"/>
      <c r="AVI236" s="17"/>
      <c r="AVJ236" s="17"/>
      <c r="AVK236" s="17"/>
      <c r="AVL236" s="17"/>
      <c r="AVM236" s="17"/>
      <c r="AVN236" s="17"/>
      <c r="AVO236" s="17"/>
      <c r="AVP236" s="17"/>
      <c r="AVQ236" s="17"/>
      <c r="AVR236" s="17"/>
      <c r="AVS236" s="17"/>
      <c r="AVT236" s="17"/>
      <c r="AVU236" s="17"/>
      <c r="AVV236" s="17"/>
      <c r="AVW236" s="17"/>
      <c r="AVX236" s="17"/>
      <c r="AVY236" s="17"/>
      <c r="AVZ236" s="17"/>
      <c r="AWA236" s="17"/>
      <c r="AWB236" s="17"/>
      <c r="AWC236" s="17"/>
      <c r="AWD236" s="17"/>
      <c r="AWE236" s="17"/>
      <c r="AWF236" s="17"/>
      <c r="AWG236" s="17"/>
      <c r="AWH236" s="17"/>
      <c r="AWI236" s="17"/>
      <c r="AWJ236" s="17"/>
      <c r="AWK236" s="17"/>
      <c r="AWL236" s="17"/>
      <c r="AWM236" s="17"/>
      <c r="AWN236" s="17"/>
      <c r="AWO236" s="17"/>
      <c r="AWP236" s="17"/>
      <c r="AWQ236" s="17"/>
      <c r="AWR236" s="17"/>
      <c r="AWS236" s="17"/>
      <c r="AWT236" s="17"/>
      <c r="AWU236" s="17"/>
      <c r="AWV236" s="17"/>
      <c r="AWW236" s="17"/>
      <c r="AWX236" s="17"/>
      <c r="AWY236" s="17"/>
      <c r="AWZ236" s="17"/>
      <c r="AXA236" s="17"/>
      <c r="AXB236" s="17"/>
      <c r="AXC236" s="17"/>
      <c r="AXD236" s="17"/>
      <c r="AXE236" s="17"/>
      <c r="AXF236" s="17"/>
      <c r="AXG236" s="17"/>
      <c r="AXH236" s="17"/>
      <c r="AXI236" s="17"/>
      <c r="AXJ236" s="17"/>
      <c r="AXK236" s="17"/>
      <c r="AXL236" s="17"/>
      <c r="AXM236" s="17"/>
      <c r="AXN236" s="17"/>
      <c r="AXO236" s="17"/>
      <c r="AXP236" s="17"/>
      <c r="AXQ236" s="17"/>
      <c r="AXR236" s="17"/>
      <c r="AXS236" s="17"/>
      <c r="AXT236" s="17"/>
      <c r="AXU236" s="17"/>
      <c r="AXV236" s="17"/>
      <c r="AXW236" s="17"/>
      <c r="AXX236" s="17"/>
      <c r="AXY236" s="17"/>
      <c r="AXZ236" s="17"/>
      <c r="AYA236" s="17"/>
      <c r="AYB236" s="17"/>
      <c r="AYC236" s="17"/>
      <c r="AYD236" s="17"/>
      <c r="AYE236" s="17"/>
      <c r="AYF236" s="17"/>
      <c r="AYG236" s="17"/>
      <c r="AYH236" s="17"/>
      <c r="AYI236" s="17"/>
      <c r="AYJ236" s="17"/>
      <c r="AYK236" s="17"/>
      <c r="AYL236" s="17"/>
      <c r="AYM236" s="17"/>
      <c r="AYN236" s="17"/>
      <c r="AYO236" s="17"/>
      <c r="AYP236" s="17"/>
      <c r="AYQ236" s="17"/>
      <c r="AYR236" s="17"/>
      <c r="AYS236" s="17"/>
      <c r="AYT236" s="17"/>
      <c r="AYU236" s="17"/>
      <c r="AYV236" s="17"/>
      <c r="AYW236" s="17"/>
      <c r="AYX236" s="17"/>
      <c r="AYY236" s="17"/>
      <c r="AYZ236" s="17"/>
      <c r="AZA236" s="17"/>
      <c r="AZB236" s="17"/>
      <c r="AZC236" s="17"/>
      <c r="AZD236" s="17"/>
      <c r="AZE236" s="17"/>
      <c r="AZF236" s="17"/>
      <c r="AZG236" s="17"/>
      <c r="AZH236" s="17"/>
      <c r="AZI236" s="17"/>
      <c r="AZJ236" s="17"/>
      <c r="AZK236" s="17"/>
      <c r="AZL236" s="17"/>
      <c r="AZM236" s="17"/>
      <c r="AZN236" s="17"/>
      <c r="AZO236" s="17"/>
      <c r="AZP236" s="17"/>
      <c r="AZQ236" s="17"/>
      <c r="AZR236" s="17"/>
      <c r="AZS236" s="17"/>
      <c r="AZT236" s="17"/>
      <c r="AZU236" s="17"/>
      <c r="AZV236" s="17"/>
      <c r="AZW236" s="17"/>
      <c r="AZX236" s="17"/>
      <c r="AZY236" s="17"/>
      <c r="AZZ236" s="17"/>
      <c r="BAA236" s="17"/>
      <c r="BAB236" s="17"/>
      <c r="BAC236" s="17"/>
      <c r="BAD236" s="17"/>
      <c r="BAE236" s="17"/>
      <c r="BAF236" s="17"/>
      <c r="BAG236" s="17"/>
      <c r="BAH236" s="17"/>
      <c r="BAI236" s="17"/>
      <c r="BAJ236" s="17"/>
      <c r="BAK236" s="17"/>
      <c r="BAL236" s="17"/>
      <c r="BAM236" s="17"/>
      <c r="BAN236" s="17"/>
      <c r="BAO236" s="17"/>
      <c r="BAP236" s="17"/>
      <c r="BAQ236" s="17"/>
      <c r="BAR236" s="17"/>
      <c r="BAS236" s="17"/>
      <c r="BAT236" s="17"/>
      <c r="BAU236" s="17"/>
      <c r="BAV236" s="17"/>
      <c r="BAW236" s="17"/>
      <c r="BAX236" s="17"/>
      <c r="BAY236" s="17"/>
      <c r="BAZ236" s="17"/>
      <c r="BBA236" s="17"/>
      <c r="BBB236" s="17"/>
      <c r="BBC236" s="17"/>
      <c r="BBD236" s="17"/>
      <c r="BBE236" s="17"/>
      <c r="BBF236" s="17"/>
      <c r="BBG236" s="17"/>
      <c r="BBH236" s="17"/>
      <c r="BBI236" s="17"/>
      <c r="BBJ236" s="17"/>
      <c r="BBK236" s="17"/>
      <c r="BBL236" s="17"/>
      <c r="BBM236" s="17"/>
      <c r="BBN236" s="17"/>
      <c r="BBO236" s="17"/>
      <c r="BBP236" s="17"/>
      <c r="BBQ236" s="17"/>
      <c r="BBR236" s="17"/>
      <c r="BBS236" s="17"/>
      <c r="BBT236" s="17"/>
      <c r="BBU236" s="17"/>
      <c r="BBV236" s="17"/>
      <c r="BBW236" s="17"/>
      <c r="BBX236" s="17"/>
      <c r="BBY236" s="17"/>
      <c r="BBZ236" s="17"/>
      <c r="BCA236" s="17"/>
      <c r="BCB236" s="17"/>
      <c r="BCC236" s="17"/>
      <c r="BCD236" s="17"/>
      <c r="BCE236" s="17"/>
      <c r="BCF236" s="17"/>
      <c r="BCG236" s="17"/>
      <c r="BCH236" s="17"/>
      <c r="BCI236" s="17"/>
      <c r="BCJ236" s="17"/>
      <c r="BCK236" s="17"/>
      <c r="BCL236" s="17"/>
      <c r="BCM236" s="17"/>
      <c r="BCN236" s="17"/>
      <c r="BCO236" s="17"/>
      <c r="BCP236" s="17"/>
      <c r="BCQ236" s="17"/>
      <c r="BCR236" s="17"/>
      <c r="BCS236" s="17"/>
      <c r="BCT236" s="17"/>
      <c r="BCU236" s="17"/>
      <c r="BCV236" s="17"/>
      <c r="BCW236" s="17"/>
      <c r="BCX236" s="17"/>
      <c r="BCY236" s="17"/>
      <c r="BCZ236" s="17"/>
      <c r="BDA236" s="17"/>
      <c r="BDB236" s="17"/>
      <c r="BDC236" s="17"/>
      <c r="BDD236" s="17"/>
      <c r="BDE236" s="17"/>
      <c r="BDF236" s="17"/>
      <c r="BDG236" s="17"/>
      <c r="BDH236" s="17"/>
      <c r="BDI236" s="17"/>
      <c r="BDJ236" s="17"/>
      <c r="BDK236" s="17"/>
      <c r="BDL236" s="17"/>
      <c r="BDM236" s="17"/>
      <c r="BDN236" s="17"/>
      <c r="BDO236" s="17"/>
      <c r="BDP236" s="17"/>
      <c r="BDQ236" s="17"/>
      <c r="BDR236" s="17"/>
      <c r="BDS236" s="17"/>
      <c r="BDT236" s="17"/>
      <c r="BDU236" s="17"/>
      <c r="BDV236" s="17"/>
      <c r="BDW236" s="17"/>
      <c r="BDX236" s="17"/>
      <c r="BDY236" s="17"/>
      <c r="BDZ236" s="17"/>
      <c r="BEA236" s="17"/>
      <c r="BEB236" s="17"/>
      <c r="BEC236" s="17"/>
      <c r="BED236" s="17"/>
      <c r="BEE236" s="17"/>
      <c r="BEF236" s="17"/>
      <c r="BEG236" s="17"/>
      <c r="BEH236" s="17"/>
      <c r="BEI236" s="17"/>
      <c r="BEJ236" s="17"/>
      <c r="BEK236" s="17"/>
      <c r="BEL236" s="17"/>
      <c r="BEM236" s="17"/>
      <c r="BEN236" s="17"/>
      <c r="BEO236" s="17"/>
      <c r="BEP236" s="17"/>
      <c r="BEQ236" s="17"/>
      <c r="BER236" s="17"/>
      <c r="BES236" s="17"/>
      <c r="BET236" s="17"/>
      <c r="BEU236" s="17"/>
      <c r="BEV236" s="17"/>
      <c r="BEW236" s="17"/>
      <c r="BEX236" s="17"/>
      <c r="BEY236" s="17"/>
      <c r="BEZ236" s="17"/>
      <c r="BFA236" s="17"/>
      <c r="BFB236" s="17"/>
      <c r="BFC236" s="17"/>
      <c r="BFD236" s="17"/>
      <c r="BFE236" s="17"/>
      <c r="BFF236" s="17"/>
      <c r="BFG236" s="17"/>
      <c r="BFH236" s="17"/>
      <c r="BFI236" s="17"/>
      <c r="BFJ236" s="17"/>
      <c r="BFK236" s="17"/>
      <c r="BFL236" s="17"/>
      <c r="BFM236" s="17"/>
      <c r="BFN236" s="17"/>
      <c r="BFO236" s="17"/>
      <c r="BFP236" s="17"/>
      <c r="BFQ236" s="17"/>
      <c r="BFR236" s="17"/>
      <c r="BFS236" s="17"/>
      <c r="BFT236" s="17"/>
      <c r="BFU236" s="17"/>
      <c r="BFV236" s="17"/>
      <c r="BFW236" s="17"/>
      <c r="BFX236" s="17"/>
      <c r="BFY236" s="17"/>
      <c r="BFZ236" s="17"/>
      <c r="BGA236" s="17"/>
      <c r="BGB236" s="17"/>
      <c r="BGC236" s="17"/>
      <c r="BGD236" s="17"/>
      <c r="BGE236" s="17"/>
      <c r="BGF236" s="17"/>
      <c r="BGG236" s="17"/>
      <c r="BGH236" s="17"/>
      <c r="BGI236" s="17"/>
      <c r="BGJ236" s="17"/>
      <c r="BGK236" s="17"/>
      <c r="BGL236" s="17"/>
      <c r="BGM236" s="17"/>
      <c r="BGN236" s="17"/>
      <c r="BGO236" s="17"/>
      <c r="BGP236" s="17"/>
      <c r="BGQ236" s="17"/>
      <c r="BGR236" s="17"/>
      <c r="BGS236" s="17"/>
      <c r="BGT236" s="17"/>
      <c r="BGU236" s="17"/>
      <c r="BGV236" s="17"/>
      <c r="BGW236" s="17"/>
      <c r="BGX236" s="17"/>
      <c r="BGY236" s="17"/>
      <c r="BGZ236" s="17"/>
      <c r="BHA236" s="17"/>
      <c r="BHB236" s="17"/>
      <c r="BHC236" s="17"/>
      <c r="BHD236" s="17"/>
      <c r="BHE236" s="17"/>
      <c r="BHF236" s="17"/>
      <c r="BHG236" s="17"/>
      <c r="BHH236" s="17"/>
      <c r="BHI236" s="17"/>
      <c r="BHJ236" s="17"/>
      <c r="BHK236" s="17"/>
      <c r="BHL236" s="17"/>
      <c r="BHM236" s="17"/>
      <c r="BHN236" s="17"/>
      <c r="BHO236" s="17"/>
      <c r="BHP236" s="17"/>
      <c r="BHQ236" s="17"/>
      <c r="BHR236" s="17"/>
      <c r="BHS236" s="17"/>
      <c r="BHT236" s="17"/>
      <c r="BHU236" s="17"/>
      <c r="BHV236" s="17"/>
      <c r="BHW236" s="17"/>
      <c r="BHX236" s="17"/>
      <c r="BHY236" s="17"/>
      <c r="BHZ236" s="17"/>
      <c r="BIA236" s="17"/>
      <c r="BIB236" s="17"/>
      <c r="BIC236" s="17"/>
      <c r="BID236" s="17"/>
      <c r="BIE236" s="17"/>
      <c r="BIF236" s="17"/>
      <c r="BIG236" s="17"/>
      <c r="BIH236" s="17"/>
      <c r="BII236" s="17"/>
      <c r="BIJ236" s="17"/>
      <c r="BIK236" s="17"/>
      <c r="BIL236" s="17"/>
      <c r="BIM236" s="17"/>
      <c r="BIN236" s="17"/>
      <c r="BIO236" s="17"/>
      <c r="BIP236" s="17"/>
      <c r="BIQ236" s="17"/>
      <c r="BIR236" s="17"/>
      <c r="BIS236" s="17"/>
      <c r="BIT236" s="17"/>
      <c r="BIU236" s="17"/>
      <c r="BIV236" s="17"/>
      <c r="BIW236" s="17"/>
      <c r="BIX236" s="17"/>
      <c r="BIY236" s="17"/>
      <c r="BIZ236" s="17"/>
      <c r="BJA236" s="17"/>
      <c r="BJB236" s="17"/>
      <c r="BJC236" s="17"/>
      <c r="BJD236" s="17"/>
      <c r="BJE236" s="17"/>
      <c r="BJF236" s="17"/>
      <c r="BJG236" s="17"/>
      <c r="BJH236" s="17"/>
      <c r="BJI236" s="17"/>
      <c r="BJJ236" s="17"/>
      <c r="BJK236" s="17"/>
      <c r="BJL236" s="17"/>
      <c r="BJM236" s="17"/>
      <c r="BJN236" s="17"/>
      <c r="BJO236" s="17"/>
      <c r="BJP236" s="17"/>
      <c r="BJQ236" s="17"/>
      <c r="BJR236" s="17"/>
      <c r="BJS236" s="17"/>
      <c r="BJT236" s="17"/>
      <c r="BJU236" s="17"/>
      <c r="BJV236" s="17"/>
      <c r="BJW236" s="17"/>
      <c r="BJX236" s="17"/>
      <c r="BJY236" s="17"/>
      <c r="BJZ236" s="17"/>
      <c r="BKA236" s="17"/>
      <c r="BKB236" s="17"/>
      <c r="BKC236" s="17"/>
      <c r="BKD236" s="17"/>
      <c r="BKE236" s="17"/>
      <c r="BKF236" s="17"/>
      <c r="BKG236" s="17"/>
      <c r="BKH236" s="17"/>
      <c r="BKI236" s="17"/>
      <c r="BKJ236" s="17"/>
      <c r="BKK236" s="17"/>
      <c r="BKL236" s="17"/>
      <c r="BKM236" s="17"/>
      <c r="BKN236" s="17"/>
      <c r="BKO236" s="17"/>
      <c r="BKP236" s="17"/>
      <c r="BKQ236" s="17"/>
      <c r="BKR236" s="17"/>
      <c r="BKS236" s="17"/>
      <c r="BKT236" s="17"/>
      <c r="BKU236" s="17"/>
      <c r="BKV236" s="17"/>
      <c r="BKW236" s="17"/>
      <c r="BKX236" s="17"/>
      <c r="BKY236" s="17"/>
      <c r="BKZ236" s="17"/>
      <c r="BLA236" s="17"/>
      <c r="BLB236" s="17"/>
      <c r="BLC236" s="17"/>
      <c r="BLD236" s="17"/>
      <c r="BLE236" s="17"/>
      <c r="BLF236" s="17"/>
      <c r="BLG236" s="17"/>
      <c r="BLH236" s="17"/>
      <c r="BLI236" s="17"/>
      <c r="BLJ236" s="17"/>
      <c r="BLK236" s="17"/>
      <c r="BLL236" s="17"/>
      <c r="BLM236" s="17"/>
      <c r="BLN236" s="17"/>
      <c r="BLO236" s="17"/>
      <c r="BLP236" s="17"/>
      <c r="BLQ236" s="17"/>
      <c r="BLR236" s="17"/>
      <c r="BLS236" s="17"/>
      <c r="BLT236" s="17"/>
      <c r="BLU236" s="17"/>
      <c r="BLV236" s="17"/>
      <c r="BLW236" s="17"/>
      <c r="BLX236" s="17"/>
      <c r="BLY236" s="17"/>
      <c r="BLZ236" s="17"/>
      <c r="BMA236" s="17"/>
      <c r="BMB236" s="17"/>
      <c r="BMC236" s="17"/>
      <c r="BMD236" s="17"/>
      <c r="BME236" s="17"/>
      <c r="BMF236" s="17"/>
      <c r="BMG236" s="17"/>
      <c r="BMH236" s="17"/>
      <c r="BMI236" s="17"/>
      <c r="BMJ236" s="17"/>
      <c r="BMK236" s="17"/>
      <c r="BML236" s="17"/>
      <c r="BMM236" s="17"/>
      <c r="BMN236" s="17"/>
      <c r="BMO236" s="17"/>
      <c r="BMP236" s="17"/>
      <c r="BMQ236" s="17"/>
      <c r="BMR236" s="17"/>
      <c r="BMS236" s="17"/>
      <c r="BMT236" s="17"/>
      <c r="BMU236" s="17"/>
      <c r="BMV236" s="17"/>
      <c r="BMW236" s="17"/>
      <c r="BMX236" s="17"/>
      <c r="BMY236" s="17"/>
      <c r="BMZ236" s="17"/>
      <c r="BNA236" s="17"/>
      <c r="BNB236" s="17"/>
      <c r="BNC236" s="17"/>
      <c r="BND236" s="17"/>
      <c r="BNE236" s="17"/>
      <c r="BNF236" s="17"/>
      <c r="BNG236" s="17"/>
      <c r="BNH236" s="17"/>
      <c r="BNI236" s="17"/>
      <c r="BNJ236" s="17"/>
      <c r="BNK236" s="17"/>
      <c r="BNL236" s="17"/>
      <c r="BNM236" s="17"/>
      <c r="BNN236" s="17"/>
      <c r="BNO236" s="17"/>
      <c r="BNP236" s="17"/>
      <c r="BNQ236" s="17"/>
      <c r="BNR236" s="17"/>
      <c r="BNS236" s="17"/>
      <c r="BNT236" s="17"/>
      <c r="BNU236" s="17"/>
      <c r="BNV236" s="17"/>
      <c r="BNW236" s="17"/>
      <c r="BNX236" s="17"/>
      <c r="BNY236" s="17"/>
      <c r="BNZ236" s="17"/>
      <c r="BOA236" s="17"/>
      <c r="BOB236" s="17"/>
      <c r="BOC236" s="17"/>
      <c r="BOD236" s="17"/>
      <c r="BOE236" s="17"/>
      <c r="BOF236" s="17"/>
      <c r="BOG236" s="17"/>
      <c r="BOH236" s="17"/>
      <c r="BOI236" s="17"/>
      <c r="BOJ236" s="17"/>
      <c r="BOK236" s="17"/>
      <c r="BOL236" s="17"/>
      <c r="BOM236" s="17"/>
      <c r="BON236" s="17"/>
      <c r="BOO236" s="17"/>
      <c r="BOP236" s="17"/>
      <c r="BOQ236" s="17"/>
      <c r="BOR236" s="17"/>
      <c r="BOS236" s="17"/>
      <c r="BOT236" s="17"/>
      <c r="BOU236" s="17"/>
      <c r="BOV236" s="17"/>
      <c r="BOW236" s="17"/>
      <c r="BOX236" s="17"/>
      <c r="BOY236" s="17"/>
      <c r="BOZ236" s="17"/>
      <c r="BPA236" s="17"/>
      <c r="BPB236" s="17"/>
      <c r="BPC236" s="17"/>
      <c r="BPD236" s="17"/>
      <c r="BPE236" s="17"/>
      <c r="BPF236" s="17"/>
      <c r="BPG236" s="17"/>
      <c r="BPH236" s="17"/>
      <c r="BPI236" s="17"/>
      <c r="BPJ236" s="17"/>
      <c r="BPK236" s="17"/>
      <c r="BPL236" s="17"/>
      <c r="BPM236" s="17"/>
      <c r="BPN236" s="17"/>
      <c r="BPO236" s="17"/>
      <c r="BPP236" s="17"/>
      <c r="BPQ236" s="17"/>
      <c r="BPR236" s="17"/>
      <c r="BPS236" s="17"/>
      <c r="BPT236" s="17"/>
      <c r="BPU236" s="17"/>
      <c r="BPV236" s="17"/>
      <c r="BPW236" s="17"/>
      <c r="BPX236" s="17"/>
      <c r="BPY236" s="17"/>
      <c r="BPZ236" s="17"/>
      <c r="BQA236" s="17"/>
      <c r="BQB236" s="17"/>
      <c r="BQC236" s="17"/>
      <c r="BQD236" s="17"/>
      <c r="BQE236" s="17"/>
      <c r="BQF236" s="17"/>
      <c r="BQG236" s="17"/>
      <c r="BQH236" s="17"/>
      <c r="BQI236" s="17"/>
      <c r="BQJ236" s="17"/>
      <c r="BQK236" s="17"/>
      <c r="BQL236" s="17"/>
      <c r="BQM236" s="17"/>
      <c r="BQN236" s="17"/>
      <c r="BQO236" s="17"/>
      <c r="BQP236" s="17"/>
      <c r="BQQ236" s="17"/>
      <c r="BQR236" s="17"/>
      <c r="BQS236" s="17"/>
      <c r="BQT236" s="17"/>
      <c r="BQU236" s="17"/>
      <c r="BQV236" s="17"/>
      <c r="BQW236" s="17"/>
      <c r="BQX236" s="17"/>
      <c r="BQY236" s="17"/>
      <c r="BQZ236" s="17"/>
      <c r="BRA236" s="17"/>
      <c r="BRB236" s="17"/>
      <c r="BRC236" s="17"/>
      <c r="BRD236" s="17"/>
      <c r="BRE236" s="17"/>
      <c r="BRF236" s="17"/>
      <c r="BRG236" s="17"/>
      <c r="BRH236" s="17"/>
      <c r="BRI236" s="17"/>
      <c r="BRJ236" s="17"/>
      <c r="BRK236" s="17"/>
      <c r="BRL236" s="17"/>
      <c r="BRM236" s="17"/>
      <c r="BRN236" s="17"/>
      <c r="BRO236" s="17"/>
      <c r="BRP236" s="17"/>
      <c r="BRQ236" s="17"/>
      <c r="BRR236" s="17"/>
      <c r="BRS236" s="17"/>
      <c r="BRT236" s="17"/>
      <c r="BRU236" s="17"/>
      <c r="BRV236" s="17"/>
      <c r="BRW236" s="17"/>
      <c r="BRX236" s="17"/>
      <c r="BRY236" s="17"/>
      <c r="BRZ236" s="17"/>
      <c r="BSA236" s="17"/>
      <c r="BSB236" s="17"/>
      <c r="BSC236" s="17"/>
      <c r="BSD236" s="17"/>
      <c r="BSE236" s="17"/>
      <c r="BSF236" s="17"/>
      <c r="BSG236" s="17"/>
      <c r="BSH236" s="17"/>
      <c r="BSI236" s="17"/>
      <c r="BSJ236" s="17"/>
      <c r="BSK236" s="17"/>
      <c r="BSL236" s="17"/>
      <c r="BSM236" s="17"/>
      <c r="BSN236" s="17"/>
      <c r="BSO236" s="17"/>
      <c r="BSP236" s="17"/>
      <c r="BSQ236" s="17"/>
      <c r="BSR236" s="17"/>
      <c r="BSS236" s="17"/>
      <c r="BST236" s="17"/>
      <c r="BSU236" s="17"/>
      <c r="BSV236" s="17"/>
      <c r="BSW236" s="17"/>
      <c r="BSX236" s="17"/>
      <c r="BSY236" s="17"/>
      <c r="BSZ236" s="17"/>
      <c r="BTA236" s="17"/>
      <c r="BTB236" s="17"/>
      <c r="BTC236" s="17"/>
      <c r="BTD236" s="17"/>
      <c r="BTE236" s="17"/>
      <c r="BTF236" s="17"/>
      <c r="BTG236" s="17"/>
      <c r="BTH236" s="17"/>
      <c r="BTI236" s="17"/>
      <c r="BTJ236" s="17"/>
      <c r="BTK236" s="17"/>
      <c r="BTL236" s="17"/>
      <c r="BTM236" s="17"/>
      <c r="BTN236" s="17"/>
      <c r="BTO236" s="17"/>
      <c r="BTP236" s="17"/>
      <c r="BTQ236" s="17"/>
      <c r="BTR236" s="17"/>
      <c r="BTS236" s="17"/>
      <c r="BTT236" s="17"/>
      <c r="BTU236" s="17"/>
      <c r="BTV236" s="17"/>
      <c r="BTW236" s="17"/>
      <c r="BTX236" s="17"/>
      <c r="BTY236" s="17"/>
      <c r="BTZ236" s="17"/>
      <c r="BUA236" s="17"/>
      <c r="BUB236" s="17"/>
      <c r="BUC236" s="17"/>
      <c r="BUD236" s="17"/>
      <c r="BUE236" s="17"/>
      <c r="BUF236" s="17"/>
      <c r="BUG236" s="17"/>
      <c r="BUH236" s="17"/>
      <c r="BUI236" s="17"/>
      <c r="BUJ236" s="17"/>
      <c r="BUK236" s="17"/>
      <c r="BUL236" s="17"/>
      <c r="BUM236" s="17"/>
      <c r="BUN236" s="17"/>
      <c r="BUO236" s="17"/>
      <c r="BUP236" s="17"/>
      <c r="BUQ236" s="17"/>
      <c r="BUR236" s="17"/>
      <c r="BUS236" s="17"/>
      <c r="BUT236" s="17"/>
      <c r="BUU236" s="17"/>
      <c r="BUV236" s="17"/>
      <c r="BUW236" s="17"/>
      <c r="BUX236" s="17"/>
      <c r="BUY236" s="17"/>
      <c r="BUZ236" s="17"/>
      <c r="BVA236" s="17"/>
      <c r="BVB236" s="17"/>
      <c r="BVC236" s="17"/>
      <c r="BVD236" s="17"/>
      <c r="BVE236" s="17"/>
      <c r="BVF236" s="17"/>
      <c r="BVG236" s="17"/>
      <c r="BVH236" s="17"/>
      <c r="BVI236" s="17"/>
      <c r="BVJ236" s="17"/>
      <c r="BVK236" s="17"/>
      <c r="BVL236" s="17"/>
      <c r="BVM236" s="17"/>
      <c r="BVN236" s="17"/>
      <c r="BVO236" s="17"/>
      <c r="BVP236" s="17"/>
      <c r="BVQ236" s="17"/>
      <c r="BVR236" s="17"/>
      <c r="BVS236" s="17"/>
      <c r="BVT236" s="17"/>
      <c r="BVU236" s="17"/>
      <c r="BVV236" s="17"/>
      <c r="BVW236" s="17"/>
      <c r="BVX236" s="17"/>
      <c r="BVY236" s="17"/>
      <c r="BVZ236" s="17"/>
      <c r="BWA236" s="17"/>
      <c r="BWB236" s="17"/>
      <c r="BWC236" s="17"/>
      <c r="BWD236" s="17"/>
      <c r="BWE236" s="17"/>
      <c r="BWF236" s="17"/>
      <c r="BWG236" s="17"/>
      <c r="BWH236" s="17"/>
      <c r="BWI236" s="17"/>
      <c r="BWJ236" s="17"/>
      <c r="BWK236" s="17"/>
      <c r="BWL236" s="17"/>
      <c r="BWM236" s="17"/>
      <c r="BWN236" s="17"/>
      <c r="BWO236" s="17"/>
      <c r="BWP236" s="17"/>
      <c r="BWQ236" s="17"/>
      <c r="BWR236" s="17"/>
      <c r="BWS236" s="17"/>
      <c r="BWT236" s="17"/>
      <c r="BWU236" s="17"/>
      <c r="BWV236" s="17"/>
      <c r="BWW236" s="17"/>
      <c r="BWX236" s="17"/>
      <c r="BWY236" s="17"/>
      <c r="BWZ236" s="17"/>
      <c r="BXA236" s="17"/>
      <c r="BXB236" s="17"/>
      <c r="BXC236" s="17"/>
      <c r="BXD236" s="17"/>
      <c r="BXE236" s="17"/>
      <c r="BXF236" s="17"/>
      <c r="BXG236" s="17"/>
      <c r="BXH236" s="17"/>
      <c r="BXI236" s="17"/>
      <c r="BXJ236" s="17"/>
      <c r="BXK236" s="17"/>
      <c r="BXL236" s="17"/>
      <c r="BXM236" s="17"/>
      <c r="BXN236" s="17"/>
      <c r="BXO236" s="17"/>
      <c r="BXP236" s="17"/>
      <c r="BXQ236" s="17"/>
      <c r="BXR236" s="17"/>
      <c r="BXS236" s="17"/>
      <c r="BXT236" s="17"/>
      <c r="BXU236" s="17"/>
      <c r="BXV236" s="17"/>
      <c r="BXW236" s="17"/>
      <c r="BXX236" s="17"/>
      <c r="BXY236" s="17"/>
      <c r="BXZ236" s="17"/>
      <c r="BYA236" s="17"/>
      <c r="BYB236" s="17"/>
      <c r="BYC236" s="17"/>
      <c r="BYD236" s="17"/>
      <c r="BYE236" s="17"/>
      <c r="BYF236" s="17"/>
      <c r="BYG236" s="17"/>
      <c r="BYH236" s="17"/>
      <c r="BYI236" s="17"/>
      <c r="BYJ236" s="17"/>
      <c r="BYK236" s="17"/>
      <c r="BYL236" s="17"/>
      <c r="BYM236" s="17"/>
      <c r="BYN236" s="17"/>
      <c r="BYO236" s="17"/>
      <c r="BYP236" s="17"/>
      <c r="BYQ236" s="17"/>
      <c r="BYR236" s="17"/>
      <c r="BYS236" s="17"/>
      <c r="BYT236" s="17"/>
      <c r="BYU236" s="17"/>
      <c r="BYV236" s="17"/>
      <c r="BYW236" s="17"/>
      <c r="BYX236" s="17"/>
      <c r="BYY236" s="17"/>
      <c r="BYZ236" s="17"/>
      <c r="BZA236" s="17"/>
      <c r="BZB236" s="17"/>
      <c r="BZC236" s="17"/>
      <c r="BZD236" s="17"/>
      <c r="BZE236" s="17"/>
      <c r="BZF236" s="17"/>
      <c r="BZG236" s="17"/>
      <c r="BZH236" s="17"/>
      <c r="BZI236" s="17"/>
      <c r="BZJ236" s="17"/>
      <c r="BZK236" s="17"/>
      <c r="BZL236" s="17"/>
      <c r="BZM236" s="17"/>
      <c r="BZN236" s="17"/>
      <c r="BZO236" s="17"/>
      <c r="BZP236" s="17"/>
      <c r="BZQ236" s="17"/>
      <c r="BZR236" s="17"/>
      <c r="BZS236" s="17"/>
      <c r="BZT236" s="17"/>
      <c r="BZU236" s="17"/>
      <c r="BZV236" s="17"/>
      <c r="BZW236" s="17"/>
      <c r="BZX236" s="17"/>
      <c r="BZY236" s="17"/>
      <c r="BZZ236" s="17"/>
      <c r="CAA236" s="17"/>
      <c r="CAB236" s="17"/>
      <c r="CAC236" s="17"/>
      <c r="CAD236" s="17"/>
      <c r="CAE236" s="17"/>
      <c r="CAF236" s="17"/>
      <c r="CAG236" s="17"/>
      <c r="CAH236" s="17"/>
      <c r="CAI236" s="17"/>
      <c r="CAJ236" s="17"/>
      <c r="CAK236" s="17"/>
      <c r="CAL236" s="17"/>
      <c r="CAM236" s="17"/>
      <c r="CAN236" s="17"/>
      <c r="CAO236" s="17"/>
      <c r="CAP236" s="17"/>
      <c r="CAQ236" s="17"/>
      <c r="CAR236" s="17"/>
      <c r="CAS236" s="17"/>
      <c r="CAT236" s="17"/>
      <c r="CAU236" s="17"/>
      <c r="CAV236" s="17"/>
      <c r="CAW236" s="17"/>
      <c r="CAX236" s="17"/>
      <c r="CAY236" s="17"/>
      <c r="CAZ236" s="17"/>
      <c r="CBA236" s="17"/>
      <c r="CBB236" s="17"/>
      <c r="CBC236" s="17"/>
      <c r="CBD236" s="17"/>
      <c r="CBE236" s="17"/>
      <c r="CBF236" s="17"/>
      <c r="CBG236" s="17"/>
      <c r="CBH236" s="17"/>
      <c r="CBI236" s="17"/>
      <c r="CBJ236" s="17"/>
      <c r="CBK236" s="17"/>
      <c r="CBL236" s="17"/>
      <c r="CBM236" s="17"/>
      <c r="CBN236" s="17"/>
      <c r="CBO236" s="17"/>
      <c r="CBP236" s="17"/>
      <c r="CBQ236" s="17"/>
      <c r="CBR236" s="17"/>
      <c r="CBS236" s="17"/>
      <c r="CBT236" s="17"/>
      <c r="CBU236" s="17"/>
      <c r="CBV236" s="17"/>
      <c r="CBW236" s="17"/>
      <c r="CBX236" s="17"/>
      <c r="CBY236" s="17"/>
      <c r="CBZ236" s="17"/>
      <c r="CCA236" s="17"/>
      <c r="CCB236" s="17"/>
      <c r="CCC236" s="17"/>
      <c r="CCD236" s="17"/>
      <c r="CCE236" s="17"/>
      <c r="CCF236" s="17"/>
      <c r="CCG236" s="17"/>
      <c r="CCH236" s="17"/>
      <c r="CCI236" s="17"/>
      <c r="CCJ236" s="17"/>
      <c r="CCK236" s="17"/>
      <c r="CCL236" s="17"/>
      <c r="CCM236" s="17"/>
      <c r="CCN236" s="17"/>
      <c r="CCO236" s="17"/>
      <c r="CCP236" s="17"/>
      <c r="CCQ236" s="17"/>
      <c r="CCR236" s="17"/>
      <c r="CCS236" s="17"/>
      <c r="CCT236" s="17"/>
      <c r="CCU236" s="17"/>
      <c r="CCV236" s="17"/>
      <c r="CCW236" s="17"/>
      <c r="CCX236" s="17"/>
      <c r="CCY236" s="17"/>
      <c r="CCZ236" s="17"/>
      <c r="CDA236" s="17"/>
      <c r="CDB236" s="17"/>
      <c r="CDC236" s="17"/>
      <c r="CDD236" s="17"/>
      <c r="CDE236" s="17"/>
      <c r="CDF236" s="17"/>
      <c r="CDG236" s="17"/>
      <c r="CDH236" s="17"/>
      <c r="CDI236" s="17"/>
      <c r="CDJ236" s="17"/>
      <c r="CDK236" s="17"/>
      <c r="CDL236" s="17"/>
      <c r="CDM236" s="17"/>
      <c r="CDN236" s="17"/>
      <c r="CDO236" s="17"/>
      <c r="CDP236" s="17"/>
      <c r="CDQ236" s="17"/>
      <c r="CDR236" s="17"/>
      <c r="CDS236" s="17"/>
      <c r="CDT236" s="17"/>
      <c r="CDU236" s="17"/>
      <c r="CDV236" s="17"/>
      <c r="CDW236" s="17"/>
      <c r="CDX236" s="17"/>
      <c r="CDY236" s="17"/>
      <c r="CDZ236" s="17"/>
      <c r="CEA236" s="17"/>
      <c r="CEB236" s="17"/>
      <c r="CEC236" s="17"/>
      <c r="CED236" s="17"/>
      <c r="CEE236" s="17"/>
      <c r="CEF236" s="17"/>
      <c r="CEG236" s="17"/>
      <c r="CEH236" s="17"/>
      <c r="CEI236" s="17"/>
      <c r="CEJ236" s="17"/>
      <c r="CEK236" s="17"/>
      <c r="CEL236" s="17"/>
      <c r="CEM236" s="17"/>
      <c r="CEN236" s="17"/>
      <c r="CEO236" s="17"/>
      <c r="CEP236" s="17"/>
      <c r="CEQ236" s="17"/>
      <c r="CER236" s="17"/>
      <c r="CES236" s="17"/>
      <c r="CET236" s="17"/>
      <c r="CEU236" s="17"/>
      <c r="CEV236" s="17"/>
      <c r="CEW236" s="17"/>
      <c r="CEX236" s="17"/>
      <c r="CEY236" s="17"/>
      <c r="CEZ236" s="17"/>
      <c r="CFA236" s="17"/>
      <c r="CFB236" s="17"/>
      <c r="CFC236" s="17"/>
      <c r="CFD236" s="17"/>
      <c r="CFE236" s="17"/>
      <c r="CFF236" s="17"/>
      <c r="CFG236" s="17"/>
      <c r="CFH236" s="17"/>
      <c r="CFI236" s="17"/>
      <c r="CFJ236" s="17"/>
      <c r="CFK236" s="17"/>
      <c r="CFL236" s="17"/>
      <c r="CFM236" s="17"/>
      <c r="CFN236" s="17"/>
      <c r="CFO236" s="17"/>
      <c r="CFP236" s="17"/>
      <c r="CFQ236" s="17"/>
      <c r="CFR236" s="17"/>
      <c r="CFS236" s="17"/>
      <c r="CFT236" s="17"/>
      <c r="CFU236" s="17"/>
      <c r="CFV236" s="17"/>
      <c r="CFW236" s="17"/>
      <c r="CFX236" s="17"/>
      <c r="CFY236" s="17"/>
      <c r="CFZ236" s="17"/>
      <c r="CGA236" s="17"/>
      <c r="CGB236" s="17"/>
      <c r="CGC236" s="17"/>
      <c r="CGD236" s="17"/>
      <c r="CGE236" s="17"/>
      <c r="CGF236" s="17"/>
      <c r="CGG236" s="17"/>
      <c r="CGH236" s="17"/>
      <c r="CGI236" s="17"/>
      <c r="CGJ236" s="17"/>
      <c r="CGK236" s="17"/>
      <c r="CGL236" s="17"/>
      <c r="CGM236" s="17"/>
      <c r="CGN236" s="17"/>
      <c r="CGO236" s="17"/>
      <c r="CGP236" s="17"/>
      <c r="CGQ236" s="17"/>
      <c r="CGR236" s="17"/>
      <c r="CGS236" s="17"/>
      <c r="CGT236" s="17"/>
      <c r="CGU236" s="17"/>
      <c r="CGV236" s="17"/>
      <c r="CGW236" s="17"/>
      <c r="CGX236" s="17"/>
      <c r="CGY236" s="17"/>
      <c r="CGZ236" s="17"/>
      <c r="CHA236" s="17"/>
      <c r="CHB236" s="17"/>
      <c r="CHC236" s="17"/>
      <c r="CHD236" s="17"/>
      <c r="CHE236" s="17"/>
      <c r="CHF236" s="17"/>
      <c r="CHG236" s="17"/>
      <c r="CHH236" s="17"/>
      <c r="CHI236" s="17"/>
      <c r="CHJ236" s="17"/>
      <c r="CHK236" s="17"/>
      <c r="CHL236" s="17"/>
      <c r="CHM236" s="17"/>
      <c r="CHN236" s="17"/>
      <c r="CHO236" s="17"/>
      <c r="CHP236" s="17"/>
      <c r="CHQ236" s="17"/>
      <c r="CHR236" s="17"/>
      <c r="CHS236" s="17"/>
      <c r="CHT236" s="17"/>
      <c r="CHU236" s="17"/>
      <c r="CHV236" s="17"/>
      <c r="CHW236" s="17"/>
      <c r="CHX236" s="17"/>
      <c r="CHY236" s="17"/>
      <c r="CHZ236" s="17"/>
      <c r="CIA236" s="17"/>
      <c r="CIB236" s="17"/>
      <c r="CIC236" s="17"/>
      <c r="CID236" s="17"/>
      <c r="CIE236" s="17"/>
      <c r="CIF236" s="17"/>
      <c r="CIG236" s="17"/>
      <c r="CIH236" s="17"/>
      <c r="CII236" s="17"/>
      <c r="CIJ236" s="17"/>
      <c r="CIK236" s="17"/>
      <c r="CIL236" s="17"/>
      <c r="CIM236" s="17"/>
      <c r="CIN236" s="17"/>
      <c r="CIO236" s="17"/>
      <c r="CIP236" s="17"/>
      <c r="CIQ236" s="17"/>
      <c r="CIR236" s="17"/>
      <c r="CIS236" s="17"/>
      <c r="CIT236" s="17"/>
      <c r="CIU236" s="17"/>
      <c r="CIV236" s="17"/>
      <c r="CIW236" s="17"/>
      <c r="CIX236" s="17"/>
      <c r="CIY236" s="17"/>
      <c r="CIZ236" s="17"/>
      <c r="CJA236" s="17"/>
      <c r="CJB236" s="17"/>
      <c r="CJC236" s="17"/>
      <c r="CJD236" s="17"/>
      <c r="CJE236" s="17"/>
      <c r="CJF236" s="17"/>
      <c r="CJG236" s="17"/>
      <c r="CJH236" s="17"/>
      <c r="CJI236" s="17"/>
      <c r="CJJ236" s="17"/>
      <c r="CJK236" s="17"/>
      <c r="CJL236" s="17"/>
      <c r="CJM236" s="17"/>
      <c r="CJN236" s="17"/>
      <c r="CJO236" s="17"/>
      <c r="CJP236" s="17"/>
      <c r="CJQ236" s="17"/>
      <c r="CJR236" s="17"/>
      <c r="CJS236" s="17"/>
      <c r="CJT236" s="17"/>
      <c r="CJU236" s="17"/>
      <c r="CJV236" s="17"/>
      <c r="CJW236" s="17"/>
      <c r="CJX236" s="17"/>
      <c r="CJY236" s="17"/>
      <c r="CJZ236" s="17"/>
      <c r="CKA236" s="17"/>
      <c r="CKB236" s="17"/>
      <c r="CKC236" s="17"/>
      <c r="CKD236" s="17"/>
      <c r="CKE236" s="17"/>
      <c r="CKF236" s="17"/>
      <c r="CKG236" s="17"/>
      <c r="CKH236" s="17"/>
      <c r="CKI236" s="17"/>
      <c r="CKJ236" s="17"/>
      <c r="CKK236" s="17"/>
      <c r="CKL236" s="17"/>
      <c r="CKM236" s="17"/>
      <c r="CKN236" s="17"/>
      <c r="CKO236" s="17"/>
      <c r="CKP236" s="17"/>
      <c r="CKQ236" s="17"/>
      <c r="CKR236" s="17"/>
      <c r="CKS236" s="17"/>
      <c r="CKT236" s="17"/>
      <c r="CKU236" s="17"/>
      <c r="CKV236" s="17"/>
      <c r="CKW236" s="17"/>
      <c r="CKX236" s="17"/>
      <c r="CKY236" s="17"/>
      <c r="CKZ236" s="17"/>
      <c r="CLA236" s="17"/>
      <c r="CLB236" s="17"/>
      <c r="CLC236" s="17"/>
      <c r="CLD236" s="17"/>
      <c r="CLE236" s="17"/>
      <c r="CLF236" s="17"/>
      <c r="CLG236" s="17"/>
      <c r="CLH236" s="17"/>
      <c r="CLI236" s="17"/>
      <c r="CLJ236" s="17"/>
      <c r="CLK236" s="17"/>
      <c r="CLL236" s="17"/>
      <c r="CLM236" s="17"/>
      <c r="CLN236" s="17"/>
      <c r="CLO236" s="17"/>
      <c r="CLP236" s="17"/>
      <c r="CLQ236" s="17"/>
      <c r="CLR236" s="17"/>
      <c r="CLS236" s="17"/>
      <c r="CLT236" s="17"/>
      <c r="CLU236" s="17"/>
      <c r="CLV236" s="17"/>
      <c r="CLW236" s="17"/>
      <c r="CLX236" s="17"/>
      <c r="CLY236" s="17"/>
      <c r="CLZ236" s="17"/>
      <c r="CMA236" s="17"/>
      <c r="CMB236" s="17"/>
      <c r="CMC236" s="17"/>
      <c r="CMD236" s="17"/>
      <c r="CME236" s="17"/>
      <c r="CMF236" s="17"/>
      <c r="CMG236" s="17"/>
      <c r="CMH236" s="17"/>
      <c r="CMI236" s="17"/>
      <c r="CMJ236" s="17"/>
      <c r="CMK236" s="17"/>
      <c r="CML236" s="17"/>
      <c r="CMM236" s="17"/>
      <c r="CMN236" s="17"/>
      <c r="CMO236" s="17"/>
      <c r="CMP236" s="17"/>
      <c r="CMQ236" s="17"/>
      <c r="CMR236" s="17"/>
      <c r="CMS236" s="17"/>
      <c r="CMT236" s="17"/>
      <c r="CMU236" s="17"/>
      <c r="CMV236" s="17"/>
      <c r="CMW236" s="17"/>
      <c r="CMX236" s="17"/>
      <c r="CMY236" s="17"/>
      <c r="CMZ236" s="17"/>
      <c r="CNA236" s="17"/>
      <c r="CNB236" s="17"/>
      <c r="CNC236" s="17"/>
      <c r="CND236" s="17"/>
      <c r="CNE236" s="17"/>
      <c r="CNF236" s="17"/>
      <c r="CNG236" s="17"/>
      <c r="CNH236" s="17"/>
      <c r="CNI236" s="17"/>
      <c r="CNJ236" s="17"/>
      <c r="CNK236" s="17"/>
      <c r="CNL236" s="17"/>
      <c r="CNM236" s="17"/>
      <c r="CNN236" s="17"/>
      <c r="CNO236" s="17"/>
      <c r="CNP236" s="17"/>
      <c r="CNQ236" s="17"/>
      <c r="CNR236" s="17"/>
      <c r="CNS236" s="17"/>
      <c r="CNT236" s="17"/>
      <c r="CNU236" s="17"/>
      <c r="CNV236" s="17"/>
      <c r="CNW236" s="17"/>
      <c r="CNX236" s="17"/>
      <c r="CNY236" s="17"/>
      <c r="CNZ236" s="17"/>
      <c r="COA236" s="17"/>
      <c r="COB236" s="17"/>
      <c r="COC236" s="17"/>
      <c r="COD236" s="17"/>
      <c r="COE236" s="17"/>
      <c r="COF236" s="17"/>
      <c r="COG236" s="17"/>
      <c r="COH236" s="17"/>
      <c r="COI236" s="17"/>
      <c r="COJ236" s="17"/>
      <c r="COK236" s="17"/>
      <c r="COL236" s="17"/>
      <c r="COM236" s="17"/>
      <c r="CON236" s="17"/>
      <c r="COO236" s="17"/>
      <c r="COP236" s="17"/>
      <c r="COQ236" s="17"/>
      <c r="COR236" s="17"/>
      <c r="COS236" s="17"/>
      <c r="COT236" s="17"/>
      <c r="COU236" s="17"/>
      <c r="COV236" s="17"/>
      <c r="COW236" s="17"/>
      <c r="COX236" s="17"/>
      <c r="COY236" s="17"/>
      <c r="COZ236" s="17"/>
      <c r="CPA236" s="17"/>
      <c r="CPB236" s="17"/>
      <c r="CPC236" s="17"/>
      <c r="CPD236" s="17"/>
      <c r="CPE236" s="17"/>
      <c r="CPF236" s="17"/>
      <c r="CPG236" s="17"/>
      <c r="CPH236" s="17"/>
      <c r="CPI236" s="17"/>
      <c r="CPJ236" s="17"/>
      <c r="CPK236" s="17"/>
      <c r="CPL236" s="17"/>
      <c r="CPM236" s="17"/>
      <c r="CPN236" s="17"/>
      <c r="CPO236" s="17"/>
      <c r="CPP236" s="17"/>
      <c r="CPQ236" s="17"/>
      <c r="CPR236" s="17"/>
      <c r="CPS236" s="17"/>
      <c r="CPT236" s="17"/>
      <c r="CPU236" s="17"/>
      <c r="CPV236" s="17"/>
      <c r="CPW236" s="17"/>
      <c r="CPX236" s="17"/>
      <c r="CPY236" s="17"/>
      <c r="CPZ236" s="17"/>
      <c r="CQA236" s="17"/>
      <c r="CQB236" s="17"/>
      <c r="CQC236" s="17"/>
      <c r="CQD236" s="17"/>
      <c r="CQE236" s="17"/>
      <c r="CQF236" s="17"/>
      <c r="CQG236" s="17"/>
      <c r="CQH236" s="17"/>
      <c r="CQI236" s="17"/>
      <c r="CQJ236" s="17"/>
      <c r="CQK236" s="17"/>
      <c r="CQL236" s="17"/>
      <c r="CQM236" s="17"/>
      <c r="CQN236" s="17"/>
      <c r="CQO236" s="17"/>
      <c r="CQP236" s="17"/>
      <c r="CQQ236" s="17"/>
      <c r="CQR236" s="17"/>
      <c r="CQS236" s="17"/>
      <c r="CQT236" s="17"/>
      <c r="CQU236" s="17"/>
      <c r="CQV236" s="17"/>
      <c r="CQW236" s="17"/>
      <c r="CQX236" s="17"/>
      <c r="CQY236" s="17"/>
      <c r="CQZ236" s="17"/>
      <c r="CRA236" s="17"/>
      <c r="CRB236" s="17"/>
      <c r="CRC236" s="17"/>
      <c r="CRD236" s="17"/>
      <c r="CRE236" s="17"/>
      <c r="CRF236" s="17"/>
      <c r="CRG236" s="17"/>
      <c r="CRH236" s="17"/>
      <c r="CRI236" s="17"/>
      <c r="CRJ236" s="17"/>
      <c r="CRK236" s="17"/>
      <c r="CRL236" s="17"/>
      <c r="CRM236" s="17"/>
      <c r="CRN236" s="17"/>
      <c r="CRO236" s="17"/>
      <c r="CRP236" s="17"/>
      <c r="CRQ236" s="17"/>
      <c r="CRR236" s="17"/>
      <c r="CRS236" s="17"/>
      <c r="CRT236" s="17"/>
      <c r="CRU236" s="17"/>
      <c r="CRV236" s="17"/>
      <c r="CRW236" s="17"/>
      <c r="CRX236" s="17"/>
      <c r="CRY236" s="17"/>
      <c r="CRZ236" s="17"/>
      <c r="CSA236" s="17"/>
      <c r="CSB236" s="17"/>
      <c r="CSC236" s="17"/>
      <c r="CSD236" s="17"/>
      <c r="CSE236" s="17"/>
      <c r="CSF236" s="17"/>
      <c r="CSG236" s="17"/>
      <c r="CSH236" s="17"/>
      <c r="CSI236" s="17"/>
      <c r="CSJ236" s="17"/>
      <c r="CSK236" s="17"/>
      <c r="CSL236" s="17"/>
      <c r="CSM236" s="17"/>
      <c r="CSN236" s="17"/>
      <c r="CSO236" s="17"/>
      <c r="CSP236" s="17"/>
      <c r="CSQ236" s="17"/>
      <c r="CSR236" s="17"/>
      <c r="CSS236" s="17"/>
      <c r="CST236" s="17"/>
      <c r="CSU236" s="17"/>
      <c r="CSV236" s="17"/>
      <c r="CSW236" s="17"/>
      <c r="CSX236" s="17"/>
      <c r="CSY236" s="17"/>
      <c r="CSZ236" s="17"/>
      <c r="CTA236" s="17"/>
      <c r="CTB236" s="17"/>
      <c r="CTC236" s="17"/>
      <c r="CTD236" s="17"/>
      <c r="CTE236" s="17"/>
      <c r="CTF236" s="17"/>
      <c r="CTG236" s="17"/>
      <c r="CTH236" s="17"/>
      <c r="CTI236" s="17"/>
      <c r="CTJ236" s="17"/>
      <c r="CTK236" s="17"/>
      <c r="CTL236" s="17"/>
      <c r="CTM236" s="17"/>
      <c r="CTN236" s="17"/>
      <c r="CTO236" s="17"/>
      <c r="CTP236" s="17"/>
      <c r="CTQ236" s="17"/>
      <c r="CTR236" s="17"/>
      <c r="CTS236" s="17"/>
      <c r="CTT236" s="17"/>
      <c r="CTU236" s="17"/>
      <c r="CTV236" s="17"/>
      <c r="CTW236" s="17"/>
      <c r="CTX236" s="17"/>
    </row>
    <row r="237" spans="1:2572" s="15" customFormat="1" ht="24" customHeight="1">
      <c r="A237" s="21">
        <v>45411</v>
      </c>
      <c r="B237" s="8" t="s">
        <v>14</v>
      </c>
      <c r="C237" s="8" t="s">
        <v>48</v>
      </c>
      <c r="D237" s="8">
        <v>200</v>
      </c>
      <c r="E237" s="9" t="s">
        <v>29</v>
      </c>
      <c r="F237" s="8" t="s">
        <v>10</v>
      </c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7"/>
      <c r="FW237" s="17"/>
      <c r="FX237" s="17"/>
      <c r="FY237" s="17"/>
      <c r="FZ237" s="17"/>
      <c r="GA237" s="17"/>
      <c r="GB237" s="17"/>
      <c r="GC237" s="17"/>
      <c r="GD237" s="17"/>
      <c r="GE237" s="17"/>
      <c r="GF237" s="17"/>
      <c r="GG237" s="17"/>
      <c r="GH237" s="17"/>
      <c r="GI237" s="17"/>
      <c r="GJ237" s="17"/>
      <c r="GK237" s="17"/>
      <c r="GL237" s="17"/>
      <c r="GM237" s="17"/>
      <c r="GN237" s="17"/>
      <c r="GO237" s="17"/>
      <c r="GP237" s="17"/>
      <c r="GQ237" s="17"/>
      <c r="GR237" s="17"/>
      <c r="GS237" s="17"/>
      <c r="GT237" s="17"/>
      <c r="GU237" s="17"/>
      <c r="GV237" s="17"/>
      <c r="GW237" s="17"/>
      <c r="GX237" s="17"/>
      <c r="GY237" s="17"/>
      <c r="GZ237" s="17"/>
      <c r="HA237" s="17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  <c r="IT237" s="17"/>
      <c r="IU237" s="17"/>
      <c r="IV237" s="17"/>
      <c r="IW237" s="17"/>
      <c r="IX237" s="17"/>
      <c r="IY237" s="17"/>
      <c r="IZ237" s="17"/>
      <c r="JA237" s="17"/>
      <c r="JB237" s="17"/>
      <c r="JC237" s="17"/>
      <c r="JD237" s="17"/>
      <c r="JE237" s="17"/>
      <c r="JF237" s="17"/>
      <c r="JG237" s="17"/>
      <c r="JH237" s="17"/>
      <c r="JI237" s="17"/>
      <c r="JJ237" s="17"/>
      <c r="JK237" s="17"/>
      <c r="JL237" s="17"/>
      <c r="JM237" s="17"/>
      <c r="JN237" s="17"/>
      <c r="JO237" s="17"/>
      <c r="JP237" s="17"/>
      <c r="JQ237" s="17"/>
      <c r="JR237" s="17"/>
      <c r="JS237" s="17"/>
      <c r="JT237" s="17"/>
      <c r="JU237" s="17"/>
      <c r="JV237" s="17"/>
      <c r="JW237" s="17"/>
      <c r="JX237" s="17"/>
      <c r="JY237" s="17"/>
      <c r="JZ237" s="17"/>
      <c r="KA237" s="17"/>
      <c r="KB237" s="17"/>
      <c r="KC237" s="17"/>
      <c r="KD237" s="17"/>
      <c r="KE237" s="17"/>
      <c r="KF237" s="17"/>
      <c r="KG237" s="17"/>
      <c r="KH237" s="17"/>
      <c r="KI237" s="17"/>
      <c r="KJ237" s="17"/>
      <c r="KK237" s="17"/>
      <c r="KL237" s="17"/>
      <c r="KM237" s="17"/>
      <c r="KN237" s="17"/>
      <c r="KO237" s="17"/>
      <c r="KP237" s="17"/>
      <c r="KQ237" s="17"/>
      <c r="KR237" s="17"/>
      <c r="KS237" s="17"/>
      <c r="KT237" s="17"/>
      <c r="KU237" s="17"/>
      <c r="KV237" s="17"/>
      <c r="KW237" s="17"/>
      <c r="KX237" s="17"/>
      <c r="KY237" s="17"/>
      <c r="KZ237" s="17"/>
      <c r="LA237" s="17"/>
      <c r="LB237" s="17"/>
      <c r="LC237" s="17"/>
      <c r="LD237" s="17"/>
      <c r="LE237" s="17"/>
      <c r="LF237" s="17"/>
      <c r="LG237" s="17"/>
      <c r="LH237" s="17"/>
      <c r="LI237" s="17"/>
      <c r="LJ237" s="17"/>
      <c r="LK237" s="17"/>
      <c r="LL237" s="17"/>
      <c r="LM237" s="17"/>
      <c r="LN237" s="17"/>
      <c r="LO237" s="17"/>
      <c r="LP237" s="17"/>
      <c r="LQ237" s="17"/>
      <c r="LR237" s="17"/>
      <c r="LS237" s="17"/>
      <c r="LT237" s="17"/>
      <c r="LU237" s="17"/>
      <c r="LV237" s="17"/>
      <c r="LW237" s="17"/>
      <c r="LX237" s="17"/>
      <c r="LY237" s="17"/>
      <c r="LZ237" s="17"/>
      <c r="MA237" s="17"/>
      <c r="MB237" s="17"/>
      <c r="MC237" s="17"/>
      <c r="MD237" s="17"/>
      <c r="ME237" s="17"/>
      <c r="MF237" s="17"/>
      <c r="MG237" s="17"/>
      <c r="MH237" s="17"/>
      <c r="MI237" s="17"/>
      <c r="MJ237" s="17"/>
      <c r="MK237" s="17"/>
      <c r="ML237" s="17"/>
      <c r="MM237" s="17"/>
      <c r="MN237" s="17"/>
      <c r="MO237" s="17"/>
      <c r="MP237" s="17"/>
      <c r="MQ237" s="17"/>
      <c r="MR237" s="17"/>
      <c r="MS237" s="17"/>
      <c r="MT237" s="17"/>
      <c r="MU237" s="17"/>
      <c r="MV237" s="17"/>
      <c r="MW237" s="17"/>
      <c r="MX237" s="17"/>
      <c r="MY237" s="17"/>
      <c r="MZ237" s="17"/>
      <c r="NA237" s="17"/>
      <c r="NB237" s="17"/>
      <c r="NC237" s="17"/>
      <c r="ND237" s="17"/>
      <c r="NE237" s="17"/>
      <c r="NF237" s="17"/>
      <c r="NG237" s="17"/>
      <c r="NH237" s="17"/>
      <c r="NI237" s="17"/>
      <c r="NJ237" s="17"/>
      <c r="NK237" s="17"/>
      <c r="NL237" s="17"/>
      <c r="NM237" s="17"/>
      <c r="NN237" s="17"/>
      <c r="NO237" s="17"/>
      <c r="NP237" s="17"/>
      <c r="NQ237" s="17"/>
      <c r="NR237" s="17"/>
      <c r="NS237" s="17"/>
      <c r="NT237" s="17"/>
      <c r="NU237" s="17"/>
      <c r="NV237" s="17"/>
      <c r="NW237" s="17"/>
      <c r="NX237" s="17"/>
      <c r="NY237" s="17"/>
      <c r="NZ237" s="17"/>
      <c r="OA237" s="17"/>
      <c r="OB237" s="17"/>
      <c r="OC237" s="17"/>
      <c r="OD237" s="17"/>
      <c r="OE237" s="17"/>
      <c r="OF237" s="17"/>
      <c r="OG237" s="17"/>
      <c r="OH237" s="17"/>
      <c r="OI237" s="17"/>
      <c r="OJ237" s="17"/>
      <c r="OK237" s="17"/>
      <c r="OL237" s="17"/>
      <c r="OM237" s="17"/>
      <c r="ON237" s="17"/>
      <c r="OO237" s="17"/>
      <c r="OP237" s="17"/>
      <c r="OQ237" s="17"/>
      <c r="OR237" s="17"/>
      <c r="OS237" s="17"/>
      <c r="OT237" s="17"/>
      <c r="OU237" s="17"/>
      <c r="OV237" s="17"/>
      <c r="OW237" s="17"/>
      <c r="OX237" s="17"/>
      <c r="OY237" s="17"/>
      <c r="OZ237" s="17"/>
      <c r="PA237" s="17"/>
      <c r="PB237" s="17"/>
      <c r="PC237" s="17"/>
      <c r="PD237" s="17"/>
      <c r="PE237" s="17"/>
      <c r="PF237" s="17"/>
      <c r="PG237" s="17"/>
      <c r="PH237" s="17"/>
      <c r="PI237" s="17"/>
      <c r="PJ237" s="17"/>
      <c r="PK237" s="17"/>
      <c r="PL237" s="17"/>
      <c r="PM237" s="17"/>
      <c r="PN237" s="17"/>
      <c r="PO237" s="17"/>
      <c r="PP237" s="17"/>
      <c r="PQ237" s="17"/>
      <c r="PR237" s="17"/>
      <c r="PS237" s="17"/>
      <c r="PT237" s="17"/>
      <c r="PU237" s="17"/>
      <c r="PV237" s="17"/>
      <c r="PW237" s="17"/>
      <c r="PX237" s="17"/>
      <c r="PY237" s="17"/>
      <c r="PZ237" s="17"/>
      <c r="QA237" s="17"/>
      <c r="QB237" s="17"/>
      <c r="QC237" s="17"/>
      <c r="QD237" s="17"/>
      <c r="QE237" s="17"/>
      <c r="QF237" s="17"/>
      <c r="QG237" s="17"/>
      <c r="QH237" s="17"/>
      <c r="QI237" s="17"/>
      <c r="QJ237" s="17"/>
      <c r="QK237" s="17"/>
      <c r="QL237" s="17"/>
      <c r="QM237" s="17"/>
      <c r="QN237" s="17"/>
      <c r="QO237" s="17"/>
      <c r="QP237" s="17"/>
      <c r="QQ237" s="17"/>
      <c r="QR237" s="17"/>
      <c r="QS237" s="17"/>
      <c r="QT237" s="17"/>
      <c r="QU237" s="17"/>
      <c r="QV237" s="17"/>
      <c r="QW237" s="17"/>
      <c r="QX237" s="17"/>
      <c r="QY237" s="17"/>
      <c r="QZ237" s="17"/>
      <c r="RA237" s="17"/>
      <c r="RB237" s="17"/>
      <c r="RC237" s="17"/>
      <c r="RD237" s="17"/>
      <c r="RE237" s="17"/>
      <c r="RF237" s="17"/>
      <c r="RG237" s="17"/>
      <c r="RH237" s="17"/>
      <c r="RI237" s="17"/>
      <c r="RJ237" s="17"/>
      <c r="RK237" s="17"/>
      <c r="RL237" s="17"/>
      <c r="RM237" s="17"/>
      <c r="RN237" s="17"/>
      <c r="RO237" s="17"/>
      <c r="RP237" s="17"/>
      <c r="RQ237" s="17"/>
      <c r="RR237" s="17"/>
      <c r="RS237" s="17"/>
      <c r="RT237" s="17"/>
      <c r="RU237" s="17"/>
      <c r="RV237" s="17"/>
      <c r="RW237" s="17"/>
      <c r="RX237" s="17"/>
      <c r="RY237" s="17"/>
      <c r="RZ237" s="17"/>
      <c r="SA237" s="17"/>
      <c r="SB237" s="17"/>
      <c r="SC237" s="17"/>
      <c r="SD237" s="17"/>
      <c r="SE237" s="17"/>
      <c r="SF237" s="17"/>
      <c r="SG237" s="17"/>
      <c r="SH237" s="17"/>
      <c r="SI237" s="17"/>
      <c r="SJ237" s="17"/>
      <c r="SK237" s="17"/>
      <c r="SL237" s="17"/>
      <c r="SM237" s="17"/>
      <c r="SN237" s="17"/>
      <c r="SO237" s="17"/>
      <c r="SP237" s="17"/>
      <c r="SQ237" s="17"/>
      <c r="SR237" s="17"/>
      <c r="SS237" s="17"/>
      <c r="ST237" s="17"/>
      <c r="SU237" s="17"/>
      <c r="SV237" s="17"/>
      <c r="SW237" s="17"/>
      <c r="SX237" s="17"/>
      <c r="SY237" s="17"/>
      <c r="SZ237" s="17"/>
      <c r="TA237" s="17"/>
      <c r="TB237" s="17"/>
      <c r="TC237" s="17"/>
      <c r="TD237" s="17"/>
      <c r="TE237" s="17"/>
      <c r="TF237" s="17"/>
      <c r="TG237" s="17"/>
      <c r="TH237" s="17"/>
      <c r="TI237" s="17"/>
      <c r="TJ237" s="17"/>
      <c r="TK237" s="17"/>
      <c r="TL237" s="17"/>
      <c r="TM237" s="17"/>
      <c r="TN237" s="17"/>
      <c r="TO237" s="17"/>
      <c r="TP237" s="17"/>
      <c r="TQ237" s="17"/>
      <c r="TR237" s="17"/>
      <c r="TS237" s="17"/>
      <c r="TT237" s="17"/>
      <c r="TU237" s="17"/>
      <c r="TV237" s="17"/>
      <c r="TW237" s="17"/>
      <c r="TX237" s="17"/>
      <c r="TY237" s="17"/>
      <c r="TZ237" s="17"/>
      <c r="UA237" s="17"/>
      <c r="UB237" s="17"/>
      <c r="UC237" s="17"/>
      <c r="UD237" s="17"/>
      <c r="UE237" s="17"/>
      <c r="UF237" s="17"/>
      <c r="UG237" s="17"/>
      <c r="UH237" s="17"/>
      <c r="UI237" s="17"/>
      <c r="UJ237" s="17"/>
      <c r="UK237" s="17"/>
      <c r="UL237" s="17"/>
      <c r="UM237" s="17"/>
      <c r="UN237" s="17"/>
      <c r="UO237" s="17"/>
      <c r="UP237" s="17"/>
      <c r="UQ237" s="17"/>
      <c r="UR237" s="17"/>
      <c r="US237" s="17"/>
      <c r="UT237" s="17"/>
      <c r="UU237" s="17"/>
      <c r="UV237" s="17"/>
      <c r="UW237" s="17"/>
      <c r="UX237" s="17"/>
      <c r="UY237" s="17"/>
      <c r="UZ237" s="17"/>
      <c r="VA237" s="17"/>
      <c r="VB237" s="17"/>
      <c r="VC237" s="17"/>
      <c r="VD237" s="17"/>
      <c r="VE237" s="17"/>
      <c r="VF237" s="17"/>
      <c r="VG237" s="17"/>
      <c r="VH237" s="17"/>
      <c r="VI237" s="17"/>
      <c r="VJ237" s="17"/>
      <c r="VK237" s="17"/>
      <c r="VL237" s="17"/>
      <c r="VM237" s="17"/>
      <c r="VN237" s="17"/>
      <c r="VO237" s="17"/>
      <c r="VP237" s="17"/>
      <c r="VQ237" s="17"/>
      <c r="VR237" s="17"/>
      <c r="VS237" s="17"/>
      <c r="VT237" s="17"/>
      <c r="VU237" s="17"/>
      <c r="VV237" s="17"/>
      <c r="VW237" s="17"/>
      <c r="VX237" s="17"/>
      <c r="VY237" s="17"/>
      <c r="VZ237" s="17"/>
      <c r="WA237" s="17"/>
      <c r="WB237" s="17"/>
      <c r="WC237" s="17"/>
      <c r="WD237" s="17"/>
      <c r="WE237" s="17"/>
      <c r="WF237" s="17"/>
      <c r="WG237" s="17"/>
      <c r="WH237" s="17"/>
      <c r="WI237" s="17"/>
      <c r="WJ237" s="17"/>
      <c r="WK237" s="17"/>
      <c r="WL237" s="17"/>
      <c r="WM237" s="17"/>
      <c r="WN237" s="17"/>
      <c r="WO237" s="17"/>
      <c r="WP237" s="17"/>
      <c r="WQ237" s="17"/>
      <c r="WR237" s="17"/>
      <c r="WS237" s="17"/>
      <c r="WT237" s="17"/>
      <c r="WU237" s="17"/>
      <c r="WV237" s="17"/>
      <c r="WW237" s="17"/>
      <c r="WX237" s="17"/>
      <c r="WY237" s="17"/>
      <c r="WZ237" s="17"/>
      <c r="XA237" s="17"/>
      <c r="XB237" s="17"/>
      <c r="XC237" s="17"/>
      <c r="XD237" s="17"/>
      <c r="XE237" s="17"/>
      <c r="XF237" s="17"/>
      <c r="XG237" s="17"/>
      <c r="XH237" s="17"/>
      <c r="XI237" s="17"/>
      <c r="XJ237" s="17"/>
      <c r="XK237" s="17"/>
      <c r="XL237" s="17"/>
      <c r="XM237" s="17"/>
      <c r="XN237" s="17"/>
      <c r="XO237" s="17"/>
      <c r="XP237" s="17"/>
      <c r="XQ237" s="17"/>
      <c r="XR237" s="17"/>
      <c r="XS237" s="17"/>
      <c r="XT237" s="17"/>
      <c r="XU237" s="17"/>
      <c r="XV237" s="17"/>
      <c r="XW237" s="17"/>
      <c r="XX237" s="17"/>
      <c r="XY237" s="17"/>
      <c r="XZ237" s="17"/>
      <c r="YA237" s="17"/>
      <c r="YB237" s="17"/>
      <c r="YC237" s="17"/>
      <c r="YD237" s="17"/>
      <c r="YE237" s="17"/>
      <c r="YF237" s="17"/>
      <c r="YG237" s="17"/>
      <c r="YH237" s="17"/>
      <c r="YI237" s="17"/>
      <c r="YJ237" s="17"/>
      <c r="YK237" s="17"/>
      <c r="YL237" s="17"/>
      <c r="YM237" s="17"/>
      <c r="YN237" s="17"/>
      <c r="YO237" s="17"/>
      <c r="YP237" s="17"/>
      <c r="YQ237" s="17"/>
      <c r="YR237" s="17"/>
      <c r="YS237" s="17"/>
      <c r="YT237" s="17"/>
      <c r="YU237" s="17"/>
      <c r="YV237" s="17"/>
      <c r="YW237" s="17"/>
      <c r="YX237" s="17"/>
      <c r="YY237" s="17"/>
      <c r="YZ237" s="17"/>
      <c r="ZA237" s="17"/>
      <c r="ZB237" s="17"/>
      <c r="ZC237" s="17"/>
      <c r="ZD237" s="17"/>
      <c r="ZE237" s="17"/>
      <c r="ZF237" s="17"/>
      <c r="ZG237" s="17"/>
      <c r="ZH237" s="17"/>
      <c r="ZI237" s="17"/>
      <c r="ZJ237" s="17"/>
      <c r="ZK237" s="17"/>
      <c r="ZL237" s="17"/>
      <c r="ZM237" s="17"/>
      <c r="ZN237" s="17"/>
      <c r="ZO237" s="17"/>
      <c r="ZP237" s="17"/>
      <c r="ZQ237" s="17"/>
      <c r="ZR237" s="17"/>
      <c r="ZS237" s="17"/>
      <c r="ZT237" s="17"/>
      <c r="ZU237" s="17"/>
      <c r="ZV237" s="17"/>
      <c r="ZW237" s="17"/>
      <c r="ZX237" s="17"/>
      <c r="ZY237" s="17"/>
      <c r="ZZ237" s="17"/>
      <c r="AAA237" s="17"/>
      <c r="AAB237" s="17"/>
      <c r="AAC237" s="17"/>
      <c r="AAD237" s="17"/>
      <c r="AAE237" s="17"/>
      <c r="AAF237" s="17"/>
      <c r="AAG237" s="17"/>
      <c r="AAH237" s="17"/>
      <c r="AAI237" s="17"/>
      <c r="AAJ237" s="17"/>
      <c r="AAK237" s="17"/>
      <c r="AAL237" s="17"/>
      <c r="AAM237" s="17"/>
      <c r="AAN237" s="17"/>
      <c r="AAO237" s="17"/>
      <c r="AAP237" s="17"/>
      <c r="AAQ237" s="17"/>
      <c r="AAR237" s="17"/>
      <c r="AAS237" s="17"/>
      <c r="AAT237" s="17"/>
      <c r="AAU237" s="17"/>
      <c r="AAV237" s="17"/>
      <c r="AAW237" s="17"/>
      <c r="AAX237" s="17"/>
      <c r="AAY237" s="17"/>
      <c r="AAZ237" s="17"/>
      <c r="ABA237" s="17"/>
      <c r="ABB237" s="17"/>
      <c r="ABC237" s="17"/>
      <c r="ABD237" s="17"/>
      <c r="ABE237" s="17"/>
      <c r="ABF237" s="17"/>
      <c r="ABG237" s="17"/>
      <c r="ABH237" s="17"/>
      <c r="ABI237" s="17"/>
      <c r="ABJ237" s="17"/>
      <c r="ABK237" s="17"/>
      <c r="ABL237" s="17"/>
      <c r="ABM237" s="17"/>
      <c r="ABN237" s="17"/>
      <c r="ABO237" s="17"/>
      <c r="ABP237" s="17"/>
      <c r="ABQ237" s="17"/>
      <c r="ABR237" s="17"/>
      <c r="ABS237" s="17"/>
      <c r="ABT237" s="17"/>
      <c r="ABU237" s="17"/>
      <c r="ABV237" s="17"/>
      <c r="ABW237" s="17"/>
      <c r="ABX237" s="17"/>
      <c r="ABY237" s="17"/>
      <c r="ABZ237" s="17"/>
      <c r="ACA237" s="17"/>
      <c r="ACB237" s="17"/>
      <c r="ACC237" s="17"/>
      <c r="ACD237" s="17"/>
      <c r="ACE237" s="17"/>
      <c r="ACF237" s="17"/>
      <c r="ACG237" s="17"/>
      <c r="ACH237" s="17"/>
      <c r="ACI237" s="17"/>
      <c r="ACJ237" s="17"/>
      <c r="ACK237" s="17"/>
      <c r="ACL237" s="17"/>
      <c r="ACM237" s="17"/>
      <c r="ACN237" s="17"/>
      <c r="ACO237" s="17"/>
      <c r="ACP237" s="17"/>
      <c r="ACQ237" s="17"/>
      <c r="ACR237" s="17"/>
      <c r="ACS237" s="17"/>
      <c r="ACT237" s="17"/>
      <c r="ACU237" s="17"/>
      <c r="ACV237" s="17"/>
      <c r="ACW237" s="17"/>
      <c r="ACX237" s="17"/>
      <c r="ACY237" s="17"/>
      <c r="ACZ237" s="17"/>
      <c r="ADA237" s="17"/>
      <c r="ADB237" s="17"/>
      <c r="ADC237" s="17"/>
      <c r="ADD237" s="17"/>
      <c r="ADE237" s="17"/>
      <c r="ADF237" s="17"/>
      <c r="ADG237" s="17"/>
      <c r="ADH237" s="17"/>
      <c r="ADI237" s="17"/>
      <c r="ADJ237" s="17"/>
      <c r="ADK237" s="17"/>
      <c r="ADL237" s="17"/>
      <c r="ADM237" s="17"/>
      <c r="ADN237" s="17"/>
      <c r="ADO237" s="17"/>
      <c r="ADP237" s="17"/>
      <c r="ADQ237" s="17"/>
      <c r="ADR237" s="17"/>
      <c r="ADS237" s="17"/>
      <c r="ADT237" s="17"/>
      <c r="ADU237" s="17"/>
      <c r="ADV237" s="17"/>
      <c r="ADW237" s="17"/>
      <c r="ADX237" s="17"/>
      <c r="ADY237" s="17"/>
      <c r="ADZ237" s="17"/>
      <c r="AEA237" s="17"/>
      <c r="AEB237" s="17"/>
      <c r="AEC237" s="17"/>
      <c r="AED237" s="17"/>
      <c r="AEE237" s="17"/>
      <c r="AEF237" s="17"/>
      <c r="AEG237" s="17"/>
      <c r="AEH237" s="17"/>
      <c r="AEI237" s="17"/>
      <c r="AEJ237" s="17"/>
      <c r="AEK237" s="17"/>
      <c r="AEL237" s="17"/>
      <c r="AEM237" s="17"/>
      <c r="AEN237" s="17"/>
      <c r="AEO237" s="17"/>
      <c r="AEP237" s="17"/>
      <c r="AEQ237" s="17"/>
      <c r="AER237" s="17"/>
      <c r="AES237" s="17"/>
      <c r="AET237" s="17"/>
      <c r="AEU237" s="17"/>
      <c r="AEV237" s="17"/>
      <c r="AEW237" s="17"/>
      <c r="AEX237" s="17"/>
      <c r="AEY237" s="17"/>
      <c r="AEZ237" s="17"/>
      <c r="AFA237" s="17"/>
      <c r="AFB237" s="17"/>
      <c r="AFC237" s="17"/>
      <c r="AFD237" s="17"/>
      <c r="AFE237" s="17"/>
      <c r="AFF237" s="17"/>
      <c r="AFG237" s="17"/>
      <c r="AFH237" s="17"/>
      <c r="AFI237" s="17"/>
      <c r="AFJ237" s="17"/>
      <c r="AFK237" s="17"/>
      <c r="AFL237" s="17"/>
      <c r="AFM237" s="17"/>
      <c r="AFN237" s="17"/>
      <c r="AFO237" s="17"/>
      <c r="AFP237" s="17"/>
      <c r="AFQ237" s="17"/>
      <c r="AFR237" s="17"/>
      <c r="AFS237" s="17"/>
      <c r="AFT237" s="17"/>
      <c r="AFU237" s="17"/>
      <c r="AFV237" s="17"/>
      <c r="AFW237" s="17"/>
      <c r="AFX237" s="17"/>
      <c r="AFY237" s="17"/>
      <c r="AFZ237" s="17"/>
      <c r="AGA237" s="17"/>
      <c r="AGB237" s="17"/>
      <c r="AGC237" s="17"/>
      <c r="AGD237" s="17"/>
      <c r="AGE237" s="17"/>
      <c r="AGF237" s="17"/>
      <c r="AGG237" s="17"/>
      <c r="AGH237" s="17"/>
      <c r="AGI237" s="17"/>
      <c r="AGJ237" s="17"/>
      <c r="AGK237" s="17"/>
      <c r="AGL237" s="17"/>
      <c r="AGM237" s="17"/>
      <c r="AGN237" s="17"/>
      <c r="AGO237" s="17"/>
      <c r="AGP237" s="17"/>
      <c r="AGQ237" s="17"/>
      <c r="AGR237" s="17"/>
      <c r="AGS237" s="17"/>
      <c r="AGT237" s="17"/>
      <c r="AGU237" s="17"/>
      <c r="AGV237" s="17"/>
      <c r="AGW237" s="17"/>
      <c r="AGX237" s="17"/>
      <c r="AGY237" s="17"/>
      <c r="AGZ237" s="17"/>
      <c r="AHA237" s="17"/>
      <c r="AHB237" s="17"/>
      <c r="AHC237" s="17"/>
      <c r="AHD237" s="17"/>
      <c r="AHE237" s="17"/>
      <c r="AHF237" s="17"/>
      <c r="AHG237" s="17"/>
      <c r="AHH237" s="17"/>
      <c r="AHI237" s="17"/>
      <c r="AHJ237" s="17"/>
      <c r="AHK237" s="17"/>
      <c r="AHL237" s="17"/>
      <c r="AHM237" s="17"/>
      <c r="AHN237" s="17"/>
      <c r="AHO237" s="17"/>
      <c r="AHP237" s="17"/>
      <c r="AHQ237" s="17"/>
      <c r="AHR237" s="17"/>
      <c r="AHS237" s="17"/>
      <c r="AHT237" s="17"/>
      <c r="AHU237" s="17"/>
      <c r="AHV237" s="17"/>
      <c r="AHW237" s="17"/>
      <c r="AHX237" s="17"/>
      <c r="AHY237" s="17"/>
      <c r="AHZ237" s="17"/>
      <c r="AIA237" s="17"/>
      <c r="AIB237" s="17"/>
      <c r="AIC237" s="17"/>
      <c r="AID237" s="17"/>
      <c r="AIE237" s="17"/>
      <c r="AIF237" s="17"/>
      <c r="AIG237" s="17"/>
      <c r="AIH237" s="17"/>
      <c r="AII237" s="17"/>
      <c r="AIJ237" s="17"/>
      <c r="AIK237" s="17"/>
      <c r="AIL237" s="17"/>
      <c r="AIM237" s="17"/>
      <c r="AIN237" s="17"/>
      <c r="AIO237" s="17"/>
      <c r="AIP237" s="17"/>
      <c r="AIQ237" s="17"/>
      <c r="AIR237" s="17"/>
      <c r="AIS237" s="17"/>
      <c r="AIT237" s="17"/>
      <c r="AIU237" s="17"/>
      <c r="AIV237" s="17"/>
      <c r="AIW237" s="17"/>
      <c r="AIX237" s="17"/>
      <c r="AIY237" s="17"/>
      <c r="AIZ237" s="17"/>
      <c r="AJA237" s="17"/>
      <c r="AJB237" s="17"/>
      <c r="AJC237" s="17"/>
      <c r="AJD237" s="17"/>
      <c r="AJE237" s="17"/>
      <c r="AJF237" s="17"/>
      <c r="AJG237" s="17"/>
      <c r="AJH237" s="17"/>
      <c r="AJI237" s="17"/>
      <c r="AJJ237" s="17"/>
      <c r="AJK237" s="17"/>
      <c r="AJL237" s="17"/>
      <c r="AJM237" s="17"/>
      <c r="AJN237" s="17"/>
      <c r="AJO237" s="17"/>
      <c r="AJP237" s="17"/>
      <c r="AJQ237" s="17"/>
      <c r="AJR237" s="17"/>
      <c r="AJS237" s="17"/>
      <c r="AJT237" s="17"/>
      <c r="AJU237" s="17"/>
      <c r="AJV237" s="17"/>
      <c r="AJW237" s="17"/>
      <c r="AJX237" s="17"/>
      <c r="AJY237" s="17"/>
      <c r="AJZ237" s="17"/>
      <c r="AKA237" s="17"/>
      <c r="AKB237" s="17"/>
      <c r="AKC237" s="17"/>
      <c r="AKD237" s="17"/>
      <c r="AKE237" s="17"/>
      <c r="AKF237" s="17"/>
      <c r="AKG237" s="17"/>
      <c r="AKH237" s="17"/>
      <c r="AKI237" s="17"/>
      <c r="AKJ237" s="17"/>
      <c r="AKK237" s="17"/>
      <c r="AKL237" s="17"/>
      <c r="AKM237" s="17"/>
      <c r="AKN237" s="17"/>
      <c r="AKO237" s="17"/>
      <c r="AKP237" s="17"/>
      <c r="AKQ237" s="17"/>
      <c r="AKR237" s="17"/>
      <c r="AKS237" s="17"/>
      <c r="AKT237" s="17"/>
      <c r="AKU237" s="17"/>
      <c r="AKV237" s="17"/>
      <c r="AKW237" s="17"/>
      <c r="AKX237" s="17"/>
      <c r="AKY237" s="17"/>
      <c r="AKZ237" s="17"/>
      <c r="ALA237" s="17"/>
      <c r="ALB237" s="17"/>
      <c r="ALC237" s="17"/>
      <c r="ALD237" s="17"/>
      <c r="ALE237" s="17"/>
      <c r="ALF237" s="17"/>
      <c r="ALG237" s="17"/>
      <c r="ALH237" s="17"/>
      <c r="ALI237" s="17"/>
      <c r="ALJ237" s="17"/>
      <c r="ALK237" s="17"/>
      <c r="ALL237" s="17"/>
      <c r="ALM237" s="17"/>
      <c r="ALN237" s="17"/>
      <c r="ALO237" s="17"/>
      <c r="ALP237" s="17"/>
      <c r="ALQ237" s="17"/>
      <c r="ALR237" s="17"/>
      <c r="ALS237" s="17"/>
      <c r="ALT237" s="17"/>
      <c r="ALU237" s="17"/>
      <c r="ALV237" s="17"/>
      <c r="ALW237" s="17"/>
      <c r="ALX237" s="17"/>
      <c r="ALY237" s="17"/>
      <c r="ALZ237" s="17"/>
      <c r="AMA237" s="17"/>
      <c r="AMB237" s="17"/>
      <c r="AMC237" s="17"/>
      <c r="AMD237" s="17"/>
      <c r="AME237" s="17"/>
      <c r="AMF237" s="17"/>
      <c r="AMG237" s="17"/>
      <c r="AMH237" s="17"/>
      <c r="AMI237" s="17"/>
      <c r="AMJ237" s="17"/>
      <c r="AMK237" s="17"/>
      <c r="AML237" s="17"/>
      <c r="AMM237" s="17"/>
      <c r="AMN237" s="17"/>
      <c r="AMO237" s="17"/>
      <c r="AMP237" s="17"/>
      <c r="AMQ237" s="17"/>
      <c r="AMR237" s="17"/>
      <c r="AMS237" s="17"/>
      <c r="AMT237" s="17"/>
      <c r="AMU237" s="17"/>
      <c r="AMV237" s="17"/>
      <c r="AMW237" s="17"/>
      <c r="AMX237" s="17"/>
      <c r="AMY237" s="17"/>
      <c r="AMZ237" s="17"/>
      <c r="ANA237" s="17"/>
      <c r="ANB237" s="17"/>
      <c r="ANC237" s="17"/>
      <c r="AND237" s="17"/>
      <c r="ANE237" s="17"/>
      <c r="ANF237" s="17"/>
      <c r="ANG237" s="17"/>
      <c r="ANH237" s="17"/>
      <c r="ANI237" s="17"/>
      <c r="ANJ237" s="17"/>
      <c r="ANK237" s="17"/>
      <c r="ANL237" s="17"/>
      <c r="ANM237" s="17"/>
      <c r="ANN237" s="17"/>
      <c r="ANO237" s="17"/>
      <c r="ANP237" s="17"/>
      <c r="ANQ237" s="17"/>
      <c r="ANR237" s="17"/>
      <c r="ANS237" s="17"/>
      <c r="ANT237" s="17"/>
      <c r="ANU237" s="17"/>
      <c r="ANV237" s="17"/>
      <c r="ANW237" s="17"/>
      <c r="ANX237" s="17"/>
      <c r="ANY237" s="17"/>
      <c r="ANZ237" s="17"/>
      <c r="AOA237" s="17"/>
      <c r="AOB237" s="17"/>
      <c r="AOC237" s="17"/>
      <c r="AOD237" s="17"/>
      <c r="AOE237" s="17"/>
      <c r="AOF237" s="17"/>
      <c r="AOG237" s="17"/>
      <c r="AOH237" s="17"/>
      <c r="AOI237" s="17"/>
      <c r="AOJ237" s="17"/>
      <c r="AOK237" s="17"/>
      <c r="AOL237" s="17"/>
      <c r="AOM237" s="17"/>
      <c r="AON237" s="17"/>
      <c r="AOO237" s="17"/>
      <c r="AOP237" s="17"/>
      <c r="AOQ237" s="17"/>
      <c r="AOR237" s="17"/>
      <c r="AOS237" s="17"/>
      <c r="AOT237" s="17"/>
      <c r="AOU237" s="17"/>
      <c r="AOV237" s="17"/>
      <c r="AOW237" s="17"/>
      <c r="AOX237" s="17"/>
      <c r="AOY237" s="17"/>
      <c r="AOZ237" s="17"/>
      <c r="APA237" s="17"/>
      <c r="APB237" s="17"/>
      <c r="APC237" s="17"/>
      <c r="APD237" s="17"/>
      <c r="APE237" s="17"/>
      <c r="APF237" s="17"/>
      <c r="APG237" s="17"/>
      <c r="APH237" s="17"/>
      <c r="API237" s="17"/>
      <c r="APJ237" s="17"/>
      <c r="APK237" s="17"/>
      <c r="APL237" s="17"/>
      <c r="APM237" s="17"/>
      <c r="APN237" s="17"/>
      <c r="APO237" s="17"/>
      <c r="APP237" s="17"/>
      <c r="APQ237" s="17"/>
      <c r="APR237" s="17"/>
      <c r="APS237" s="17"/>
      <c r="APT237" s="17"/>
      <c r="APU237" s="17"/>
      <c r="APV237" s="17"/>
      <c r="APW237" s="17"/>
      <c r="APX237" s="17"/>
      <c r="APY237" s="17"/>
      <c r="APZ237" s="17"/>
      <c r="AQA237" s="17"/>
      <c r="AQB237" s="17"/>
      <c r="AQC237" s="17"/>
      <c r="AQD237" s="17"/>
      <c r="AQE237" s="17"/>
      <c r="AQF237" s="17"/>
      <c r="AQG237" s="17"/>
      <c r="AQH237" s="17"/>
      <c r="AQI237" s="17"/>
      <c r="AQJ237" s="17"/>
      <c r="AQK237" s="17"/>
      <c r="AQL237" s="17"/>
      <c r="AQM237" s="17"/>
      <c r="AQN237" s="17"/>
      <c r="AQO237" s="17"/>
      <c r="AQP237" s="17"/>
      <c r="AQQ237" s="17"/>
      <c r="AQR237" s="17"/>
      <c r="AQS237" s="17"/>
      <c r="AQT237" s="17"/>
      <c r="AQU237" s="17"/>
      <c r="AQV237" s="17"/>
      <c r="AQW237" s="17"/>
      <c r="AQX237" s="17"/>
      <c r="AQY237" s="17"/>
      <c r="AQZ237" s="17"/>
      <c r="ARA237" s="17"/>
      <c r="ARB237" s="17"/>
      <c r="ARC237" s="17"/>
      <c r="ARD237" s="17"/>
      <c r="ARE237" s="17"/>
      <c r="ARF237" s="17"/>
      <c r="ARG237" s="17"/>
      <c r="ARH237" s="17"/>
      <c r="ARI237" s="17"/>
      <c r="ARJ237" s="17"/>
      <c r="ARK237" s="17"/>
      <c r="ARL237" s="17"/>
      <c r="ARM237" s="17"/>
      <c r="ARN237" s="17"/>
      <c r="ARO237" s="17"/>
      <c r="ARP237" s="17"/>
      <c r="ARQ237" s="17"/>
      <c r="ARR237" s="17"/>
      <c r="ARS237" s="17"/>
      <c r="ART237" s="17"/>
      <c r="ARU237" s="17"/>
      <c r="ARV237" s="17"/>
      <c r="ARW237" s="17"/>
      <c r="ARX237" s="17"/>
      <c r="ARY237" s="17"/>
      <c r="ARZ237" s="17"/>
      <c r="ASA237" s="17"/>
      <c r="ASB237" s="17"/>
      <c r="ASC237" s="17"/>
      <c r="ASD237" s="17"/>
      <c r="ASE237" s="17"/>
      <c r="ASF237" s="17"/>
      <c r="ASG237" s="17"/>
      <c r="ASH237" s="17"/>
      <c r="ASI237" s="17"/>
      <c r="ASJ237" s="17"/>
      <c r="ASK237" s="17"/>
      <c r="ASL237" s="17"/>
      <c r="ASM237" s="17"/>
      <c r="ASN237" s="17"/>
      <c r="ASO237" s="17"/>
      <c r="ASP237" s="17"/>
      <c r="ASQ237" s="17"/>
      <c r="ASR237" s="17"/>
      <c r="ASS237" s="17"/>
      <c r="AST237" s="17"/>
      <c r="ASU237" s="17"/>
      <c r="ASV237" s="17"/>
      <c r="ASW237" s="17"/>
      <c r="ASX237" s="17"/>
      <c r="ASY237" s="17"/>
      <c r="ASZ237" s="17"/>
      <c r="ATA237" s="17"/>
      <c r="ATB237" s="17"/>
      <c r="ATC237" s="17"/>
      <c r="ATD237" s="17"/>
      <c r="ATE237" s="17"/>
      <c r="ATF237" s="17"/>
      <c r="ATG237" s="17"/>
      <c r="ATH237" s="17"/>
      <c r="ATI237" s="17"/>
      <c r="ATJ237" s="17"/>
      <c r="ATK237" s="17"/>
      <c r="ATL237" s="17"/>
      <c r="ATM237" s="17"/>
      <c r="ATN237" s="17"/>
      <c r="ATO237" s="17"/>
      <c r="ATP237" s="17"/>
      <c r="ATQ237" s="17"/>
      <c r="ATR237" s="17"/>
      <c r="ATS237" s="17"/>
      <c r="ATT237" s="17"/>
      <c r="ATU237" s="17"/>
      <c r="ATV237" s="17"/>
      <c r="ATW237" s="17"/>
      <c r="ATX237" s="17"/>
      <c r="ATY237" s="17"/>
      <c r="ATZ237" s="17"/>
      <c r="AUA237" s="17"/>
      <c r="AUB237" s="17"/>
      <c r="AUC237" s="17"/>
      <c r="AUD237" s="17"/>
      <c r="AUE237" s="17"/>
      <c r="AUF237" s="17"/>
      <c r="AUG237" s="17"/>
      <c r="AUH237" s="17"/>
      <c r="AUI237" s="17"/>
      <c r="AUJ237" s="17"/>
      <c r="AUK237" s="17"/>
      <c r="AUL237" s="17"/>
      <c r="AUM237" s="17"/>
      <c r="AUN237" s="17"/>
      <c r="AUO237" s="17"/>
      <c r="AUP237" s="17"/>
      <c r="AUQ237" s="17"/>
      <c r="AUR237" s="17"/>
      <c r="AUS237" s="17"/>
      <c r="AUT237" s="17"/>
      <c r="AUU237" s="17"/>
      <c r="AUV237" s="17"/>
      <c r="AUW237" s="17"/>
      <c r="AUX237" s="17"/>
      <c r="AUY237" s="17"/>
      <c r="AUZ237" s="17"/>
      <c r="AVA237" s="17"/>
      <c r="AVB237" s="17"/>
      <c r="AVC237" s="17"/>
      <c r="AVD237" s="17"/>
      <c r="AVE237" s="17"/>
      <c r="AVF237" s="17"/>
      <c r="AVG237" s="17"/>
      <c r="AVH237" s="17"/>
      <c r="AVI237" s="17"/>
      <c r="AVJ237" s="17"/>
      <c r="AVK237" s="17"/>
      <c r="AVL237" s="17"/>
      <c r="AVM237" s="17"/>
      <c r="AVN237" s="17"/>
      <c r="AVO237" s="17"/>
      <c r="AVP237" s="17"/>
      <c r="AVQ237" s="17"/>
      <c r="AVR237" s="17"/>
      <c r="AVS237" s="17"/>
      <c r="AVT237" s="17"/>
      <c r="AVU237" s="17"/>
      <c r="AVV237" s="17"/>
      <c r="AVW237" s="17"/>
      <c r="AVX237" s="17"/>
      <c r="AVY237" s="17"/>
      <c r="AVZ237" s="17"/>
      <c r="AWA237" s="17"/>
      <c r="AWB237" s="17"/>
      <c r="AWC237" s="17"/>
      <c r="AWD237" s="17"/>
      <c r="AWE237" s="17"/>
      <c r="AWF237" s="17"/>
      <c r="AWG237" s="17"/>
      <c r="AWH237" s="17"/>
      <c r="AWI237" s="17"/>
      <c r="AWJ237" s="17"/>
      <c r="AWK237" s="17"/>
      <c r="AWL237" s="17"/>
      <c r="AWM237" s="17"/>
      <c r="AWN237" s="17"/>
      <c r="AWO237" s="17"/>
      <c r="AWP237" s="17"/>
      <c r="AWQ237" s="17"/>
      <c r="AWR237" s="17"/>
      <c r="AWS237" s="17"/>
      <c r="AWT237" s="17"/>
      <c r="AWU237" s="17"/>
      <c r="AWV237" s="17"/>
      <c r="AWW237" s="17"/>
      <c r="AWX237" s="17"/>
      <c r="AWY237" s="17"/>
      <c r="AWZ237" s="17"/>
      <c r="AXA237" s="17"/>
      <c r="AXB237" s="17"/>
      <c r="AXC237" s="17"/>
      <c r="AXD237" s="17"/>
      <c r="AXE237" s="17"/>
      <c r="AXF237" s="17"/>
      <c r="AXG237" s="17"/>
      <c r="AXH237" s="17"/>
      <c r="AXI237" s="17"/>
      <c r="AXJ237" s="17"/>
      <c r="AXK237" s="17"/>
      <c r="AXL237" s="17"/>
      <c r="AXM237" s="17"/>
      <c r="AXN237" s="17"/>
      <c r="AXO237" s="17"/>
      <c r="AXP237" s="17"/>
      <c r="AXQ237" s="17"/>
      <c r="AXR237" s="17"/>
      <c r="AXS237" s="17"/>
      <c r="AXT237" s="17"/>
      <c r="AXU237" s="17"/>
      <c r="AXV237" s="17"/>
      <c r="AXW237" s="17"/>
      <c r="AXX237" s="17"/>
      <c r="AXY237" s="17"/>
      <c r="AXZ237" s="17"/>
      <c r="AYA237" s="17"/>
      <c r="AYB237" s="17"/>
      <c r="AYC237" s="17"/>
      <c r="AYD237" s="17"/>
      <c r="AYE237" s="17"/>
      <c r="AYF237" s="17"/>
      <c r="AYG237" s="17"/>
      <c r="AYH237" s="17"/>
      <c r="AYI237" s="17"/>
      <c r="AYJ237" s="17"/>
      <c r="AYK237" s="17"/>
      <c r="AYL237" s="17"/>
      <c r="AYM237" s="17"/>
      <c r="AYN237" s="17"/>
      <c r="AYO237" s="17"/>
      <c r="AYP237" s="17"/>
      <c r="AYQ237" s="17"/>
      <c r="AYR237" s="17"/>
      <c r="AYS237" s="17"/>
      <c r="AYT237" s="17"/>
      <c r="AYU237" s="17"/>
      <c r="AYV237" s="17"/>
      <c r="AYW237" s="17"/>
      <c r="AYX237" s="17"/>
      <c r="AYY237" s="17"/>
      <c r="AYZ237" s="17"/>
      <c r="AZA237" s="17"/>
      <c r="AZB237" s="17"/>
      <c r="AZC237" s="17"/>
      <c r="AZD237" s="17"/>
      <c r="AZE237" s="17"/>
      <c r="AZF237" s="17"/>
      <c r="AZG237" s="17"/>
      <c r="AZH237" s="17"/>
      <c r="AZI237" s="17"/>
      <c r="AZJ237" s="17"/>
      <c r="AZK237" s="17"/>
      <c r="AZL237" s="17"/>
      <c r="AZM237" s="17"/>
      <c r="AZN237" s="17"/>
      <c r="AZO237" s="17"/>
      <c r="AZP237" s="17"/>
      <c r="AZQ237" s="17"/>
      <c r="AZR237" s="17"/>
      <c r="AZS237" s="17"/>
      <c r="AZT237" s="17"/>
      <c r="AZU237" s="17"/>
      <c r="AZV237" s="17"/>
      <c r="AZW237" s="17"/>
      <c r="AZX237" s="17"/>
      <c r="AZY237" s="17"/>
      <c r="AZZ237" s="17"/>
      <c r="BAA237" s="17"/>
      <c r="BAB237" s="17"/>
      <c r="BAC237" s="17"/>
      <c r="BAD237" s="17"/>
      <c r="BAE237" s="17"/>
      <c r="BAF237" s="17"/>
      <c r="BAG237" s="17"/>
      <c r="BAH237" s="17"/>
      <c r="BAI237" s="17"/>
      <c r="BAJ237" s="17"/>
      <c r="BAK237" s="17"/>
      <c r="BAL237" s="17"/>
      <c r="BAM237" s="17"/>
      <c r="BAN237" s="17"/>
      <c r="BAO237" s="17"/>
      <c r="BAP237" s="17"/>
      <c r="BAQ237" s="17"/>
      <c r="BAR237" s="17"/>
      <c r="BAS237" s="17"/>
      <c r="BAT237" s="17"/>
      <c r="BAU237" s="17"/>
      <c r="BAV237" s="17"/>
      <c r="BAW237" s="17"/>
      <c r="BAX237" s="17"/>
      <c r="BAY237" s="17"/>
      <c r="BAZ237" s="17"/>
      <c r="BBA237" s="17"/>
      <c r="BBB237" s="17"/>
      <c r="BBC237" s="17"/>
      <c r="BBD237" s="17"/>
      <c r="BBE237" s="17"/>
      <c r="BBF237" s="17"/>
      <c r="BBG237" s="17"/>
      <c r="BBH237" s="17"/>
      <c r="BBI237" s="17"/>
      <c r="BBJ237" s="17"/>
      <c r="BBK237" s="17"/>
      <c r="BBL237" s="17"/>
      <c r="BBM237" s="17"/>
      <c r="BBN237" s="17"/>
      <c r="BBO237" s="17"/>
      <c r="BBP237" s="17"/>
      <c r="BBQ237" s="17"/>
      <c r="BBR237" s="17"/>
      <c r="BBS237" s="17"/>
      <c r="BBT237" s="17"/>
      <c r="BBU237" s="17"/>
      <c r="BBV237" s="17"/>
      <c r="BBW237" s="17"/>
      <c r="BBX237" s="17"/>
      <c r="BBY237" s="17"/>
      <c r="BBZ237" s="17"/>
      <c r="BCA237" s="17"/>
      <c r="BCB237" s="17"/>
      <c r="BCC237" s="17"/>
      <c r="BCD237" s="17"/>
      <c r="BCE237" s="17"/>
      <c r="BCF237" s="17"/>
      <c r="BCG237" s="17"/>
      <c r="BCH237" s="17"/>
      <c r="BCI237" s="17"/>
      <c r="BCJ237" s="17"/>
      <c r="BCK237" s="17"/>
      <c r="BCL237" s="17"/>
      <c r="BCM237" s="17"/>
      <c r="BCN237" s="17"/>
      <c r="BCO237" s="17"/>
      <c r="BCP237" s="17"/>
      <c r="BCQ237" s="17"/>
      <c r="BCR237" s="17"/>
      <c r="BCS237" s="17"/>
      <c r="BCT237" s="17"/>
      <c r="BCU237" s="17"/>
      <c r="BCV237" s="17"/>
      <c r="BCW237" s="17"/>
      <c r="BCX237" s="17"/>
      <c r="BCY237" s="17"/>
      <c r="BCZ237" s="17"/>
      <c r="BDA237" s="17"/>
      <c r="BDB237" s="17"/>
      <c r="BDC237" s="17"/>
      <c r="BDD237" s="17"/>
      <c r="BDE237" s="17"/>
      <c r="BDF237" s="17"/>
      <c r="BDG237" s="17"/>
      <c r="BDH237" s="17"/>
      <c r="BDI237" s="17"/>
      <c r="BDJ237" s="17"/>
      <c r="BDK237" s="17"/>
      <c r="BDL237" s="17"/>
      <c r="BDM237" s="17"/>
      <c r="BDN237" s="17"/>
      <c r="BDO237" s="17"/>
      <c r="BDP237" s="17"/>
      <c r="BDQ237" s="17"/>
      <c r="BDR237" s="17"/>
      <c r="BDS237" s="17"/>
      <c r="BDT237" s="17"/>
      <c r="BDU237" s="17"/>
      <c r="BDV237" s="17"/>
      <c r="BDW237" s="17"/>
      <c r="BDX237" s="17"/>
      <c r="BDY237" s="17"/>
      <c r="BDZ237" s="17"/>
      <c r="BEA237" s="17"/>
      <c r="BEB237" s="17"/>
      <c r="BEC237" s="17"/>
      <c r="BED237" s="17"/>
      <c r="BEE237" s="17"/>
      <c r="BEF237" s="17"/>
      <c r="BEG237" s="17"/>
      <c r="BEH237" s="17"/>
      <c r="BEI237" s="17"/>
      <c r="BEJ237" s="17"/>
      <c r="BEK237" s="17"/>
      <c r="BEL237" s="17"/>
      <c r="BEM237" s="17"/>
      <c r="BEN237" s="17"/>
      <c r="BEO237" s="17"/>
      <c r="BEP237" s="17"/>
      <c r="BEQ237" s="17"/>
      <c r="BER237" s="17"/>
      <c r="BES237" s="17"/>
      <c r="BET237" s="17"/>
      <c r="BEU237" s="17"/>
      <c r="BEV237" s="17"/>
      <c r="BEW237" s="17"/>
      <c r="BEX237" s="17"/>
      <c r="BEY237" s="17"/>
      <c r="BEZ237" s="17"/>
      <c r="BFA237" s="17"/>
      <c r="BFB237" s="17"/>
      <c r="BFC237" s="17"/>
      <c r="BFD237" s="17"/>
      <c r="BFE237" s="17"/>
      <c r="BFF237" s="17"/>
      <c r="BFG237" s="17"/>
      <c r="BFH237" s="17"/>
      <c r="BFI237" s="17"/>
      <c r="BFJ237" s="17"/>
      <c r="BFK237" s="17"/>
      <c r="BFL237" s="17"/>
      <c r="BFM237" s="17"/>
      <c r="BFN237" s="17"/>
      <c r="BFO237" s="17"/>
      <c r="BFP237" s="17"/>
      <c r="BFQ237" s="17"/>
      <c r="BFR237" s="17"/>
      <c r="BFS237" s="17"/>
      <c r="BFT237" s="17"/>
      <c r="BFU237" s="17"/>
      <c r="BFV237" s="17"/>
      <c r="BFW237" s="17"/>
      <c r="BFX237" s="17"/>
      <c r="BFY237" s="17"/>
      <c r="BFZ237" s="17"/>
      <c r="BGA237" s="17"/>
      <c r="BGB237" s="17"/>
      <c r="BGC237" s="17"/>
      <c r="BGD237" s="17"/>
      <c r="BGE237" s="17"/>
      <c r="BGF237" s="17"/>
      <c r="BGG237" s="17"/>
      <c r="BGH237" s="17"/>
      <c r="BGI237" s="17"/>
      <c r="BGJ237" s="17"/>
      <c r="BGK237" s="17"/>
      <c r="BGL237" s="17"/>
      <c r="BGM237" s="17"/>
      <c r="BGN237" s="17"/>
      <c r="BGO237" s="17"/>
      <c r="BGP237" s="17"/>
      <c r="BGQ237" s="17"/>
      <c r="BGR237" s="17"/>
      <c r="BGS237" s="17"/>
      <c r="BGT237" s="17"/>
      <c r="BGU237" s="17"/>
      <c r="BGV237" s="17"/>
      <c r="BGW237" s="17"/>
      <c r="BGX237" s="17"/>
      <c r="BGY237" s="17"/>
      <c r="BGZ237" s="17"/>
      <c r="BHA237" s="17"/>
      <c r="BHB237" s="17"/>
      <c r="BHC237" s="17"/>
      <c r="BHD237" s="17"/>
      <c r="BHE237" s="17"/>
      <c r="BHF237" s="17"/>
      <c r="BHG237" s="17"/>
      <c r="BHH237" s="17"/>
      <c r="BHI237" s="17"/>
      <c r="BHJ237" s="17"/>
      <c r="BHK237" s="17"/>
      <c r="BHL237" s="17"/>
      <c r="BHM237" s="17"/>
      <c r="BHN237" s="17"/>
      <c r="BHO237" s="17"/>
      <c r="BHP237" s="17"/>
      <c r="BHQ237" s="17"/>
      <c r="BHR237" s="17"/>
      <c r="BHS237" s="17"/>
      <c r="BHT237" s="17"/>
      <c r="BHU237" s="17"/>
      <c r="BHV237" s="17"/>
      <c r="BHW237" s="17"/>
      <c r="BHX237" s="17"/>
      <c r="BHY237" s="17"/>
      <c r="BHZ237" s="17"/>
      <c r="BIA237" s="17"/>
      <c r="BIB237" s="17"/>
      <c r="BIC237" s="17"/>
      <c r="BID237" s="17"/>
      <c r="BIE237" s="17"/>
      <c r="BIF237" s="17"/>
      <c r="BIG237" s="17"/>
      <c r="BIH237" s="17"/>
      <c r="BII237" s="17"/>
      <c r="BIJ237" s="17"/>
      <c r="BIK237" s="17"/>
      <c r="BIL237" s="17"/>
      <c r="BIM237" s="17"/>
      <c r="BIN237" s="17"/>
      <c r="BIO237" s="17"/>
      <c r="BIP237" s="17"/>
      <c r="BIQ237" s="17"/>
      <c r="BIR237" s="17"/>
      <c r="BIS237" s="17"/>
      <c r="BIT237" s="17"/>
      <c r="BIU237" s="17"/>
      <c r="BIV237" s="17"/>
      <c r="BIW237" s="17"/>
      <c r="BIX237" s="17"/>
      <c r="BIY237" s="17"/>
      <c r="BIZ237" s="17"/>
      <c r="BJA237" s="17"/>
      <c r="BJB237" s="17"/>
      <c r="BJC237" s="17"/>
      <c r="BJD237" s="17"/>
      <c r="BJE237" s="17"/>
      <c r="BJF237" s="17"/>
      <c r="BJG237" s="17"/>
      <c r="BJH237" s="17"/>
      <c r="BJI237" s="17"/>
      <c r="BJJ237" s="17"/>
      <c r="BJK237" s="17"/>
      <c r="BJL237" s="17"/>
      <c r="BJM237" s="17"/>
      <c r="BJN237" s="17"/>
      <c r="BJO237" s="17"/>
      <c r="BJP237" s="17"/>
      <c r="BJQ237" s="17"/>
      <c r="BJR237" s="17"/>
      <c r="BJS237" s="17"/>
      <c r="BJT237" s="17"/>
      <c r="BJU237" s="17"/>
      <c r="BJV237" s="17"/>
      <c r="BJW237" s="17"/>
      <c r="BJX237" s="17"/>
      <c r="BJY237" s="17"/>
      <c r="BJZ237" s="17"/>
      <c r="BKA237" s="17"/>
      <c r="BKB237" s="17"/>
      <c r="BKC237" s="17"/>
      <c r="BKD237" s="17"/>
      <c r="BKE237" s="17"/>
      <c r="BKF237" s="17"/>
      <c r="BKG237" s="17"/>
      <c r="BKH237" s="17"/>
      <c r="BKI237" s="17"/>
      <c r="BKJ237" s="17"/>
      <c r="BKK237" s="17"/>
      <c r="BKL237" s="17"/>
      <c r="BKM237" s="17"/>
      <c r="BKN237" s="17"/>
      <c r="BKO237" s="17"/>
      <c r="BKP237" s="17"/>
      <c r="BKQ237" s="17"/>
      <c r="BKR237" s="17"/>
      <c r="BKS237" s="17"/>
      <c r="BKT237" s="17"/>
      <c r="BKU237" s="17"/>
      <c r="BKV237" s="17"/>
      <c r="BKW237" s="17"/>
      <c r="BKX237" s="17"/>
      <c r="BKY237" s="17"/>
      <c r="BKZ237" s="17"/>
      <c r="BLA237" s="17"/>
      <c r="BLB237" s="17"/>
      <c r="BLC237" s="17"/>
      <c r="BLD237" s="17"/>
      <c r="BLE237" s="17"/>
      <c r="BLF237" s="17"/>
      <c r="BLG237" s="17"/>
      <c r="BLH237" s="17"/>
      <c r="BLI237" s="17"/>
      <c r="BLJ237" s="17"/>
      <c r="BLK237" s="17"/>
      <c r="BLL237" s="17"/>
      <c r="BLM237" s="17"/>
      <c r="BLN237" s="17"/>
      <c r="BLO237" s="17"/>
      <c r="BLP237" s="17"/>
      <c r="BLQ237" s="17"/>
      <c r="BLR237" s="17"/>
      <c r="BLS237" s="17"/>
      <c r="BLT237" s="17"/>
      <c r="BLU237" s="17"/>
      <c r="BLV237" s="17"/>
      <c r="BLW237" s="17"/>
      <c r="BLX237" s="17"/>
      <c r="BLY237" s="17"/>
      <c r="BLZ237" s="17"/>
      <c r="BMA237" s="17"/>
      <c r="BMB237" s="17"/>
      <c r="BMC237" s="17"/>
      <c r="BMD237" s="17"/>
      <c r="BME237" s="17"/>
      <c r="BMF237" s="17"/>
      <c r="BMG237" s="17"/>
      <c r="BMH237" s="17"/>
      <c r="BMI237" s="17"/>
      <c r="BMJ237" s="17"/>
      <c r="BMK237" s="17"/>
      <c r="BML237" s="17"/>
      <c r="BMM237" s="17"/>
      <c r="BMN237" s="17"/>
      <c r="BMO237" s="17"/>
      <c r="BMP237" s="17"/>
      <c r="BMQ237" s="17"/>
      <c r="BMR237" s="17"/>
      <c r="BMS237" s="17"/>
      <c r="BMT237" s="17"/>
      <c r="BMU237" s="17"/>
      <c r="BMV237" s="17"/>
      <c r="BMW237" s="17"/>
      <c r="BMX237" s="17"/>
      <c r="BMY237" s="17"/>
      <c r="BMZ237" s="17"/>
      <c r="BNA237" s="17"/>
      <c r="BNB237" s="17"/>
      <c r="BNC237" s="17"/>
      <c r="BND237" s="17"/>
      <c r="BNE237" s="17"/>
      <c r="BNF237" s="17"/>
      <c r="BNG237" s="17"/>
      <c r="BNH237" s="17"/>
      <c r="BNI237" s="17"/>
      <c r="BNJ237" s="17"/>
      <c r="BNK237" s="17"/>
      <c r="BNL237" s="17"/>
      <c r="BNM237" s="17"/>
      <c r="BNN237" s="17"/>
      <c r="BNO237" s="17"/>
      <c r="BNP237" s="17"/>
      <c r="BNQ237" s="17"/>
      <c r="BNR237" s="17"/>
      <c r="BNS237" s="17"/>
      <c r="BNT237" s="17"/>
      <c r="BNU237" s="17"/>
      <c r="BNV237" s="17"/>
      <c r="BNW237" s="17"/>
      <c r="BNX237" s="17"/>
      <c r="BNY237" s="17"/>
      <c r="BNZ237" s="17"/>
      <c r="BOA237" s="17"/>
      <c r="BOB237" s="17"/>
      <c r="BOC237" s="17"/>
      <c r="BOD237" s="17"/>
      <c r="BOE237" s="17"/>
      <c r="BOF237" s="17"/>
      <c r="BOG237" s="17"/>
      <c r="BOH237" s="17"/>
      <c r="BOI237" s="17"/>
      <c r="BOJ237" s="17"/>
      <c r="BOK237" s="17"/>
      <c r="BOL237" s="17"/>
      <c r="BOM237" s="17"/>
      <c r="BON237" s="17"/>
      <c r="BOO237" s="17"/>
      <c r="BOP237" s="17"/>
      <c r="BOQ237" s="17"/>
      <c r="BOR237" s="17"/>
      <c r="BOS237" s="17"/>
      <c r="BOT237" s="17"/>
      <c r="BOU237" s="17"/>
      <c r="BOV237" s="17"/>
      <c r="BOW237" s="17"/>
      <c r="BOX237" s="17"/>
      <c r="BOY237" s="17"/>
      <c r="BOZ237" s="17"/>
      <c r="BPA237" s="17"/>
      <c r="BPB237" s="17"/>
      <c r="BPC237" s="17"/>
      <c r="BPD237" s="17"/>
      <c r="BPE237" s="17"/>
      <c r="BPF237" s="17"/>
      <c r="BPG237" s="17"/>
      <c r="BPH237" s="17"/>
      <c r="BPI237" s="17"/>
      <c r="BPJ237" s="17"/>
      <c r="BPK237" s="17"/>
      <c r="BPL237" s="17"/>
      <c r="BPM237" s="17"/>
      <c r="BPN237" s="17"/>
      <c r="BPO237" s="17"/>
      <c r="BPP237" s="17"/>
      <c r="BPQ237" s="17"/>
      <c r="BPR237" s="17"/>
      <c r="BPS237" s="17"/>
      <c r="BPT237" s="17"/>
      <c r="BPU237" s="17"/>
      <c r="BPV237" s="17"/>
      <c r="BPW237" s="17"/>
      <c r="BPX237" s="17"/>
      <c r="BPY237" s="17"/>
      <c r="BPZ237" s="17"/>
      <c r="BQA237" s="17"/>
      <c r="BQB237" s="17"/>
      <c r="BQC237" s="17"/>
      <c r="BQD237" s="17"/>
      <c r="BQE237" s="17"/>
      <c r="BQF237" s="17"/>
      <c r="BQG237" s="17"/>
      <c r="BQH237" s="17"/>
      <c r="BQI237" s="17"/>
      <c r="BQJ237" s="17"/>
      <c r="BQK237" s="17"/>
      <c r="BQL237" s="17"/>
      <c r="BQM237" s="17"/>
      <c r="BQN237" s="17"/>
      <c r="BQO237" s="17"/>
      <c r="BQP237" s="17"/>
      <c r="BQQ237" s="17"/>
      <c r="BQR237" s="17"/>
      <c r="BQS237" s="17"/>
      <c r="BQT237" s="17"/>
      <c r="BQU237" s="17"/>
      <c r="BQV237" s="17"/>
      <c r="BQW237" s="17"/>
      <c r="BQX237" s="17"/>
      <c r="BQY237" s="17"/>
      <c r="BQZ237" s="17"/>
      <c r="BRA237" s="17"/>
      <c r="BRB237" s="17"/>
      <c r="BRC237" s="17"/>
      <c r="BRD237" s="17"/>
      <c r="BRE237" s="17"/>
      <c r="BRF237" s="17"/>
      <c r="BRG237" s="17"/>
      <c r="BRH237" s="17"/>
      <c r="BRI237" s="17"/>
      <c r="BRJ237" s="17"/>
      <c r="BRK237" s="17"/>
      <c r="BRL237" s="17"/>
      <c r="BRM237" s="17"/>
      <c r="BRN237" s="17"/>
      <c r="BRO237" s="17"/>
      <c r="BRP237" s="17"/>
      <c r="BRQ237" s="17"/>
      <c r="BRR237" s="17"/>
      <c r="BRS237" s="17"/>
      <c r="BRT237" s="17"/>
      <c r="BRU237" s="17"/>
      <c r="BRV237" s="17"/>
      <c r="BRW237" s="17"/>
      <c r="BRX237" s="17"/>
      <c r="BRY237" s="17"/>
      <c r="BRZ237" s="17"/>
      <c r="BSA237" s="17"/>
      <c r="BSB237" s="17"/>
      <c r="BSC237" s="17"/>
      <c r="BSD237" s="17"/>
      <c r="BSE237" s="17"/>
      <c r="BSF237" s="17"/>
      <c r="BSG237" s="17"/>
      <c r="BSH237" s="17"/>
      <c r="BSI237" s="17"/>
      <c r="BSJ237" s="17"/>
      <c r="BSK237" s="17"/>
      <c r="BSL237" s="17"/>
      <c r="BSM237" s="17"/>
      <c r="BSN237" s="17"/>
      <c r="BSO237" s="17"/>
      <c r="BSP237" s="17"/>
      <c r="BSQ237" s="17"/>
      <c r="BSR237" s="17"/>
      <c r="BSS237" s="17"/>
      <c r="BST237" s="17"/>
      <c r="BSU237" s="17"/>
      <c r="BSV237" s="17"/>
      <c r="BSW237" s="17"/>
      <c r="BSX237" s="17"/>
      <c r="BSY237" s="17"/>
      <c r="BSZ237" s="17"/>
      <c r="BTA237" s="17"/>
      <c r="BTB237" s="17"/>
      <c r="BTC237" s="17"/>
      <c r="BTD237" s="17"/>
      <c r="BTE237" s="17"/>
      <c r="BTF237" s="17"/>
      <c r="BTG237" s="17"/>
      <c r="BTH237" s="17"/>
      <c r="BTI237" s="17"/>
      <c r="BTJ237" s="17"/>
      <c r="BTK237" s="17"/>
      <c r="BTL237" s="17"/>
      <c r="BTM237" s="17"/>
      <c r="BTN237" s="17"/>
      <c r="BTO237" s="17"/>
      <c r="BTP237" s="17"/>
      <c r="BTQ237" s="17"/>
      <c r="BTR237" s="17"/>
      <c r="BTS237" s="17"/>
      <c r="BTT237" s="17"/>
      <c r="BTU237" s="17"/>
      <c r="BTV237" s="17"/>
      <c r="BTW237" s="17"/>
      <c r="BTX237" s="17"/>
      <c r="BTY237" s="17"/>
      <c r="BTZ237" s="17"/>
      <c r="BUA237" s="17"/>
      <c r="BUB237" s="17"/>
      <c r="BUC237" s="17"/>
      <c r="BUD237" s="17"/>
      <c r="BUE237" s="17"/>
      <c r="BUF237" s="17"/>
      <c r="BUG237" s="17"/>
      <c r="BUH237" s="17"/>
      <c r="BUI237" s="17"/>
      <c r="BUJ237" s="17"/>
      <c r="BUK237" s="17"/>
      <c r="BUL237" s="17"/>
      <c r="BUM237" s="17"/>
      <c r="BUN237" s="17"/>
      <c r="BUO237" s="17"/>
      <c r="BUP237" s="17"/>
      <c r="BUQ237" s="17"/>
      <c r="BUR237" s="17"/>
      <c r="BUS237" s="17"/>
      <c r="BUT237" s="17"/>
      <c r="BUU237" s="17"/>
      <c r="BUV237" s="17"/>
      <c r="BUW237" s="17"/>
      <c r="BUX237" s="17"/>
      <c r="BUY237" s="17"/>
      <c r="BUZ237" s="17"/>
      <c r="BVA237" s="17"/>
      <c r="BVB237" s="17"/>
      <c r="BVC237" s="17"/>
      <c r="BVD237" s="17"/>
      <c r="BVE237" s="17"/>
      <c r="BVF237" s="17"/>
      <c r="BVG237" s="17"/>
      <c r="BVH237" s="17"/>
      <c r="BVI237" s="17"/>
      <c r="BVJ237" s="17"/>
      <c r="BVK237" s="17"/>
      <c r="BVL237" s="17"/>
      <c r="BVM237" s="17"/>
      <c r="BVN237" s="17"/>
      <c r="BVO237" s="17"/>
      <c r="BVP237" s="17"/>
      <c r="BVQ237" s="17"/>
      <c r="BVR237" s="17"/>
      <c r="BVS237" s="17"/>
      <c r="BVT237" s="17"/>
      <c r="BVU237" s="17"/>
      <c r="BVV237" s="17"/>
      <c r="BVW237" s="17"/>
      <c r="BVX237" s="17"/>
      <c r="BVY237" s="17"/>
      <c r="BVZ237" s="17"/>
      <c r="BWA237" s="17"/>
      <c r="BWB237" s="17"/>
      <c r="BWC237" s="17"/>
      <c r="BWD237" s="17"/>
      <c r="BWE237" s="17"/>
      <c r="BWF237" s="17"/>
      <c r="BWG237" s="17"/>
      <c r="BWH237" s="17"/>
      <c r="BWI237" s="17"/>
      <c r="BWJ237" s="17"/>
      <c r="BWK237" s="17"/>
      <c r="BWL237" s="17"/>
      <c r="BWM237" s="17"/>
      <c r="BWN237" s="17"/>
      <c r="BWO237" s="17"/>
      <c r="BWP237" s="17"/>
      <c r="BWQ237" s="17"/>
      <c r="BWR237" s="17"/>
      <c r="BWS237" s="17"/>
      <c r="BWT237" s="17"/>
      <c r="BWU237" s="17"/>
      <c r="BWV237" s="17"/>
      <c r="BWW237" s="17"/>
      <c r="BWX237" s="17"/>
      <c r="BWY237" s="17"/>
      <c r="BWZ237" s="17"/>
      <c r="BXA237" s="17"/>
      <c r="BXB237" s="17"/>
      <c r="BXC237" s="17"/>
      <c r="BXD237" s="17"/>
      <c r="BXE237" s="17"/>
      <c r="BXF237" s="17"/>
      <c r="BXG237" s="17"/>
      <c r="BXH237" s="17"/>
      <c r="BXI237" s="17"/>
      <c r="BXJ237" s="17"/>
      <c r="BXK237" s="17"/>
      <c r="BXL237" s="17"/>
      <c r="BXM237" s="17"/>
      <c r="BXN237" s="17"/>
      <c r="BXO237" s="17"/>
      <c r="BXP237" s="17"/>
      <c r="BXQ237" s="17"/>
      <c r="BXR237" s="17"/>
      <c r="BXS237" s="17"/>
      <c r="BXT237" s="17"/>
      <c r="BXU237" s="17"/>
      <c r="BXV237" s="17"/>
      <c r="BXW237" s="17"/>
      <c r="BXX237" s="17"/>
      <c r="BXY237" s="17"/>
      <c r="BXZ237" s="17"/>
      <c r="BYA237" s="17"/>
      <c r="BYB237" s="17"/>
      <c r="BYC237" s="17"/>
      <c r="BYD237" s="17"/>
      <c r="BYE237" s="17"/>
      <c r="BYF237" s="17"/>
      <c r="BYG237" s="17"/>
      <c r="BYH237" s="17"/>
      <c r="BYI237" s="17"/>
      <c r="BYJ237" s="17"/>
      <c r="BYK237" s="17"/>
      <c r="BYL237" s="17"/>
      <c r="BYM237" s="17"/>
      <c r="BYN237" s="17"/>
      <c r="BYO237" s="17"/>
      <c r="BYP237" s="17"/>
      <c r="BYQ237" s="17"/>
      <c r="BYR237" s="17"/>
      <c r="BYS237" s="17"/>
      <c r="BYT237" s="17"/>
      <c r="BYU237" s="17"/>
      <c r="BYV237" s="17"/>
      <c r="BYW237" s="17"/>
      <c r="BYX237" s="17"/>
      <c r="BYY237" s="17"/>
      <c r="BYZ237" s="17"/>
      <c r="BZA237" s="17"/>
      <c r="BZB237" s="17"/>
      <c r="BZC237" s="17"/>
      <c r="BZD237" s="17"/>
      <c r="BZE237" s="17"/>
      <c r="BZF237" s="17"/>
      <c r="BZG237" s="17"/>
      <c r="BZH237" s="17"/>
      <c r="BZI237" s="17"/>
      <c r="BZJ237" s="17"/>
      <c r="BZK237" s="17"/>
      <c r="BZL237" s="17"/>
      <c r="BZM237" s="17"/>
      <c r="BZN237" s="17"/>
      <c r="BZO237" s="17"/>
      <c r="BZP237" s="17"/>
      <c r="BZQ237" s="17"/>
      <c r="BZR237" s="17"/>
      <c r="BZS237" s="17"/>
      <c r="BZT237" s="17"/>
      <c r="BZU237" s="17"/>
      <c r="BZV237" s="17"/>
      <c r="BZW237" s="17"/>
      <c r="BZX237" s="17"/>
      <c r="BZY237" s="17"/>
      <c r="BZZ237" s="17"/>
      <c r="CAA237" s="17"/>
      <c r="CAB237" s="17"/>
      <c r="CAC237" s="17"/>
      <c r="CAD237" s="17"/>
      <c r="CAE237" s="17"/>
      <c r="CAF237" s="17"/>
      <c r="CAG237" s="17"/>
      <c r="CAH237" s="17"/>
      <c r="CAI237" s="17"/>
      <c r="CAJ237" s="17"/>
      <c r="CAK237" s="17"/>
      <c r="CAL237" s="17"/>
      <c r="CAM237" s="17"/>
      <c r="CAN237" s="17"/>
      <c r="CAO237" s="17"/>
      <c r="CAP237" s="17"/>
      <c r="CAQ237" s="17"/>
      <c r="CAR237" s="17"/>
      <c r="CAS237" s="17"/>
      <c r="CAT237" s="17"/>
      <c r="CAU237" s="17"/>
      <c r="CAV237" s="17"/>
      <c r="CAW237" s="17"/>
      <c r="CAX237" s="17"/>
      <c r="CAY237" s="17"/>
      <c r="CAZ237" s="17"/>
      <c r="CBA237" s="17"/>
      <c r="CBB237" s="17"/>
      <c r="CBC237" s="17"/>
      <c r="CBD237" s="17"/>
      <c r="CBE237" s="17"/>
      <c r="CBF237" s="17"/>
      <c r="CBG237" s="17"/>
      <c r="CBH237" s="17"/>
      <c r="CBI237" s="17"/>
      <c r="CBJ237" s="17"/>
      <c r="CBK237" s="17"/>
      <c r="CBL237" s="17"/>
      <c r="CBM237" s="17"/>
      <c r="CBN237" s="17"/>
      <c r="CBO237" s="17"/>
      <c r="CBP237" s="17"/>
      <c r="CBQ237" s="17"/>
      <c r="CBR237" s="17"/>
      <c r="CBS237" s="17"/>
      <c r="CBT237" s="17"/>
      <c r="CBU237" s="17"/>
      <c r="CBV237" s="17"/>
      <c r="CBW237" s="17"/>
      <c r="CBX237" s="17"/>
      <c r="CBY237" s="17"/>
      <c r="CBZ237" s="17"/>
      <c r="CCA237" s="17"/>
      <c r="CCB237" s="17"/>
      <c r="CCC237" s="17"/>
      <c r="CCD237" s="17"/>
      <c r="CCE237" s="17"/>
      <c r="CCF237" s="17"/>
      <c r="CCG237" s="17"/>
      <c r="CCH237" s="17"/>
      <c r="CCI237" s="17"/>
      <c r="CCJ237" s="17"/>
      <c r="CCK237" s="17"/>
      <c r="CCL237" s="17"/>
      <c r="CCM237" s="17"/>
      <c r="CCN237" s="17"/>
      <c r="CCO237" s="17"/>
      <c r="CCP237" s="17"/>
      <c r="CCQ237" s="17"/>
      <c r="CCR237" s="17"/>
      <c r="CCS237" s="17"/>
      <c r="CCT237" s="17"/>
      <c r="CCU237" s="17"/>
      <c r="CCV237" s="17"/>
      <c r="CCW237" s="17"/>
      <c r="CCX237" s="17"/>
      <c r="CCY237" s="17"/>
      <c r="CCZ237" s="17"/>
      <c r="CDA237" s="17"/>
      <c r="CDB237" s="17"/>
      <c r="CDC237" s="17"/>
      <c r="CDD237" s="17"/>
      <c r="CDE237" s="17"/>
      <c r="CDF237" s="17"/>
      <c r="CDG237" s="17"/>
      <c r="CDH237" s="17"/>
      <c r="CDI237" s="17"/>
      <c r="CDJ237" s="17"/>
      <c r="CDK237" s="17"/>
      <c r="CDL237" s="17"/>
      <c r="CDM237" s="17"/>
      <c r="CDN237" s="17"/>
      <c r="CDO237" s="17"/>
      <c r="CDP237" s="17"/>
      <c r="CDQ237" s="17"/>
      <c r="CDR237" s="17"/>
      <c r="CDS237" s="17"/>
      <c r="CDT237" s="17"/>
      <c r="CDU237" s="17"/>
      <c r="CDV237" s="17"/>
      <c r="CDW237" s="17"/>
      <c r="CDX237" s="17"/>
      <c r="CDY237" s="17"/>
      <c r="CDZ237" s="17"/>
      <c r="CEA237" s="17"/>
      <c r="CEB237" s="17"/>
      <c r="CEC237" s="17"/>
      <c r="CED237" s="17"/>
      <c r="CEE237" s="17"/>
      <c r="CEF237" s="17"/>
      <c r="CEG237" s="17"/>
      <c r="CEH237" s="17"/>
      <c r="CEI237" s="17"/>
      <c r="CEJ237" s="17"/>
      <c r="CEK237" s="17"/>
      <c r="CEL237" s="17"/>
      <c r="CEM237" s="17"/>
      <c r="CEN237" s="17"/>
      <c r="CEO237" s="17"/>
      <c r="CEP237" s="17"/>
      <c r="CEQ237" s="17"/>
      <c r="CER237" s="17"/>
      <c r="CES237" s="17"/>
      <c r="CET237" s="17"/>
      <c r="CEU237" s="17"/>
      <c r="CEV237" s="17"/>
      <c r="CEW237" s="17"/>
      <c r="CEX237" s="17"/>
      <c r="CEY237" s="17"/>
      <c r="CEZ237" s="17"/>
      <c r="CFA237" s="17"/>
      <c r="CFB237" s="17"/>
      <c r="CFC237" s="17"/>
      <c r="CFD237" s="17"/>
      <c r="CFE237" s="17"/>
      <c r="CFF237" s="17"/>
      <c r="CFG237" s="17"/>
      <c r="CFH237" s="17"/>
      <c r="CFI237" s="17"/>
      <c r="CFJ237" s="17"/>
      <c r="CFK237" s="17"/>
      <c r="CFL237" s="17"/>
      <c r="CFM237" s="17"/>
      <c r="CFN237" s="17"/>
      <c r="CFO237" s="17"/>
      <c r="CFP237" s="17"/>
      <c r="CFQ237" s="17"/>
      <c r="CFR237" s="17"/>
      <c r="CFS237" s="17"/>
      <c r="CFT237" s="17"/>
      <c r="CFU237" s="17"/>
      <c r="CFV237" s="17"/>
      <c r="CFW237" s="17"/>
      <c r="CFX237" s="17"/>
      <c r="CFY237" s="17"/>
      <c r="CFZ237" s="17"/>
      <c r="CGA237" s="17"/>
      <c r="CGB237" s="17"/>
      <c r="CGC237" s="17"/>
      <c r="CGD237" s="17"/>
      <c r="CGE237" s="17"/>
      <c r="CGF237" s="17"/>
      <c r="CGG237" s="17"/>
      <c r="CGH237" s="17"/>
      <c r="CGI237" s="17"/>
      <c r="CGJ237" s="17"/>
      <c r="CGK237" s="17"/>
      <c r="CGL237" s="17"/>
      <c r="CGM237" s="17"/>
      <c r="CGN237" s="17"/>
      <c r="CGO237" s="17"/>
      <c r="CGP237" s="17"/>
      <c r="CGQ237" s="17"/>
      <c r="CGR237" s="17"/>
      <c r="CGS237" s="17"/>
      <c r="CGT237" s="17"/>
      <c r="CGU237" s="17"/>
      <c r="CGV237" s="17"/>
      <c r="CGW237" s="17"/>
      <c r="CGX237" s="17"/>
      <c r="CGY237" s="17"/>
      <c r="CGZ237" s="17"/>
      <c r="CHA237" s="17"/>
      <c r="CHB237" s="17"/>
      <c r="CHC237" s="17"/>
      <c r="CHD237" s="17"/>
      <c r="CHE237" s="17"/>
      <c r="CHF237" s="17"/>
      <c r="CHG237" s="17"/>
      <c r="CHH237" s="17"/>
      <c r="CHI237" s="17"/>
      <c r="CHJ237" s="17"/>
      <c r="CHK237" s="17"/>
      <c r="CHL237" s="17"/>
      <c r="CHM237" s="17"/>
      <c r="CHN237" s="17"/>
      <c r="CHO237" s="17"/>
      <c r="CHP237" s="17"/>
      <c r="CHQ237" s="17"/>
      <c r="CHR237" s="17"/>
      <c r="CHS237" s="17"/>
      <c r="CHT237" s="17"/>
      <c r="CHU237" s="17"/>
      <c r="CHV237" s="17"/>
      <c r="CHW237" s="17"/>
      <c r="CHX237" s="17"/>
      <c r="CHY237" s="17"/>
      <c r="CHZ237" s="17"/>
      <c r="CIA237" s="17"/>
      <c r="CIB237" s="17"/>
      <c r="CIC237" s="17"/>
      <c r="CID237" s="17"/>
      <c r="CIE237" s="17"/>
      <c r="CIF237" s="17"/>
      <c r="CIG237" s="17"/>
      <c r="CIH237" s="17"/>
      <c r="CII237" s="17"/>
      <c r="CIJ237" s="17"/>
      <c r="CIK237" s="17"/>
      <c r="CIL237" s="17"/>
      <c r="CIM237" s="17"/>
      <c r="CIN237" s="17"/>
      <c r="CIO237" s="17"/>
      <c r="CIP237" s="17"/>
      <c r="CIQ237" s="17"/>
      <c r="CIR237" s="17"/>
      <c r="CIS237" s="17"/>
      <c r="CIT237" s="17"/>
      <c r="CIU237" s="17"/>
      <c r="CIV237" s="17"/>
      <c r="CIW237" s="17"/>
      <c r="CIX237" s="17"/>
      <c r="CIY237" s="17"/>
      <c r="CIZ237" s="17"/>
      <c r="CJA237" s="17"/>
      <c r="CJB237" s="17"/>
      <c r="CJC237" s="17"/>
      <c r="CJD237" s="17"/>
      <c r="CJE237" s="17"/>
      <c r="CJF237" s="17"/>
      <c r="CJG237" s="17"/>
      <c r="CJH237" s="17"/>
      <c r="CJI237" s="17"/>
      <c r="CJJ237" s="17"/>
      <c r="CJK237" s="17"/>
      <c r="CJL237" s="17"/>
      <c r="CJM237" s="17"/>
      <c r="CJN237" s="17"/>
      <c r="CJO237" s="17"/>
      <c r="CJP237" s="17"/>
      <c r="CJQ237" s="17"/>
      <c r="CJR237" s="17"/>
      <c r="CJS237" s="17"/>
      <c r="CJT237" s="17"/>
      <c r="CJU237" s="17"/>
      <c r="CJV237" s="17"/>
      <c r="CJW237" s="17"/>
      <c r="CJX237" s="17"/>
      <c r="CJY237" s="17"/>
      <c r="CJZ237" s="17"/>
      <c r="CKA237" s="17"/>
      <c r="CKB237" s="17"/>
      <c r="CKC237" s="17"/>
      <c r="CKD237" s="17"/>
      <c r="CKE237" s="17"/>
      <c r="CKF237" s="17"/>
      <c r="CKG237" s="17"/>
      <c r="CKH237" s="17"/>
      <c r="CKI237" s="17"/>
      <c r="CKJ237" s="17"/>
      <c r="CKK237" s="17"/>
      <c r="CKL237" s="17"/>
      <c r="CKM237" s="17"/>
      <c r="CKN237" s="17"/>
      <c r="CKO237" s="17"/>
      <c r="CKP237" s="17"/>
      <c r="CKQ237" s="17"/>
      <c r="CKR237" s="17"/>
      <c r="CKS237" s="17"/>
      <c r="CKT237" s="17"/>
      <c r="CKU237" s="17"/>
      <c r="CKV237" s="17"/>
      <c r="CKW237" s="17"/>
      <c r="CKX237" s="17"/>
      <c r="CKY237" s="17"/>
      <c r="CKZ237" s="17"/>
      <c r="CLA237" s="17"/>
      <c r="CLB237" s="17"/>
      <c r="CLC237" s="17"/>
      <c r="CLD237" s="17"/>
      <c r="CLE237" s="17"/>
      <c r="CLF237" s="17"/>
      <c r="CLG237" s="17"/>
      <c r="CLH237" s="17"/>
      <c r="CLI237" s="17"/>
      <c r="CLJ237" s="17"/>
      <c r="CLK237" s="17"/>
      <c r="CLL237" s="17"/>
      <c r="CLM237" s="17"/>
      <c r="CLN237" s="17"/>
      <c r="CLO237" s="17"/>
      <c r="CLP237" s="17"/>
      <c r="CLQ237" s="17"/>
      <c r="CLR237" s="17"/>
      <c r="CLS237" s="17"/>
      <c r="CLT237" s="17"/>
      <c r="CLU237" s="17"/>
      <c r="CLV237" s="17"/>
      <c r="CLW237" s="17"/>
      <c r="CLX237" s="17"/>
      <c r="CLY237" s="17"/>
      <c r="CLZ237" s="17"/>
      <c r="CMA237" s="17"/>
      <c r="CMB237" s="17"/>
      <c r="CMC237" s="17"/>
      <c r="CMD237" s="17"/>
      <c r="CME237" s="17"/>
      <c r="CMF237" s="17"/>
      <c r="CMG237" s="17"/>
      <c r="CMH237" s="17"/>
      <c r="CMI237" s="17"/>
      <c r="CMJ237" s="17"/>
      <c r="CMK237" s="17"/>
      <c r="CML237" s="17"/>
      <c r="CMM237" s="17"/>
      <c r="CMN237" s="17"/>
      <c r="CMO237" s="17"/>
      <c r="CMP237" s="17"/>
      <c r="CMQ237" s="17"/>
      <c r="CMR237" s="17"/>
      <c r="CMS237" s="17"/>
      <c r="CMT237" s="17"/>
      <c r="CMU237" s="17"/>
      <c r="CMV237" s="17"/>
      <c r="CMW237" s="17"/>
      <c r="CMX237" s="17"/>
      <c r="CMY237" s="17"/>
      <c r="CMZ237" s="17"/>
      <c r="CNA237" s="17"/>
      <c r="CNB237" s="17"/>
      <c r="CNC237" s="17"/>
      <c r="CND237" s="17"/>
      <c r="CNE237" s="17"/>
      <c r="CNF237" s="17"/>
      <c r="CNG237" s="17"/>
      <c r="CNH237" s="17"/>
      <c r="CNI237" s="17"/>
      <c r="CNJ237" s="17"/>
      <c r="CNK237" s="17"/>
      <c r="CNL237" s="17"/>
      <c r="CNM237" s="17"/>
      <c r="CNN237" s="17"/>
      <c r="CNO237" s="17"/>
      <c r="CNP237" s="17"/>
      <c r="CNQ237" s="17"/>
      <c r="CNR237" s="17"/>
      <c r="CNS237" s="17"/>
      <c r="CNT237" s="17"/>
      <c r="CNU237" s="17"/>
      <c r="CNV237" s="17"/>
      <c r="CNW237" s="17"/>
      <c r="CNX237" s="17"/>
      <c r="CNY237" s="17"/>
      <c r="CNZ237" s="17"/>
      <c r="COA237" s="17"/>
      <c r="COB237" s="17"/>
      <c r="COC237" s="17"/>
      <c r="COD237" s="17"/>
      <c r="COE237" s="17"/>
      <c r="COF237" s="17"/>
      <c r="COG237" s="17"/>
      <c r="COH237" s="17"/>
      <c r="COI237" s="17"/>
      <c r="COJ237" s="17"/>
      <c r="COK237" s="17"/>
      <c r="COL237" s="17"/>
      <c r="COM237" s="17"/>
      <c r="CON237" s="17"/>
      <c r="COO237" s="17"/>
      <c r="COP237" s="17"/>
      <c r="COQ237" s="17"/>
      <c r="COR237" s="17"/>
      <c r="COS237" s="17"/>
      <c r="COT237" s="17"/>
      <c r="COU237" s="17"/>
      <c r="COV237" s="17"/>
      <c r="COW237" s="17"/>
      <c r="COX237" s="17"/>
      <c r="COY237" s="17"/>
      <c r="COZ237" s="17"/>
      <c r="CPA237" s="17"/>
      <c r="CPB237" s="17"/>
      <c r="CPC237" s="17"/>
      <c r="CPD237" s="17"/>
      <c r="CPE237" s="17"/>
      <c r="CPF237" s="17"/>
      <c r="CPG237" s="17"/>
      <c r="CPH237" s="17"/>
      <c r="CPI237" s="17"/>
      <c r="CPJ237" s="17"/>
      <c r="CPK237" s="17"/>
      <c r="CPL237" s="17"/>
      <c r="CPM237" s="17"/>
      <c r="CPN237" s="17"/>
      <c r="CPO237" s="17"/>
      <c r="CPP237" s="17"/>
      <c r="CPQ237" s="17"/>
      <c r="CPR237" s="17"/>
      <c r="CPS237" s="17"/>
      <c r="CPT237" s="17"/>
      <c r="CPU237" s="17"/>
      <c r="CPV237" s="17"/>
      <c r="CPW237" s="17"/>
      <c r="CPX237" s="17"/>
      <c r="CPY237" s="17"/>
      <c r="CPZ237" s="17"/>
      <c r="CQA237" s="17"/>
      <c r="CQB237" s="17"/>
      <c r="CQC237" s="17"/>
      <c r="CQD237" s="17"/>
      <c r="CQE237" s="17"/>
      <c r="CQF237" s="17"/>
      <c r="CQG237" s="17"/>
      <c r="CQH237" s="17"/>
      <c r="CQI237" s="17"/>
      <c r="CQJ237" s="17"/>
      <c r="CQK237" s="17"/>
      <c r="CQL237" s="17"/>
      <c r="CQM237" s="17"/>
      <c r="CQN237" s="17"/>
      <c r="CQO237" s="17"/>
      <c r="CQP237" s="17"/>
      <c r="CQQ237" s="17"/>
      <c r="CQR237" s="17"/>
      <c r="CQS237" s="17"/>
      <c r="CQT237" s="17"/>
      <c r="CQU237" s="17"/>
      <c r="CQV237" s="17"/>
      <c r="CQW237" s="17"/>
      <c r="CQX237" s="17"/>
      <c r="CQY237" s="17"/>
      <c r="CQZ237" s="17"/>
      <c r="CRA237" s="17"/>
      <c r="CRB237" s="17"/>
      <c r="CRC237" s="17"/>
      <c r="CRD237" s="17"/>
      <c r="CRE237" s="17"/>
      <c r="CRF237" s="17"/>
      <c r="CRG237" s="17"/>
      <c r="CRH237" s="17"/>
      <c r="CRI237" s="17"/>
      <c r="CRJ237" s="17"/>
      <c r="CRK237" s="17"/>
      <c r="CRL237" s="17"/>
      <c r="CRM237" s="17"/>
      <c r="CRN237" s="17"/>
      <c r="CRO237" s="17"/>
      <c r="CRP237" s="17"/>
      <c r="CRQ237" s="17"/>
      <c r="CRR237" s="17"/>
      <c r="CRS237" s="17"/>
      <c r="CRT237" s="17"/>
      <c r="CRU237" s="17"/>
      <c r="CRV237" s="17"/>
      <c r="CRW237" s="17"/>
      <c r="CRX237" s="17"/>
      <c r="CRY237" s="17"/>
      <c r="CRZ237" s="17"/>
      <c r="CSA237" s="17"/>
      <c r="CSB237" s="17"/>
      <c r="CSC237" s="17"/>
      <c r="CSD237" s="17"/>
      <c r="CSE237" s="17"/>
      <c r="CSF237" s="17"/>
      <c r="CSG237" s="17"/>
      <c r="CSH237" s="17"/>
      <c r="CSI237" s="17"/>
      <c r="CSJ237" s="17"/>
      <c r="CSK237" s="17"/>
      <c r="CSL237" s="17"/>
      <c r="CSM237" s="17"/>
      <c r="CSN237" s="17"/>
      <c r="CSO237" s="17"/>
      <c r="CSP237" s="17"/>
      <c r="CSQ237" s="17"/>
      <c r="CSR237" s="17"/>
      <c r="CSS237" s="17"/>
      <c r="CST237" s="17"/>
      <c r="CSU237" s="17"/>
      <c r="CSV237" s="17"/>
      <c r="CSW237" s="17"/>
      <c r="CSX237" s="17"/>
      <c r="CSY237" s="17"/>
      <c r="CSZ237" s="17"/>
      <c r="CTA237" s="17"/>
      <c r="CTB237" s="17"/>
      <c r="CTC237" s="17"/>
      <c r="CTD237" s="17"/>
      <c r="CTE237" s="17"/>
      <c r="CTF237" s="17"/>
      <c r="CTG237" s="17"/>
      <c r="CTH237" s="17"/>
      <c r="CTI237" s="17"/>
      <c r="CTJ237" s="17"/>
      <c r="CTK237" s="17"/>
      <c r="CTL237" s="17"/>
      <c r="CTM237" s="17"/>
      <c r="CTN237" s="17"/>
      <c r="CTO237" s="17"/>
      <c r="CTP237" s="17"/>
      <c r="CTQ237" s="17"/>
      <c r="CTR237" s="17"/>
      <c r="CTS237" s="17"/>
      <c r="CTT237" s="17"/>
      <c r="CTU237" s="17"/>
      <c r="CTV237" s="17"/>
      <c r="CTW237" s="17"/>
      <c r="CTX237" s="17"/>
    </row>
    <row r="238" spans="1:2572" s="15" customFormat="1" ht="24" customHeight="1">
      <c r="A238" s="21">
        <v>45411</v>
      </c>
      <c r="B238" s="8" t="s">
        <v>14</v>
      </c>
      <c r="C238" s="8" t="s">
        <v>27</v>
      </c>
      <c r="D238" s="8">
        <v>127</v>
      </c>
      <c r="E238" s="9" t="s">
        <v>23</v>
      </c>
      <c r="F238" s="8" t="s">
        <v>10</v>
      </c>
    </row>
    <row r="239" spans="1:2572" s="15" customFormat="1" ht="24" customHeight="1">
      <c r="A239" s="21">
        <v>45412</v>
      </c>
      <c r="B239" s="8" t="s">
        <v>24</v>
      </c>
      <c r="C239" s="8" t="s">
        <v>101</v>
      </c>
      <c r="D239" s="8">
        <v>144</v>
      </c>
      <c r="E239" s="28" t="s">
        <v>191</v>
      </c>
      <c r="F239" s="8"/>
    </row>
    <row r="240" spans="1:2572" s="15" customFormat="1" ht="24" customHeight="1">
      <c r="A240" s="21">
        <v>45412</v>
      </c>
      <c r="B240" s="8" t="s">
        <v>30</v>
      </c>
      <c r="C240" s="8" t="s">
        <v>236</v>
      </c>
      <c r="D240" s="8">
        <v>88</v>
      </c>
      <c r="E240" s="9" t="s">
        <v>237</v>
      </c>
      <c r="F240" s="8"/>
    </row>
    <row r="241" spans="1:6" s="15" customFormat="1" ht="24" customHeight="1">
      <c r="A241" s="21">
        <v>45412</v>
      </c>
      <c r="B241" s="8" t="s">
        <v>14</v>
      </c>
      <c r="C241" s="8" t="s">
        <v>22</v>
      </c>
      <c r="D241" s="8">
        <v>508</v>
      </c>
      <c r="E241" s="9" t="s">
        <v>16</v>
      </c>
      <c r="F241" s="8"/>
    </row>
    <row r="242" spans="1:6" s="15" customFormat="1" ht="24" customHeight="1">
      <c r="A242" s="21">
        <v>45352</v>
      </c>
      <c r="B242" s="8" t="s">
        <v>78</v>
      </c>
      <c r="C242" s="8" t="s">
        <v>138</v>
      </c>
      <c r="D242" s="8">
        <v>400</v>
      </c>
      <c r="E242" s="9" t="s">
        <v>238</v>
      </c>
      <c r="F242" s="8" t="s">
        <v>10</v>
      </c>
    </row>
    <row r="243" spans="1:6" s="15" customFormat="1" ht="24" customHeight="1">
      <c r="A243" s="21">
        <v>45352</v>
      </c>
      <c r="B243" s="8" t="s">
        <v>78</v>
      </c>
      <c r="C243" s="8" t="s">
        <v>31</v>
      </c>
      <c r="D243" s="8">
        <v>160</v>
      </c>
      <c r="E243" s="9" t="s">
        <v>133</v>
      </c>
      <c r="F243" s="8" t="s">
        <v>10</v>
      </c>
    </row>
    <row r="244" spans="1:6" s="15" customFormat="1" ht="24" customHeight="1">
      <c r="A244" s="21">
        <v>45352</v>
      </c>
      <c r="B244" s="8" t="s">
        <v>7</v>
      </c>
      <c r="C244" s="8" t="s">
        <v>8</v>
      </c>
      <c r="D244" s="8">
        <v>0</v>
      </c>
      <c r="E244" s="9" t="s">
        <v>239</v>
      </c>
      <c r="F244" s="8" t="s">
        <v>10</v>
      </c>
    </row>
    <row r="245" spans="1:6" s="15" customFormat="1" ht="24" customHeight="1">
      <c r="A245" s="21">
        <v>45353</v>
      </c>
      <c r="B245" s="8" t="s">
        <v>78</v>
      </c>
      <c r="C245" s="8" t="s">
        <v>31</v>
      </c>
      <c r="D245" s="8">
        <v>190</v>
      </c>
      <c r="E245" s="9" t="s">
        <v>133</v>
      </c>
      <c r="F245" s="8" t="s">
        <v>10</v>
      </c>
    </row>
    <row r="246" spans="1:6" s="15" customFormat="1" ht="24" customHeight="1">
      <c r="A246" s="21">
        <v>45353</v>
      </c>
      <c r="B246" s="8" t="s">
        <v>24</v>
      </c>
      <c r="C246" s="8" t="s">
        <v>240</v>
      </c>
      <c r="D246" s="8">
        <v>100</v>
      </c>
      <c r="E246" s="9" t="s">
        <v>241</v>
      </c>
      <c r="F246" s="8" t="s">
        <v>10</v>
      </c>
    </row>
    <row r="247" spans="1:6" s="15" customFormat="1" ht="24" customHeight="1">
      <c r="A247" s="21">
        <v>45353</v>
      </c>
      <c r="B247" s="8" t="s">
        <v>7</v>
      </c>
      <c r="C247" s="8" t="s">
        <v>8</v>
      </c>
      <c r="D247" s="8">
        <v>0</v>
      </c>
      <c r="E247" s="9" t="s">
        <v>242</v>
      </c>
      <c r="F247" s="8" t="s">
        <v>10</v>
      </c>
    </row>
    <row r="248" spans="1:6" s="15" customFormat="1" ht="24" customHeight="1">
      <c r="A248" s="21">
        <v>45354</v>
      </c>
      <c r="B248" s="8" t="s">
        <v>78</v>
      </c>
      <c r="C248" s="8" t="s">
        <v>197</v>
      </c>
      <c r="D248" s="8">
        <v>250</v>
      </c>
      <c r="E248" s="9" t="s">
        <v>198</v>
      </c>
      <c r="F248" s="8" t="s">
        <v>10</v>
      </c>
    </row>
    <row r="249" spans="1:6" s="15" customFormat="1" ht="24" customHeight="1">
      <c r="A249" s="21">
        <v>45354</v>
      </c>
      <c r="B249" s="8" t="s">
        <v>14</v>
      </c>
      <c r="C249" s="8" t="s">
        <v>87</v>
      </c>
      <c r="D249" s="8">
        <v>500</v>
      </c>
      <c r="E249" s="9" t="s">
        <v>23</v>
      </c>
      <c r="F249" s="8" t="s">
        <v>10</v>
      </c>
    </row>
    <row r="250" spans="1:6" s="15" customFormat="1" ht="24" customHeight="1">
      <c r="A250" s="21">
        <v>45354</v>
      </c>
      <c r="B250" s="10" t="s">
        <v>78</v>
      </c>
      <c r="C250" s="10" t="s">
        <v>243</v>
      </c>
      <c r="D250" s="10">
        <v>42</v>
      </c>
      <c r="E250" s="13" t="s">
        <v>244</v>
      </c>
      <c r="F250" s="8" t="s">
        <v>10</v>
      </c>
    </row>
    <row r="251" spans="1:6" s="15" customFormat="1" ht="24" customHeight="1">
      <c r="A251" s="21">
        <v>45354</v>
      </c>
      <c r="B251" s="8" t="s">
        <v>14</v>
      </c>
      <c r="C251" s="8" t="s">
        <v>27</v>
      </c>
      <c r="D251" s="8">
        <v>214</v>
      </c>
      <c r="E251" s="9" t="s">
        <v>23</v>
      </c>
      <c r="F251" s="8" t="s">
        <v>10</v>
      </c>
    </row>
    <row r="252" spans="1:6" s="15" customFormat="1" ht="24" customHeight="1">
      <c r="A252" s="21">
        <v>45354</v>
      </c>
      <c r="B252" s="8" t="s">
        <v>24</v>
      </c>
      <c r="C252" s="8" t="s">
        <v>240</v>
      </c>
      <c r="D252" s="8">
        <v>400</v>
      </c>
      <c r="E252" s="9" t="s">
        <v>241</v>
      </c>
      <c r="F252" s="8" t="s">
        <v>10</v>
      </c>
    </row>
    <row r="253" spans="1:6" s="15" customFormat="1" ht="24" customHeight="1">
      <c r="A253" s="21">
        <v>45354</v>
      </c>
      <c r="B253" s="10" t="s">
        <v>78</v>
      </c>
      <c r="C253" s="15" t="s">
        <v>245</v>
      </c>
      <c r="D253" s="10">
        <v>130</v>
      </c>
      <c r="E253" s="13" t="s">
        <v>246</v>
      </c>
      <c r="F253" s="10" t="s">
        <v>10</v>
      </c>
    </row>
    <row r="254" spans="1:6" s="15" customFormat="1" ht="24" customHeight="1">
      <c r="A254" s="21">
        <v>45355</v>
      </c>
      <c r="B254" s="10" t="s">
        <v>78</v>
      </c>
      <c r="C254" s="10" t="s">
        <v>245</v>
      </c>
      <c r="D254" s="10">
        <v>118</v>
      </c>
      <c r="E254" s="13" t="s">
        <v>246</v>
      </c>
      <c r="F254" s="10" t="s">
        <v>10</v>
      </c>
    </row>
    <row r="255" spans="1:6" s="15" customFormat="1" ht="24" customHeight="1">
      <c r="A255" s="21">
        <v>45355</v>
      </c>
      <c r="B255" s="8" t="s">
        <v>7</v>
      </c>
      <c r="C255" s="8" t="s">
        <v>8</v>
      </c>
      <c r="D255" s="8">
        <v>0</v>
      </c>
      <c r="E255" s="9" t="s">
        <v>247</v>
      </c>
      <c r="F255" s="10" t="s">
        <v>10</v>
      </c>
    </row>
    <row r="256" spans="1:6" s="15" customFormat="1" ht="24" customHeight="1">
      <c r="A256" s="21">
        <v>45355</v>
      </c>
      <c r="B256" s="8" t="s">
        <v>7</v>
      </c>
      <c r="C256" s="31" t="s">
        <v>248</v>
      </c>
      <c r="D256" s="8">
        <v>5</v>
      </c>
      <c r="E256" s="9" t="s">
        <v>249</v>
      </c>
      <c r="F256" s="10" t="s">
        <v>10</v>
      </c>
    </row>
    <row r="257" spans="1:6" s="15" customFormat="1" ht="24" customHeight="1">
      <c r="A257" s="21">
        <v>45356</v>
      </c>
      <c r="B257" s="10" t="s">
        <v>78</v>
      </c>
      <c r="C257" s="8" t="s">
        <v>243</v>
      </c>
      <c r="D257" s="8">
        <v>77</v>
      </c>
      <c r="E257" s="13" t="s">
        <v>250</v>
      </c>
      <c r="F257" s="8" t="s">
        <v>10</v>
      </c>
    </row>
    <row r="258" spans="1:6" s="15" customFormat="1" ht="24" customHeight="1">
      <c r="A258" s="21">
        <v>45356</v>
      </c>
      <c r="B258" s="8" t="s">
        <v>14</v>
      </c>
      <c r="C258" s="8" t="s">
        <v>15</v>
      </c>
      <c r="D258" s="8">
        <v>156</v>
      </c>
      <c r="E258" s="9" t="s">
        <v>16</v>
      </c>
      <c r="F258" s="8" t="s">
        <v>10</v>
      </c>
    </row>
    <row r="259" spans="1:6" s="15" customFormat="1" ht="24" customHeight="1">
      <c r="A259" s="21">
        <v>45356</v>
      </c>
      <c r="B259" s="8" t="s">
        <v>7</v>
      </c>
      <c r="C259" s="8" t="s">
        <v>8</v>
      </c>
      <c r="D259" s="8">
        <v>0</v>
      </c>
      <c r="E259" s="9" t="s">
        <v>251</v>
      </c>
      <c r="F259" s="10" t="s">
        <v>10</v>
      </c>
    </row>
    <row r="260" spans="1:6" s="15" customFormat="1" ht="24" customHeight="1">
      <c r="A260" s="21">
        <v>45357</v>
      </c>
      <c r="B260" s="8" t="s">
        <v>14</v>
      </c>
      <c r="C260" s="8" t="s">
        <v>15</v>
      </c>
      <c r="D260" s="8">
        <v>106</v>
      </c>
      <c r="E260" s="9" t="s">
        <v>16</v>
      </c>
      <c r="F260" s="8" t="s">
        <v>10</v>
      </c>
    </row>
    <row r="261" spans="1:6" s="15" customFormat="1" ht="24" customHeight="1">
      <c r="A261" s="21">
        <v>45357</v>
      </c>
      <c r="B261" s="8" t="s">
        <v>7</v>
      </c>
      <c r="C261" s="8" t="s">
        <v>8</v>
      </c>
      <c r="D261" s="8">
        <v>0</v>
      </c>
      <c r="E261" s="9" t="s">
        <v>252</v>
      </c>
      <c r="F261" s="8" t="s">
        <v>10</v>
      </c>
    </row>
    <row r="262" spans="1:6" s="15" customFormat="1" ht="24" customHeight="1">
      <c r="A262" s="21">
        <v>45358</v>
      </c>
      <c r="B262" s="8" t="s">
        <v>14</v>
      </c>
      <c r="C262" s="8" t="s">
        <v>253</v>
      </c>
      <c r="D262" s="8">
        <v>50</v>
      </c>
      <c r="E262" s="9" t="s">
        <v>254</v>
      </c>
      <c r="F262" s="8" t="s">
        <v>10</v>
      </c>
    </row>
    <row r="263" spans="1:6" s="15" customFormat="1" ht="24" customHeight="1">
      <c r="A263" s="21">
        <v>45358</v>
      </c>
      <c r="B263" s="8" t="s">
        <v>14</v>
      </c>
      <c r="C263" s="8" t="s">
        <v>15</v>
      </c>
      <c r="D263" s="8">
        <v>228</v>
      </c>
      <c r="E263" s="9" t="s">
        <v>16</v>
      </c>
      <c r="F263" s="8" t="s">
        <v>10</v>
      </c>
    </row>
    <row r="264" spans="1:6" s="15" customFormat="1" ht="24" customHeight="1">
      <c r="A264" s="21">
        <v>45358</v>
      </c>
      <c r="B264" s="8" t="s">
        <v>24</v>
      </c>
      <c r="C264" s="8" t="s">
        <v>15</v>
      </c>
      <c r="D264" s="8">
        <v>96</v>
      </c>
      <c r="E264" s="9" t="s">
        <v>255</v>
      </c>
      <c r="F264" s="8" t="s">
        <v>10</v>
      </c>
    </row>
    <row r="265" spans="1:6" s="15" customFormat="1" ht="24" customHeight="1">
      <c r="A265" s="21">
        <v>45358</v>
      </c>
      <c r="B265" s="10" t="s">
        <v>78</v>
      </c>
      <c r="C265" s="10" t="s">
        <v>256</v>
      </c>
      <c r="D265" s="8">
        <v>200</v>
      </c>
      <c r="E265" s="13" t="s">
        <v>257</v>
      </c>
      <c r="F265" s="8" t="s">
        <v>10</v>
      </c>
    </row>
    <row r="266" spans="1:6" s="15" customFormat="1" ht="24" customHeight="1">
      <c r="A266" s="21">
        <v>45359</v>
      </c>
      <c r="B266" s="8" t="s">
        <v>14</v>
      </c>
      <c r="C266" s="8" t="s">
        <v>15</v>
      </c>
      <c r="D266" s="8">
        <v>76</v>
      </c>
      <c r="E266" s="9" t="s">
        <v>16</v>
      </c>
      <c r="F266" s="8" t="s">
        <v>10</v>
      </c>
    </row>
    <row r="267" spans="1:6" s="15" customFormat="1" ht="24" customHeight="1">
      <c r="A267" s="21">
        <v>45359</v>
      </c>
      <c r="B267" s="8" t="s">
        <v>24</v>
      </c>
      <c r="C267" s="8" t="s">
        <v>157</v>
      </c>
      <c r="D267" s="8">
        <v>450</v>
      </c>
      <c r="E267" s="9" t="s">
        <v>158</v>
      </c>
      <c r="F267" s="8" t="s">
        <v>10</v>
      </c>
    </row>
    <row r="268" spans="1:6" s="15" customFormat="1" ht="24" customHeight="1">
      <c r="A268" s="21">
        <v>45359</v>
      </c>
      <c r="B268" s="8" t="s">
        <v>24</v>
      </c>
      <c r="C268" s="8" t="s">
        <v>152</v>
      </c>
      <c r="D268" s="8">
        <v>372</v>
      </c>
      <c r="E268" s="9" t="s">
        <v>258</v>
      </c>
      <c r="F268" s="8" t="s">
        <v>10</v>
      </c>
    </row>
    <row r="269" spans="1:6" s="15" customFormat="1" ht="24" customHeight="1">
      <c r="A269" s="21">
        <v>45359</v>
      </c>
      <c r="B269" s="8" t="s">
        <v>24</v>
      </c>
      <c r="C269" s="8" t="s">
        <v>259</v>
      </c>
      <c r="D269" s="8">
        <v>189</v>
      </c>
      <c r="E269" s="9" t="s">
        <v>260</v>
      </c>
      <c r="F269" s="8" t="s">
        <v>10</v>
      </c>
    </row>
    <row r="270" spans="1:6" s="15" customFormat="1" ht="24" customHeight="1">
      <c r="A270" s="21">
        <v>45359</v>
      </c>
      <c r="B270" s="8" t="s">
        <v>24</v>
      </c>
      <c r="C270" s="8" t="s">
        <v>210</v>
      </c>
      <c r="D270" s="8">
        <v>163</v>
      </c>
      <c r="E270" s="9" t="s">
        <v>261</v>
      </c>
      <c r="F270" s="8" t="s">
        <v>10</v>
      </c>
    </row>
    <row r="271" spans="1:6" s="15" customFormat="1" ht="24" customHeight="1">
      <c r="A271" s="21">
        <v>45359</v>
      </c>
      <c r="B271" s="10" t="s">
        <v>78</v>
      </c>
      <c r="C271" s="10" t="s">
        <v>256</v>
      </c>
      <c r="D271" s="8">
        <v>107</v>
      </c>
      <c r="E271" s="13" t="s">
        <v>257</v>
      </c>
      <c r="F271" s="8" t="s">
        <v>10</v>
      </c>
    </row>
    <row r="272" spans="1:6" s="15" customFormat="1" ht="24" customHeight="1">
      <c r="A272" s="21">
        <v>45359</v>
      </c>
      <c r="B272" s="8" t="s">
        <v>24</v>
      </c>
      <c r="C272" s="11" t="s">
        <v>262</v>
      </c>
      <c r="D272" s="8">
        <v>197</v>
      </c>
      <c r="E272" s="9" t="s">
        <v>263</v>
      </c>
      <c r="F272" s="8" t="s">
        <v>10</v>
      </c>
    </row>
    <row r="273" spans="1:6" s="15" customFormat="1" ht="24" customHeight="1">
      <c r="A273" s="21">
        <v>45359</v>
      </c>
      <c r="B273" s="8" t="s">
        <v>7</v>
      </c>
      <c r="C273" s="8" t="s">
        <v>181</v>
      </c>
      <c r="D273" s="8">
        <v>1</v>
      </c>
      <c r="E273" s="9" t="s">
        <v>264</v>
      </c>
      <c r="F273" s="8" t="s">
        <v>10</v>
      </c>
    </row>
    <row r="274" spans="1:6" s="15" customFormat="1" ht="24" customHeight="1">
      <c r="A274" s="21">
        <v>45360</v>
      </c>
      <c r="B274" s="8" t="s">
        <v>24</v>
      </c>
      <c r="C274" s="8" t="s">
        <v>259</v>
      </c>
      <c r="D274" s="8">
        <v>157</v>
      </c>
      <c r="E274" s="9" t="s">
        <v>260</v>
      </c>
      <c r="F274" s="8"/>
    </row>
    <row r="275" spans="1:6" s="15" customFormat="1" ht="24" customHeight="1">
      <c r="A275" s="21">
        <v>45360</v>
      </c>
      <c r="B275" s="8" t="s">
        <v>24</v>
      </c>
      <c r="C275" s="8" t="s">
        <v>265</v>
      </c>
      <c r="D275" s="8">
        <v>216</v>
      </c>
      <c r="E275" s="9" t="s">
        <v>266</v>
      </c>
      <c r="F275" s="8"/>
    </row>
    <row r="276" spans="1:6" s="15" customFormat="1" ht="24" customHeight="1">
      <c r="A276" s="21">
        <v>45360</v>
      </c>
      <c r="B276" s="10" t="s">
        <v>78</v>
      </c>
      <c r="C276" s="8" t="s">
        <v>267</v>
      </c>
      <c r="D276" s="8">
        <v>50</v>
      </c>
      <c r="E276" s="13" t="s">
        <v>268</v>
      </c>
      <c r="F276" s="8"/>
    </row>
    <row r="277" spans="1:6" s="15" customFormat="1" ht="24" customHeight="1">
      <c r="A277" s="21">
        <v>45360</v>
      </c>
      <c r="B277" s="10" t="s">
        <v>78</v>
      </c>
      <c r="C277" s="8" t="s">
        <v>269</v>
      </c>
      <c r="D277" s="8">
        <v>50</v>
      </c>
      <c r="E277" s="13" t="s">
        <v>270</v>
      </c>
      <c r="F277" s="8"/>
    </row>
    <row r="278" spans="1:6" s="15" customFormat="1" ht="24" customHeight="1">
      <c r="A278" s="21">
        <v>45361</v>
      </c>
      <c r="B278" s="8" t="s">
        <v>24</v>
      </c>
      <c r="C278" s="8" t="s">
        <v>265</v>
      </c>
      <c r="D278" s="8">
        <v>84</v>
      </c>
      <c r="E278" s="9" t="s">
        <v>271</v>
      </c>
      <c r="F278" s="8" t="s">
        <v>10</v>
      </c>
    </row>
    <row r="279" spans="1:6" s="15" customFormat="1" ht="24" customHeight="1">
      <c r="A279" s="21">
        <v>45361</v>
      </c>
      <c r="B279" s="8" t="s">
        <v>24</v>
      </c>
      <c r="C279" s="8" t="s">
        <v>228</v>
      </c>
      <c r="D279" s="8">
        <v>600</v>
      </c>
      <c r="E279" s="9" t="s">
        <v>229</v>
      </c>
      <c r="F279" s="8" t="s">
        <v>10</v>
      </c>
    </row>
    <row r="280" spans="1:6" s="15" customFormat="1" ht="24" customHeight="1">
      <c r="A280" s="21">
        <v>45361</v>
      </c>
      <c r="B280" s="10" t="s">
        <v>78</v>
      </c>
      <c r="C280" s="8" t="s">
        <v>210</v>
      </c>
      <c r="D280" s="8">
        <v>57</v>
      </c>
      <c r="E280" s="9" t="s">
        <v>272</v>
      </c>
      <c r="F280" s="8" t="s">
        <v>10</v>
      </c>
    </row>
    <row r="281" spans="1:6" s="15" customFormat="1" ht="24" customHeight="1">
      <c r="A281" s="21">
        <v>45361</v>
      </c>
      <c r="B281" s="8" t="s">
        <v>14</v>
      </c>
      <c r="C281" s="8" t="s">
        <v>15</v>
      </c>
      <c r="D281" s="8">
        <v>50</v>
      </c>
      <c r="E281" s="9" t="s">
        <v>16</v>
      </c>
      <c r="F281" s="8" t="s">
        <v>10</v>
      </c>
    </row>
    <row r="282" spans="1:6" s="15" customFormat="1" ht="24" customHeight="1">
      <c r="A282" s="21">
        <v>45361</v>
      </c>
      <c r="B282" s="8" t="s">
        <v>14</v>
      </c>
      <c r="C282" s="8" t="s">
        <v>28</v>
      </c>
      <c r="D282" s="8">
        <v>400</v>
      </c>
      <c r="E282" s="9" t="s">
        <v>29</v>
      </c>
      <c r="F282" s="8" t="s">
        <v>10</v>
      </c>
    </row>
    <row r="283" spans="1:6" s="15" customFormat="1" ht="24" customHeight="1">
      <c r="A283" s="21">
        <v>45362</v>
      </c>
      <c r="B283" s="8" t="s">
        <v>14</v>
      </c>
      <c r="C283" s="8" t="s">
        <v>15</v>
      </c>
      <c r="D283" s="8">
        <v>370</v>
      </c>
      <c r="E283" s="9" t="s">
        <v>16</v>
      </c>
      <c r="F283" s="8"/>
    </row>
    <row r="284" spans="1:6" s="15" customFormat="1" ht="24" customHeight="1">
      <c r="A284" s="21">
        <v>45362</v>
      </c>
      <c r="B284" s="8" t="s">
        <v>14</v>
      </c>
      <c r="C284" s="8" t="s">
        <v>54</v>
      </c>
      <c r="D284" s="8">
        <v>360</v>
      </c>
      <c r="E284" s="9" t="s">
        <v>16</v>
      </c>
      <c r="F284" s="8"/>
    </row>
    <row r="285" spans="1:6" s="15" customFormat="1" ht="24" customHeight="1">
      <c r="A285" s="21">
        <v>45364</v>
      </c>
      <c r="B285" s="8" t="s">
        <v>24</v>
      </c>
      <c r="C285" s="8" t="s">
        <v>114</v>
      </c>
      <c r="D285" s="8">
        <v>96</v>
      </c>
      <c r="E285" s="9" t="s">
        <v>164</v>
      </c>
      <c r="F285" s="8"/>
    </row>
    <row r="286" spans="1:6" s="15" customFormat="1" ht="24" customHeight="1">
      <c r="A286" s="21">
        <v>45364</v>
      </c>
      <c r="B286" s="8" t="s">
        <v>14</v>
      </c>
      <c r="C286" s="8" t="s">
        <v>245</v>
      </c>
      <c r="D286" s="8">
        <v>404</v>
      </c>
      <c r="E286" s="9" t="s">
        <v>69</v>
      </c>
      <c r="F286" s="8"/>
    </row>
    <row r="287" spans="1:6" s="15" customFormat="1" ht="24" customHeight="1">
      <c r="A287" s="21">
        <v>45364</v>
      </c>
      <c r="B287" s="10" t="s">
        <v>78</v>
      </c>
      <c r="C287" s="8" t="s">
        <v>210</v>
      </c>
      <c r="D287" s="8">
        <v>369</v>
      </c>
      <c r="E287" s="9" t="s">
        <v>273</v>
      </c>
      <c r="F287" s="8"/>
    </row>
    <row r="288" spans="1:6" s="15" customFormat="1" ht="24" customHeight="1">
      <c r="A288" s="21">
        <v>45366</v>
      </c>
      <c r="B288" s="8" t="s">
        <v>14</v>
      </c>
      <c r="C288" s="8" t="s">
        <v>15</v>
      </c>
      <c r="D288" s="8">
        <v>552</v>
      </c>
      <c r="E288" s="9" t="s">
        <v>29</v>
      </c>
      <c r="F288" s="8"/>
    </row>
    <row r="289" spans="1:6" s="15" customFormat="1" ht="24" customHeight="1">
      <c r="A289" s="21">
        <v>45366</v>
      </c>
      <c r="B289" s="8" t="s">
        <v>30</v>
      </c>
      <c r="C289" s="8" t="s">
        <v>142</v>
      </c>
      <c r="D289" s="8">
        <v>50</v>
      </c>
      <c r="E289" s="9" t="s">
        <v>274</v>
      </c>
      <c r="F289" s="8"/>
    </row>
    <row r="290" spans="1:6" s="15" customFormat="1" ht="24" customHeight="1">
      <c r="A290" s="21">
        <v>45367</v>
      </c>
      <c r="B290" s="8" t="s">
        <v>14</v>
      </c>
      <c r="C290" s="8" t="s">
        <v>15</v>
      </c>
      <c r="D290" s="8">
        <v>200</v>
      </c>
      <c r="E290" s="9" t="s">
        <v>16</v>
      </c>
      <c r="F290" s="8" t="s">
        <v>10</v>
      </c>
    </row>
    <row r="291" spans="1:6" s="15" customFormat="1" ht="24" customHeight="1">
      <c r="A291" s="21">
        <v>45367</v>
      </c>
      <c r="B291" s="8" t="s">
        <v>14</v>
      </c>
      <c r="C291" s="8" t="s">
        <v>54</v>
      </c>
      <c r="D291" s="8">
        <v>100</v>
      </c>
      <c r="E291" s="9" t="s">
        <v>16</v>
      </c>
      <c r="F291" s="8" t="s">
        <v>10</v>
      </c>
    </row>
    <row r="292" spans="1:6" s="15" customFormat="1" ht="24" customHeight="1">
      <c r="A292" s="21">
        <v>45367</v>
      </c>
      <c r="B292" s="8" t="s">
        <v>7</v>
      </c>
      <c r="C292" s="8" t="s">
        <v>275</v>
      </c>
      <c r="D292" s="8">
        <v>56</v>
      </c>
      <c r="E292" s="9" t="s">
        <v>276</v>
      </c>
      <c r="F292" s="8" t="s">
        <v>10</v>
      </c>
    </row>
    <row r="293" spans="1:6" s="15" customFormat="1" ht="24" customHeight="1">
      <c r="A293" s="21">
        <v>45367</v>
      </c>
      <c r="B293" s="8" t="s">
        <v>7</v>
      </c>
      <c r="C293" s="8" t="s">
        <v>277</v>
      </c>
      <c r="D293" s="8">
        <v>56</v>
      </c>
      <c r="E293" s="9" t="s">
        <v>278</v>
      </c>
      <c r="F293" s="8" t="s">
        <v>10</v>
      </c>
    </row>
    <row r="294" spans="1:6" s="15" customFormat="1" ht="24" customHeight="1">
      <c r="A294" s="21">
        <v>45367</v>
      </c>
      <c r="B294" s="8" t="s">
        <v>7</v>
      </c>
      <c r="C294" s="8" t="s">
        <v>279</v>
      </c>
      <c r="D294" s="8">
        <v>56</v>
      </c>
      <c r="E294" s="9" t="s">
        <v>280</v>
      </c>
      <c r="F294" s="8" t="s">
        <v>10</v>
      </c>
    </row>
    <row r="295" spans="1:6" s="15" customFormat="1" ht="24" customHeight="1">
      <c r="A295" s="21">
        <v>45367</v>
      </c>
      <c r="B295" s="8" t="s">
        <v>7</v>
      </c>
      <c r="C295" s="8" t="s">
        <v>281</v>
      </c>
      <c r="D295" s="8">
        <v>56</v>
      </c>
      <c r="E295" s="9" t="s">
        <v>282</v>
      </c>
      <c r="F295" s="8" t="s">
        <v>10</v>
      </c>
    </row>
    <row r="296" spans="1:6" s="15" customFormat="1" ht="24" customHeight="1">
      <c r="A296" s="21">
        <v>45368</v>
      </c>
      <c r="B296" s="8" t="s">
        <v>7</v>
      </c>
      <c r="C296" s="8" t="s">
        <v>275</v>
      </c>
      <c r="D296" s="8">
        <v>91</v>
      </c>
      <c r="E296" s="9" t="s">
        <v>276</v>
      </c>
      <c r="F296" s="8" t="s">
        <v>10</v>
      </c>
    </row>
    <row r="297" spans="1:6" s="15" customFormat="1" ht="24" customHeight="1">
      <c r="A297" s="21">
        <v>45368</v>
      </c>
      <c r="B297" s="8" t="s">
        <v>7</v>
      </c>
      <c r="C297" s="8" t="s">
        <v>277</v>
      </c>
      <c r="D297" s="8">
        <v>91</v>
      </c>
      <c r="E297" s="9" t="s">
        <v>278</v>
      </c>
      <c r="F297" s="8" t="s">
        <v>10</v>
      </c>
    </row>
    <row r="298" spans="1:6" s="15" customFormat="1" ht="24" customHeight="1">
      <c r="A298" s="21">
        <v>45368</v>
      </c>
      <c r="B298" s="8" t="s">
        <v>7</v>
      </c>
      <c r="C298" s="8" t="s">
        <v>279</v>
      </c>
      <c r="D298" s="8">
        <v>91</v>
      </c>
      <c r="E298" s="9" t="s">
        <v>280</v>
      </c>
      <c r="F298" s="8" t="s">
        <v>10</v>
      </c>
    </row>
    <row r="299" spans="1:6" s="15" customFormat="1" ht="24" customHeight="1">
      <c r="A299" s="21">
        <v>45368</v>
      </c>
      <c r="B299" s="8" t="s">
        <v>7</v>
      </c>
      <c r="C299" s="8" t="s">
        <v>281</v>
      </c>
      <c r="D299" s="8">
        <v>91</v>
      </c>
      <c r="E299" s="9" t="s">
        <v>282</v>
      </c>
      <c r="F299" s="8" t="s">
        <v>10</v>
      </c>
    </row>
    <row r="300" spans="1:6" s="15" customFormat="1" ht="24" customHeight="1">
      <c r="A300" s="21">
        <v>45368</v>
      </c>
      <c r="B300" s="8" t="s">
        <v>14</v>
      </c>
      <c r="C300" s="8" t="s">
        <v>54</v>
      </c>
      <c r="D300" s="8">
        <v>399</v>
      </c>
      <c r="E300" s="9" t="s">
        <v>16</v>
      </c>
      <c r="F300" s="8" t="s">
        <v>10</v>
      </c>
    </row>
    <row r="301" spans="1:6" s="15" customFormat="1" ht="24" customHeight="1">
      <c r="A301" s="21">
        <v>45368</v>
      </c>
      <c r="B301" s="8" t="s">
        <v>14</v>
      </c>
      <c r="C301" s="8" t="s">
        <v>28</v>
      </c>
      <c r="D301" s="8">
        <v>300</v>
      </c>
      <c r="E301" s="9" t="s">
        <v>29</v>
      </c>
      <c r="F301" s="8" t="s">
        <v>10</v>
      </c>
    </row>
    <row r="302" spans="1:6" s="15" customFormat="1" ht="24" customHeight="1">
      <c r="A302" s="21">
        <v>45368</v>
      </c>
      <c r="B302" s="8" t="s">
        <v>14</v>
      </c>
      <c r="C302" s="8" t="s">
        <v>22</v>
      </c>
      <c r="D302" s="8">
        <v>400</v>
      </c>
      <c r="E302" s="9" t="s">
        <v>51</v>
      </c>
      <c r="F302" s="8" t="s">
        <v>10</v>
      </c>
    </row>
    <row r="303" spans="1:6" s="15" customFormat="1" ht="24" customHeight="1">
      <c r="A303" s="21">
        <v>45369</v>
      </c>
      <c r="B303" s="10" t="s">
        <v>78</v>
      </c>
      <c r="C303" s="8" t="s">
        <v>202</v>
      </c>
      <c r="D303" s="8">
        <v>301</v>
      </c>
      <c r="E303" s="9" t="s">
        <v>283</v>
      </c>
      <c r="F303" s="8"/>
    </row>
    <row r="304" spans="1:6" s="15" customFormat="1" ht="24" customHeight="1">
      <c r="A304" s="21">
        <v>45369</v>
      </c>
      <c r="B304" s="8" t="s">
        <v>30</v>
      </c>
      <c r="C304" s="8" t="s">
        <v>120</v>
      </c>
      <c r="D304" s="8">
        <v>140</v>
      </c>
      <c r="E304" s="9" t="s">
        <v>284</v>
      </c>
      <c r="F304" s="8"/>
    </row>
    <row r="305" spans="1:6" s="15" customFormat="1" ht="24" customHeight="1">
      <c r="A305" s="21">
        <v>45370</v>
      </c>
      <c r="B305" s="8" t="s">
        <v>30</v>
      </c>
      <c r="C305" s="8" t="s">
        <v>120</v>
      </c>
      <c r="D305" s="8">
        <v>36</v>
      </c>
      <c r="E305" s="9" t="s">
        <v>284</v>
      </c>
      <c r="F305" s="8"/>
    </row>
    <row r="306" spans="1:6" s="15" customFormat="1" ht="24" customHeight="1">
      <c r="A306" s="21">
        <v>45370</v>
      </c>
      <c r="B306" s="8" t="s">
        <v>14</v>
      </c>
      <c r="C306" s="8" t="s">
        <v>245</v>
      </c>
      <c r="D306" s="8">
        <v>440</v>
      </c>
      <c r="E306" s="9" t="s">
        <v>69</v>
      </c>
      <c r="F306" s="8"/>
    </row>
    <row r="307" spans="1:6" s="15" customFormat="1" ht="24" customHeight="1">
      <c r="A307" s="21">
        <v>45370</v>
      </c>
      <c r="B307" s="8" t="s">
        <v>183</v>
      </c>
      <c r="C307" s="8" t="s">
        <v>181</v>
      </c>
      <c r="D307" s="8">
        <v>245</v>
      </c>
      <c r="E307" s="9" t="s">
        <v>285</v>
      </c>
      <c r="F307" s="8"/>
    </row>
    <row r="308" spans="1:6" s="15" customFormat="1" ht="24" customHeight="1">
      <c r="A308" s="21">
        <v>45370</v>
      </c>
      <c r="B308" s="32" t="s">
        <v>180</v>
      </c>
      <c r="C308" s="8" t="s">
        <v>181</v>
      </c>
      <c r="D308" s="8">
        <v>850</v>
      </c>
      <c r="E308" s="9" t="s">
        <v>182</v>
      </c>
      <c r="F308" s="8"/>
    </row>
    <row r="309" spans="1:6" s="15" customFormat="1" ht="24" customHeight="1">
      <c r="A309" s="21">
        <v>45371</v>
      </c>
      <c r="B309" s="8" t="s">
        <v>183</v>
      </c>
      <c r="C309" s="8" t="s">
        <v>181</v>
      </c>
      <c r="D309" s="8">
        <v>272</v>
      </c>
      <c r="E309" s="9" t="s">
        <v>285</v>
      </c>
      <c r="F309" s="8" t="s">
        <v>10</v>
      </c>
    </row>
    <row r="310" spans="1:6" s="15" customFormat="1" ht="24" customHeight="1">
      <c r="A310" s="21">
        <v>45371</v>
      </c>
      <c r="B310" s="10" t="s">
        <v>78</v>
      </c>
      <c r="C310" s="8" t="s">
        <v>210</v>
      </c>
      <c r="D310" s="8">
        <v>380</v>
      </c>
      <c r="E310" s="9" t="s">
        <v>286</v>
      </c>
      <c r="F310" s="8" t="s">
        <v>10</v>
      </c>
    </row>
    <row r="311" spans="1:6" s="15" customFormat="1" ht="24" customHeight="1">
      <c r="A311" s="21">
        <v>45371</v>
      </c>
      <c r="B311" s="10" t="s">
        <v>24</v>
      </c>
      <c r="C311" s="8" t="s">
        <v>202</v>
      </c>
      <c r="D311" s="8">
        <v>80</v>
      </c>
      <c r="E311" s="9" t="s">
        <v>287</v>
      </c>
      <c r="F311" s="8" t="s">
        <v>10</v>
      </c>
    </row>
    <row r="312" spans="1:6" s="15" customFormat="1" ht="24" customHeight="1">
      <c r="A312" s="21">
        <v>45371</v>
      </c>
      <c r="B312" s="8" t="s">
        <v>33</v>
      </c>
      <c r="C312" s="8" t="s">
        <v>34</v>
      </c>
      <c r="D312" s="8">
        <v>460</v>
      </c>
      <c r="E312" s="9" t="s">
        <v>288</v>
      </c>
      <c r="F312" s="8" t="s">
        <v>10</v>
      </c>
    </row>
    <row r="313" spans="1:6" s="15" customFormat="1" ht="24" customHeight="1">
      <c r="A313" s="21">
        <v>45371</v>
      </c>
      <c r="B313" s="8" t="s">
        <v>134</v>
      </c>
      <c r="C313" s="8" t="s">
        <v>289</v>
      </c>
      <c r="D313" s="8">
        <v>28</v>
      </c>
      <c r="E313" s="9" t="s">
        <v>290</v>
      </c>
      <c r="F313" s="8" t="s">
        <v>10</v>
      </c>
    </row>
    <row r="314" spans="1:6" s="15" customFormat="1" ht="24" customHeight="1">
      <c r="A314" s="21">
        <v>45372</v>
      </c>
      <c r="B314" s="10" t="s">
        <v>24</v>
      </c>
      <c r="C314" s="8" t="s">
        <v>202</v>
      </c>
      <c r="D314" s="8">
        <v>50</v>
      </c>
      <c r="E314" s="9" t="s">
        <v>287</v>
      </c>
      <c r="F314" s="8" t="s">
        <v>10</v>
      </c>
    </row>
    <row r="315" spans="1:6" s="15" customFormat="1" ht="24" customHeight="1">
      <c r="A315" s="21">
        <v>45372</v>
      </c>
      <c r="B315" s="10" t="s">
        <v>78</v>
      </c>
      <c r="C315" s="8" t="s">
        <v>202</v>
      </c>
      <c r="D315" s="8">
        <v>139</v>
      </c>
      <c r="E315" s="9" t="s">
        <v>291</v>
      </c>
      <c r="F315" s="8" t="s">
        <v>10</v>
      </c>
    </row>
    <row r="316" spans="1:6" s="15" customFormat="1" ht="24" customHeight="1">
      <c r="A316" s="21">
        <v>45372</v>
      </c>
      <c r="B316" s="10" t="s">
        <v>78</v>
      </c>
      <c r="C316" s="8" t="s">
        <v>210</v>
      </c>
      <c r="D316" s="8">
        <v>60</v>
      </c>
      <c r="E316" s="9" t="s">
        <v>286</v>
      </c>
      <c r="F316" s="8" t="s">
        <v>10</v>
      </c>
    </row>
    <row r="317" spans="1:6" s="15" customFormat="1" ht="24" customHeight="1">
      <c r="A317" s="21">
        <v>45372</v>
      </c>
      <c r="B317" s="8" t="s">
        <v>183</v>
      </c>
      <c r="C317" s="8" t="s">
        <v>181</v>
      </c>
      <c r="D317" s="8">
        <v>333</v>
      </c>
      <c r="E317" s="9" t="s">
        <v>285</v>
      </c>
      <c r="F317" s="8" t="s">
        <v>10</v>
      </c>
    </row>
    <row r="318" spans="1:6" s="15" customFormat="1" ht="24" customHeight="1">
      <c r="A318" s="21">
        <v>45372</v>
      </c>
      <c r="B318" s="10" t="s">
        <v>24</v>
      </c>
      <c r="C318" s="8" t="s">
        <v>292</v>
      </c>
      <c r="D318" s="8">
        <v>288</v>
      </c>
      <c r="E318" s="9" t="s">
        <v>293</v>
      </c>
      <c r="F318" s="8" t="s">
        <v>10</v>
      </c>
    </row>
    <row r="319" spans="1:6" s="15" customFormat="1" ht="24" customHeight="1">
      <c r="A319" s="21">
        <v>45372</v>
      </c>
      <c r="B319" s="8" t="s">
        <v>33</v>
      </c>
      <c r="C319" s="8" t="s">
        <v>34</v>
      </c>
      <c r="D319" s="8">
        <v>249</v>
      </c>
      <c r="E319" s="9" t="s">
        <v>288</v>
      </c>
      <c r="F319" s="8" t="s">
        <v>10</v>
      </c>
    </row>
    <row r="320" spans="1:6" s="15" customFormat="1" ht="24" customHeight="1">
      <c r="A320" s="21">
        <v>45373</v>
      </c>
      <c r="B320" s="10" t="s">
        <v>24</v>
      </c>
      <c r="C320" s="8" t="s">
        <v>292</v>
      </c>
      <c r="D320" s="8">
        <v>202</v>
      </c>
      <c r="E320" s="9" t="s">
        <v>293</v>
      </c>
      <c r="F320" s="8" t="s">
        <v>10</v>
      </c>
    </row>
    <row r="321" spans="1:6" s="15" customFormat="1" ht="24" customHeight="1">
      <c r="A321" s="21">
        <v>45373</v>
      </c>
      <c r="B321" s="10" t="s">
        <v>78</v>
      </c>
      <c r="C321" s="8" t="s">
        <v>294</v>
      </c>
      <c r="D321" s="8">
        <v>80</v>
      </c>
      <c r="E321" s="9" t="s">
        <v>295</v>
      </c>
      <c r="F321" s="8" t="s">
        <v>10</v>
      </c>
    </row>
    <row r="322" spans="1:6" s="15" customFormat="1" ht="24" customHeight="1">
      <c r="A322" s="21">
        <v>45373</v>
      </c>
      <c r="B322" s="32" t="s">
        <v>180</v>
      </c>
      <c r="C322" s="8" t="s">
        <v>181</v>
      </c>
      <c r="D322" s="8">
        <v>820</v>
      </c>
      <c r="E322" s="9" t="s">
        <v>182</v>
      </c>
      <c r="F322" s="8" t="s">
        <v>10</v>
      </c>
    </row>
    <row r="323" spans="1:6" s="15" customFormat="1" ht="24" customHeight="1">
      <c r="A323" s="21">
        <v>45373</v>
      </c>
      <c r="B323" s="8" t="s">
        <v>183</v>
      </c>
      <c r="C323" s="8" t="s">
        <v>181</v>
      </c>
      <c r="D323" s="8">
        <v>160</v>
      </c>
      <c r="E323" s="9" t="s">
        <v>285</v>
      </c>
      <c r="F323" s="8" t="s">
        <v>10</v>
      </c>
    </row>
    <row r="324" spans="1:6" s="15" customFormat="1" ht="24" customHeight="1">
      <c r="A324" s="21">
        <v>45374</v>
      </c>
      <c r="B324" s="8" t="s">
        <v>33</v>
      </c>
      <c r="C324" s="8" t="s">
        <v>34</v>
      </c>
      <c r="D324" s="8">
        <v>180</v>
      </c>
      <c r="E324" s="9" t="s">
        <v>288</v>
      </c>
      <c r="F324" s="8" t="s">
        <v>10</v>
      </c>
    </row>
    <row r="325" spans="1:6" s="15" customFormat="1" ht="24" customHeight="1">
      <c r="A325" s="21">
        <v>45374</v>
      </c>
      <c r="B325" s="32" t="s">
        <v>180</v>
      </c>
      <c r="C325" s="8" t="s">
        <v>181</v>
      </c>
      <c r="D325" s="8">
        <v>420</v>
      </c>
      <c r="E325" s="9" t="s">
        <v>182</v>
      </c>
      <c r="F325" s="8" t="s">
        <v>10</v>
      </c>
    </row>
    <row r="326" spans="1:6" s="15" customFormat="1" ht="24" customHeight="1">
      <c r="A326" s="21">
        <v>45374</v>
      </c>
      <c r="B326" s="8" t="s">
        <v>134</v>
      </c>
      <c r="C326" s="8" t="s">
        <v>296</v>
      </c>
      <c r="D326" s="8">
        <v>12</v>
      </c>
      <c r="E326" s="9" t="s">
        <v>136</v>
      </c>
      <c r="F326" s="8" t="s">
        <v>10</v>
      </c>
    </row>
    <row r="327" spans="1:6" s="15" customFormat="1" ht="24" customHeight="1">
      <c r="A327" s="21">
        <v>45375</v>
      </c>
      <c r="B327" s="8" t="s">
        <v>33</v>
      </c>
      <c r="C327" s="8" t="s">
        <v>34</v>
      </c>
      <c r="D327" s="8">
        <v>144</v>
      </c>
      <c r="E327" s="9" t="s">
        <v>288</v>
      </c>
      <c r="F327" s="8" t="s">
        <v>10</v>
      </c>
    </row>
    <row r="328" spans="1:6" s="15" customFormat="1" ht="24" customHeight="1">
      <c r="A328" s="21">
        <v>45375</v>
      </c>
      <c r="B328" s="10" t="s">
        <v>24</v>
      </c>
      <c r="C328" s="8" t="s">
        <v>297</v>
      </c>
      <c r="D328" s="8">
        <v>116</v>
      </c>
      <c r="E328" s="9" t="s">
        <v>298</v>
      </c>
      <c r="F328" s="8" t="s">
        <v>10</v>
      </c>
    </row>
    <row r="329" spans="1:6" s="15" customFormat="1" ht="24" customHeight="1">
      <c r="A329" s="21">
        <v>45375</v>
      </c>
      <c r="B329" s="10" t="s">
        <v>24</v>
      </c>
      <c r="C329" s="8" t="s">
        <v>299</v>
      </c>
      <c r="D329" s="8">
        <v>279</v>
      </c>
      <c r="E329" s="9" t="s">
        <v>300</v>
      </c>
      <c r="F329" s="8" t="s">
        <v>10</v>
      </c>
    </row>
    <row r="330" spans="1:6" s="15" customFormat="1" ht="24" customHeight="1">
      <c r="A330" s="21">
        <v>45375</v>
      </c>
      <c r="B330" s="10" t="s">
        <v>78</v>
      </c>
      <c r="C330" s="8" t="s">
        <v>210</v>
      </c>
      <c r="D330" s="8">
        <v>320</v>
      </c>
      <c r="E330" s="9" t="s">
        <v>301</v>
      </c>
      <c r="F330" s="8" t="s">
        <v>10</v>
      </c>
    </row>
    <row r="331" spans="1:6" s="15" customFormat="1" ht="24" customHeight="1">
      <c r="A331" s="21">
        <v>45375</v>
      </c>
      <c r="B331" s="8" t="s">
        <v>183</v>
      </c>
      <c r="C331" s="8" t="s">
        <v>181</v>
      </c>
      <c r="D331" s="8">
        <v>240</v>
      </c>
      <c r="E331" s="9" t="s">
        <v>285</v>
      </c>
      <c r="F331" s="8" t="s">
        <v>10</v>
      </c>
    </row>
    <row r="332" spans="1:6" s="15" customFormat="1" ht="24" customHeight="1">
      <c r="A332" s="21">
        <v>45376</v>
      </c>
      <c r="B332" s="8" t="s">
        <v>14</v>
      </c>
      <c r="C332" s="8" t="s">
        <v>302</v>
      </c>
      <c r="D332" s="8">
        <v>213</v>
      </c>
      <c r="E332" s="9" t="s">
        <v>303</v>
      </c>
      <c r="F332" s="8" t="s">
        <v>10</v>
      </c>
    </row>
    <row r="333" spans="1:6" s="15" customFormat="1" ht="24" customHeight="1">
      <c r="A333" s="21">
        <v>45376</v>
      </c>
      <c r="B333" s="10" t="s">
        <v>24</v>
      </c>
      <c r="C333" s="8" t="s">
        <v>259</v>
      </c>
      <c r="D333" s="8">
        <v>70</v>
      </c>
      <c r="E333" s="9" t="s">
        <v>260</v>
      </c>
      <c r="F333" s="8" t="s">
        <v>10</v>
      </c>
    </row>
    <row r="334" spans="1:6" s="15" customFormat="1" ht="24" customHeight="1">
      <c r="A334" s="21">
        <v>45376</v>
      </c>
      <c r="B334" s="8" t="s">
        <v>14</v>
      </c>
      <c r="C334" s="8" t="s">
        <v>22</v>
      </c>
      <c r="D334" s="8">
        <v>341</v>
      </c>
      <c r="E334" s="9" t="s">
        <v>51</v>
      </c>
      <c r="F334" s="8" t="s">
        <v>10</v>
      </c>
    </row>
    <row r="335" spans="1:6" s="15" customFormat="1" ht="24" customHeight="1">
      <c r="A335" s="21">
        <v>45376</v>
      </c>
      <c r="B335" s="10" t="s">
        <v>24</v>
      </c>
      <c r="C335" s="8" t="s">
        <v>265</v>
      </c>
      <c r="D335" s="8">
        <v>240</v>
      </c>
      <c r="E335" s="9" t="s">
        <v>266</v>
      </c>
      <c r="F335" s="8" t="s">
        <v>10</v>
      </c>
    </row>
    <row r="336" spans="1:6" s="15" customFormat="1" ht="24" customHeight="1">
      <c r="A336" s="21">
        <v>45376</v>
      </c>
      <c r="B336" s="8" t="s">
        <v>30</v>
      </c>
      <c r="C336" s="8" t="s">
        <v>11</v>
      </c>
      <c r="D336" s="8">
        <v>155</v>
      </c>
      <c r="E336" s="9" t="s">
        <v>12</v>
      </c>
      <c r="F336" s="8" t="s">
        <v>10</v>
      </c>
    </row>
    <row r="337" spans="1:6" s="15" customFormat="1" ht="24" customHeight="1">
      <c r="A337" s="21">
        <v>45378</v>
      </c>
      <c r="B337" s="10" t="s">
        <v>24</v>
      </c>
      <c r="C337" s="8" t="s">
        <v>304</v>
      </c>
      <c r="D337" s="8">
        <v>200</v>
      </c>
      <c r="E337" s="27" t="s">
        <v>305</v>
      </c>
      <c r="F337" s="8"/>
    </row>
    <row r="338" spans="1:6" s="15" customFormat="1" ht="24" customHeight="1">
      <c r="A338" s="21">
        <v>45381</v>
      </c>
      <c r="B338" s="10" t="s">
        <v>78</v>
      </c>
      <c r="C338" s="8" t="s">
        <v>31</v>
      </c>
      <c r="D338" s="8">
        <v>128</v>
      </c>
      <c r="E338" s="9" t="s">
        <v>133</v>
      </c>
      <c r="F338" s="8" t="s">
        <v>10</v>
      </c>
    </row>
    <row r="339" spans="1:6" s="15" customFormat="1" ht="24" customHeight="1">
      <c r="A339" s="21">
        <v>45382</v>
      </c>
      <c r="B339" s="10" t="s">
        <v>78</v>
      </c>
      <c r="C339" s="8" t="s">
        <v>31</v>
      </c>
      <c r="D339" s="8">
        <v>272</v>
      </c>
      <c r="E339" s="9" t="s">
        <v>133</v>
      </c>
      <c r="F339" s="8"/>
    </row>
    <row r="340" spans="1:6" s="15" customFormat="1" ht="24" customHeight="1">
      <c r="A340" s="21">
        <v>45382</v>
      </c>
      <c r="B340" s="10" t="s">
        <v>78</v>
      </c>
      <c r="C340" s="8" t="s">
        <v>138</v>
      </c>
      <c r="D340" s="8">
        <v>100</v>
      </c>
      <c r="E340" s="9" t="s">
        <v>238</v>
      </c>
      <c r="F340" s="8"/>
    </row>
    <row r="341" spans="1:6" s="15" customFormat="1" ht="24" customHeight="1">
      <c r="A341" s="21">
        <v>45382</v>
      </c>
      <c r="B341" s="10" t="s">
        <v>24</v>
      </c>
      <c r="C341" s="8" t="s">
        <v>114</v>
      </c>
      <c r="D341" s="8">
        <v>30</v>
      </c>
      <c r="E341" s="9" t="s">
        <v>164</v>
      </c>
      <c r="F341" s="8"/>
    </row>
    <row r="342" spans="1:6" s="15" customFormat="1" ht="24" customHeight="1">
      <c r="A342" s="33">
        <v>45323</v>
      </c>
      <c r="B342" s="10" t="s">
        <v>7</v>
      </c>
      <c r="C342" s="10" t="s">
        <v>11</v>
      </c>
      <c r="D342" s="10">
        <v>60</v>
      </c>
      <c r="E342" s="13" t="s">
        <v>12</v>
      </c>
      <c r="F342" s="10" t="s">
        <v>10</v>
      </c>
    </row>
    <row r="343" spans="1:6" s="15" customFormat="1" ht="24" customHeight="1">
      <c r="A343" s="33">
        <v>45323</v>
      </c>
      <c r="B343" s="10" t="s">
        <v>24</v>
      </c>
      <c r="C343" s="10" t="s">
        <v>306</v>
      </c>
      <c r="D343" s="10">
        <v>88</v>
      </c>
      <c r="E343" s="13" t="s">
        <v>307</v>
      </c>
      <c r="F343" s="10" t="s">
        <v>10</v>
      </c>
    </row>
    <row r="344" spans="1:6" s="15" customFormat="1" ht="24" customHeight="1">
      <c r="A344" s="33">
        <v>45323</v>
      </c>
      <c r="B344" s="10" t="s">
        <v>24</v>
      </c>
      <c r="C344" s="10" t="s">
        <v>292</v>
      </c>
      <c r="D344" s="10">
        <v>80</v>
      </c>
      <c r="E344" s="13" t="s">
        <v>293</v>
      </c>
      <c r="F344" s="10" t="s">
        <v>10</v>
      </c>
    </row>
    <row r="345" spans="1:6" s="15" customFormat="1" ht="24" customHeight="1">
      <c r="A345" s="33">
        <v>45323</v>
      </c>
      <c r="B345" s="10" t="s">
        <v>7</v>
      </c>
      <c r="C345" s="10" t="s">
        <v>8</v>
      </c>
      <c r="D345" s="10">
        <v>0</v>
      </c>
      <c r="E345" s="13" t="s">
        <v>308</v>
      </c>
      <c r="F345" s="10" t="s">
        <v>10</v>
      </c>
    </row>
    <row r="346" spans="1:6" s="15" customFormat="1" ht="24" customHeight="1">
      <c r="A346" s="33">
        <v>45324</v>
      </c>
      <c r="B346" s="10" t="s">
        <v>24</v>
      </c>
      <c r="C346" s="10" t="s">
        <v>228</v>
      </c>
      <c r="D346" s="10">
        <v>499</v>
      </c>
      <c r="E346" s="13" t="s">
        <v>229</v>
      </c>
      <c r="F346" s="10"/>
    </row>
    <row r="347" spans="1:6" s="15" customFormat="1" ht="24" customHeight="1">
      <c r="A347" s="33">
        <v>45324</v>
      </c>
      <c r="B347" s="10" t="s">
        <v>7</v>
      </c>
      <c r="C347" s="10" t="s">
        <v>309</v>
      </c>
      <c r="D347" s="10">
        <v>10</v>
      </c>
      <c r="E347" s="13" t="s">
        <v>310</v>
      </c>
      <c r="F347" s="10"/>
    </row>
    <row r="348" spans="1:6" s="15" customFormat="1" ht="24" customHeight="1">
      <c r="A348" s="33">
        <v>45324</v>
      </c>
      <c r="B348" s="10" t="s">
        <v>7</v>
      </c>
      <c r="C348" s="10" t="s">
        <v>311</v>
      </c>
      <c r="D348" s="10">
        <v>10</v>
      </c>
      <c r="E348" s="13" t="s">
        <v>312</v>
      </c>
      <c r="F348" s="10"/>
    </row>
    <row r="349" spans="1:6" s="15" customFormat="1" ht="24" customHeight="1">
      <c r="A349" s="33">
        <v>45325</v>
      </c>
      <c r="B349" s="10" t="s">
        <v>24</v>
      </c>
      <c r="C349" s="10" t="s">
        <v>25</v>
      </c>
      <c r="D349" s="10">
        <v>50</v>
      </c>
      <c r="E349" s="13" t="s">
        <v>313</v>
      </c>
      <c r="F349" s="10"/>
    </row>
    <row r="350" spans="1:6" s="15" customFormat="1" ht="24" customHeight="1">
      <c r="A350" s="33">
        <v>45325</v>
      </c>
      <c r="B350" s="10" t="s">
        <v>78</v>
      </c>
      <c r="C350" s="10" t="s">
        <v>314</v>
      </c>
      <c r="D350" s="10">
        <v>48</v>
      </c>
      <c r="E350" s="13" t="s">
        <v>315</v>
      </c>
      <c r="F350" s="10"/>
    </row>
    <row r="351" spans="1:6" s="15" customFormat="1" ht="24" customHeight="1">
      <c r="A351" s="33">
        <v>45325</v>
      </c>
      <c r="B351" s="10" t="s">
        <v>24</v>
      </c>
      <c r="C351" s="10" t="s">
        <v>118</v>
      </c>
      <c r="D351" s="10">
        <v>50</v>
      </c>
      <c r="E351" s="13" t="s">
        <v>119</v>
      </c>
      <c r="F351" s="10"/>
    </row>
    <row r="352" spans="1:6" s="15" customFormat="1" ht="24" customHeight="1">
      <c r="A352" s="33">
        <v>45325</v>
      </c>
      <c r="B352" s="10" t="s">
        <v>78</v>
      </c>
      <c r="C352" s="10" t="s">
        <v>104</v>
      </c>
      <c r="D352" s="10">
        <v>47</v>
      </c>
      <c r="E352" s="13" t="s">
        <v>315</v>
      </c>
      <c r="F352" s="10"/>
    </row>
    <row r="353" spans="1:6" s="15" customFormat="1" ht="24" customHeight="1">
      <c r="A353" s="33">
        <v>45325</v>
      </c>
      <c r="B353" s="10" t="s">
        <v>30</v>
      </c>
      <c r="C353" s="10" t="s">
        <v>116</v>
      </c>
      <c r="D353" s="10">
        <v>120</v>
      </c>
      <c r="E353" s="13" t="s">
        <v>316</v>
      </c>
      <c r="F353" s="10"/>
    </row>
    <row r="354" spans="1:6" s="15" customFormat="1" ht="24" customHeight="1">
      <c r="A354" s="33">
        <v>45325</v>
      </c>
      <c r="B354" s="10" t="s">
        <v>78</v>
      </c>
      <c r="C354" s="10" t="s">
        <v>138</v>
      </c>
      <c r="D354" s="10">
        <v>180</v>
      </c>
      <c r="E354" s="13" t="s">
        <v>238</v>
      </c>
      <c r="F354" s="10"/>
    </row>
    <row r="355" spans="1:6" s="15" customFormat="1" ht="24" customHeight="1">
      <c r="A355" s="33">
        <v>45325</v>
      </c>
      <c r="B355" s="10" t="s">
        <v>78</v>
      </c>
      <c r="C355" s="10" t="s">
        <v>31</v>
      </c>
      <c r="D355" s="10">
        <v>100</v>
      </c>
      <c r="E355" s="13" t="s">
        <v>133</v>
      </c>
      <c r="F355" s="10"/>
    </row>
    <row r="356" spans="1:6" s="15" customFormat="1" ht="24" customHeight="1">
      <c r="A356" s="33">
        <v>45325</v>
      </c>
      <c r="B356" s="10" t="s">
        <v>78</v>
      </c>
      <c r="C356" s="10" t="s">
        <v>197</v>
      </c>
      <c r="D356" s="10">
        <v>100</v>
      </c>
      <c r="E356" s="13" t="s">
        <v>198</v>
      </c>
      <c r="F356" s="10"/>
    </row>
    <row r="357" spans="1:6" s="15" customFormat="1" ht="24" customHeight="1">
      <c r="A357" s="33">
        <v>45340</v>
      </c>
      <c r="B357" s="10" t="s">
        <v>7</v>
      </c>
      <c r="C357" s="10" t="s">
        <v>11</v>
      </c>
      <c r="D357" s="10">
        <v>210</v>
      </c>
      <c r="E357" s="13" t="s">
        <v>12</v>
      </c>
      <c r="F357" s="10"/>
    </row>
    <row r="358" spans="1:6" s="15" customFormat="1" ht="24" customHeight="1">
      <c r="A358" s="33">
        <v>45340</v>
      </c>
      <c r="B358" s="10" t="s">
        <v>7</v>
      </c>
      <c r="C358" s="10" t="s">
        <v>8</v>
      </c>
      <c r="D358" s="10">
        <v>0</v>
      </c>
      <c r="E358" s="13" t="s">
        <v>317</v>
      </c>
      <c r="F358" s="10"/>
    </row>
    <row r="359" spans="1:6" s="15" customFormat="1" ht="24" customHeight="1">
      <c r="A359" s="33">
        <v>45341</v>
      </c>
      <c r="B359" s="10" t="s">
        <v>30</v>
      </c>
      <c r="C359" s="10" t="s">
        <v>165</v>
      </c>
      <c r="D359" s="10">
        <v>40</v>
      </c>
      <c r="E359" s="13" t="s">
        <v>166</v>
      </c>
      <c r="F359" s="10"/>
    </row>
    <row r="360" spans="1:6" s="15" customFormat="1" ht="24" customHeight="1">
      <c r="A360" s="33">
        <v>45341</v>
      </c>
      <c r="B360" s="10" t="s">
        <v>7</v>
      </c>
      <c r="C360" s="10" t="s">
        <v>11</v>
      </c>
      <c r="D360" s="10">
        <v>153</v>
      </c>
      <c r="E360" s="13" t="s">
        <v>12</v>
      </c>
      <c r="F360" s="10"/>
    </row>
    <row r="361" spans="1:6" s="15" customFormat="1" ht="24" customHeight="1">
      <c r="A361" s="33">
        <v>45341</v>
      </c>
      <c r="B361" s="10" t="s">
        <v>14</v>
      </c>
      <c r="C361" s="10" t="s">
        <v>87</v>
      </c>
      <c r="D361" s="10">
        <v>100</v>
      </c>
      <c r="E361" s="13" t="s">
        <v>23</v>
      </c>
      <c r="F361" s="10"/>
    </row>
    <row r="362" spans="1:6" s="15" customFormat="1" ht="24" customHeight="1">
      <c r="A362" s="33">
        <v>45341</v>
      </c>
      <c r="B362" s="10" t="s">
        <v>7</v>
      </c>
      <c r="C362" s="10" t="s">
        <v>8</v>
      </c>
      <c r="D362" s="10">
        <v>0</v>
      </c>
      <c r="E362" s="13" t="s">
        <v>318</v>
      </c>
      <c r="F362" s="10"/>
    </row>
    <row r="363" spans="1:6" s="15" customFormat="1" ht="24" customHeight="1">
      <c r="A363" s="33">
        <v>45342</v>
      </c>
      <c r="B363" s="10" t="s">
        <v>14</v>
      </c>
      <c r="C363" s="10" t="s">
        <v>87</v>
      </c>
      <c r="D363" s="10">
        <v>400</v>
      </c>
      <c r="E363" s="13" t="s">
        <v>23</v>
      </c>
      <c r="F363" s="10" t="s">
        <v>10</v>
      </c>
    </row>
    <row r="364" spans="1:6" s="15" customFormat="1" ht="24" customHeight="1">
      <c r="A364" s="33">
        <v>45342</v>
      </c>
      <c r="B364" s="10" t="s">
        <v>14</v>
      </c>
      <c r="C364" s="10" t="s">
        <v>207</v>
      </c>
      <c r="D364" s="10">
        <v>113</v>
      </c>
      <c r="E364" s="13" t="s">
        <v>208</v>
      </c>
      <c r="F364" s="10" t="s">
        <v>10</v>
      </c>
    </row>
    <row r="365" spans="1:6" s="15" customFormat="1" ht="24" customHeight="1">
      <c r="A365" s="33">
        <v>45342</v>
      </c>
      <c r="B365" s="10" t="s">
        <v>14</v>
      </c>
      <c r="C365" s="10" t="s">
        <v>18</v>
      </c>
      <c r="D365" s="10">
        <v>540</v>
      </c>
      <c r="E365" s="13" t="s">
        <v>19</v>
      </c>
      <c r="F365" s="10" t="s">
        <v>10</v>
      </c>
    </row>
    <row r="366" spans="1:6" s="15" customFormat="1" ht="24" customHeight="1">
      <c r="A366" s="33">
        <v>45342</v>
      </c>
      <c r="B366" s="10" t="s">
        <v>14</v>
      </c>
      <c r="C366" s="10" t="s">
        <v>319</v>
      </c>
      <c r="D366" s="10">
        <v>200</v>
      </c>
      <c r="E366" s="13" t="s">
        <v>320</v>
      </c>
      <c r="F366" s="10" t="s">
        <v>10</v>
      </c>
    </row>
    <row r="367" spans="1:6" s="15" customFormat="1" ht="24" customHeight="1">
      <c r="A367" s="33">
        <v>45342</v>
      </c>
      <c r="B367" s="10" t="s">
        <v>7</v>
      </c>
      <c r="C367" s="10" t="s">
        <v>8</v>
      </c>
      <c r="D367" s="10">
        <v>0</v>
      </c>
      <c r="E367" s="13" t="s">
        <v>321</v>
      </c>
      <c r="F367" s="10" t="s">
        <v>10</v>
      </c>
    </row>
    <row r="368" spans="1:6" s="15" customFormat="1" ht="24" customHeight="1">
      <c r="A368" s="33">
        <v>45343</v>
      </c>
      <c r="B368" s="10" t="s">
        <v>14</v>
      </c>
      <c r="C368" s="10" t="s">
        <v>129</v>
      </c>
      <c r="D368" s="10">
        <v>100</v>
      </c>
      <c r="E368" s="13" t="s">
        <v>130</v>
      </c>
      <c r="F368" s="10" t="s">
        <v>10</v>
      </c>
    </row>
    <row r="369" spans="1:6" s="15" customFormat="1" ht="24" customHeight="1">
      <c r="A369" s="33">
        <v>45343</v>
      </c>
      <c r="B369" s="10" t="s">
        <v>78</v>
      </c>
      <c r="C369" s="10" t="s">
        <v>322</v>
      </c>
      <c r="D369" s="10">
        <v>588</v>
      </c>
      <c r="E369" s="13" t="s">
        <v>323</v>
      </c>
      <c r="F369" s="10" t="s">
        <v>10</v>
      </c>
    </row>
    <row r="370" spans="1:6" s="15" customFormat="1" ht="24" customHeight="1">
      <c r="A370" s="33">
        <v>45343</v>
      </c>
      <c r="B370" s="10" t="s">
        <v>7</v>
      </c>
      <c r="C370" s="10" t="s">
        <v>8</v>
      </c>
      <c r="D370" s="10">
        <v>0</v>
      </c>
      <c r="E370" s="13" t="s">
        <v>324</v>
      </c>
      <c r="F370" s="10" t="s">
        <v>10</v>
      </c>
    </row>
    <row r="371" spans="1:6" s="15" customFormat="1" ht="24" customHeight="1">
      <c r="A371" s="33">
        <v>45344</v>
      </c>
      <c r="B371" s="10" t="s">
        <v>78</v>
      </c>
      <c r="C371" s="10" t="s">
        <v>322</v>
      </c>
      <c r="D371" s="10">
        <v>192</v>
      </c>
      <c r="E371" s="13" t="s">
        <v>323</v>
      </c>
      <c r="F371" s="10" t="s">
        <v>10</v>
      </c>
    </row>
    <row r="372" spans="1:6" s="15" customFormat="1" ht="24" customHeight="1">
      <c r="A372" s="33">
        <v>45344</v>
      </c>
      <c r="B372" s="10" t="s">
        <v>14</v>
      </c>
      <c r="C372" s="10" t="s">
        <v>205</v>
      </c>
      <c r="D372" s="10">
        <v>100</v>
      </c>
      <c r="E372" s="13" t="s">
        <v>206</v>
      </c>
      <c r="F372" s="10" t="s">
        <v>10</v>
      </c>
    </row>
    <row r="373" spans="1:6" s="15" customFormat="1" ht="24" customHeight="1">
      <c r="A373" s="33">
        <v>45344</v>
      </c>
      <c r="B373" s="10" t="s">
        <v>78</v>
      </c>
      <c r="C373" s="10" t="s">
        <v>325</v>
      </c>
      <c r="D373" s="10">
        <v>50</v>
      </c>
      <c r="E373" s="13" t="s">
        <v>326</v>
      </c>
      <c r="F373" s="10" t="s">
        <v>10</v>
      </c>
    </row>
    <row r="374" spans="1:6" s="15" customFormat="1" ht="24" customHeight="1">
      <c r="A374" s="33">
        <v>45344</v>
      </c>
      <c r="B374" s="10" t="s">
        <v>14</v>
      </c>
      <c r="C374" s="10" t="s">
        <v>54</v>
      </c>
      <c r="D374" s="10">
        <v>331</v>
      </c>
      <c r="E374" s="13" t="s">
        <v>16</v>
      </c>
      <c r="F374" s="10" t="s">
        <v>10</v>
      </c>
    </row>
    <row r="375" spans="1:6" s="15" customFormat="1" ht="24" customHeight="1">
      <c r="A375" s="33">
        <v>45344</v>
      </c>
      <c r="B375" s="10" t="s">
        <v>7</v>
      </c>
      <c r="C375" s="10" t="s">
        <v>8</v>
      </c>
      <c r="D375" s="10">
        <v>0</v>
      </c>
      <c r="E375" s="13" t="s">
        <v>327</v>
      </c>
      <c r="F375" s="10" t="s">
        <v>10</v>
      </c>
    </row>
    <row r="376" spans="1:6" s="15" customFormat="1" ht="24" customHeight="1">
      <c r="A376" s="33">
        <v>45345</v>
      </c>
      <c r="B376" s="10" t="s">
        <v>24</v>
      </c>
      <c r="C376" s="10" t="s">
        <v>42</v>
      </c>
      <c r="D376" s="10">
        <v>210</v>
      </c>
      <c r="E376" s="13" t="s">
        <v>88</v>
      </c>
      <c r="F376" s="10" t="s">
        <v>10</v>
      </c>
    </row>
    <row r="377" spans="1:6" s="15" customFormat="1" ht="24" customHeight="1">
      <c r="A377" s="33">
        <v>45345</v>
      </c>
      <c r="B377" s="10" t="s">
        <v>24</v>
      </c>
      <c r="C377" s="10" t="s">
        <v>44</v>
      </c>
      <c r="D377" s="10">
        <v>283</v>
      </c>
      <c r="E377" s="13" t="s">
        <v>45</v>
      </c>
      <c r="F377" s="10" t="s">
        <v>10</v>
      </c>
    </row>
    <row r="378" spans="1:6" s="15" customFormat="1" ht="24" customHeight="1">
      <c r="A378" s="33">
        <v>45345</v>
      </c>
      <c r="B378" s="10" t="s">
        <v>24</v>
      </c>
      <c r="C378" s="10" t="s">
        <v>126</v>
      </c>
      <c r="D378" s="10">
        <v>348</v>
      </c>
      <c r="E378" s="13" t="s">
        <v>145</v>
      </c>
      <c r="F378" s="10" t="s">
        <v>10</v>
      </c>
    </row>
    <row r="379" spans="1:6" s="15" customFormat="1" ht="24" customHeight="1">
      <c r="A379" s="33">
        <v>45345</v>
      </c>
      <c r="B379" s="10" t="s">
        <v>7</v>
      </c>
      <c r="C379" s="10" t="s">
        <v>8</v>
      </c>
      <c r="D379" s="10">
        <v>0</v>
      </c>
      <c r="E379" s="13" t="s">
        <v>328</v>
      </c>
      <c r="F379" s="10" t="s">
        <v>10</v>
      </c>
    </row>
    <row r="380" spans="1:6" s="15" customFormat="1" ht="24" customHeight="1">
      <c r="A380" s="33">
        <v>45346</v>
      </c>
      <c r="B380" s="10" t="s">
        <v>24</v>
      </c>
      <c r="C380" s="10" t="s">
        <v>126</v>
      </c>
      <c r="D380" s="10">
        <v>152</v>
      </c>
      <c r="E380" s="13" t="s">
        <v>145</v>
      </c>
      <c r="F380" s="10" t="s">
        <v>10</v>
      </c>
    </row>
    <row r="381" spans="1:6" s="15" customFormat="1" ht="24" customHeight="1">
      <c r="A381" s="33">
        <v>45346</v>
      </c>
      <c r="B381" s="10" t="s">
        <v>30</v>
      </c>
      <c r="C381" s="10" t="s">
        <v>31</v>
      </c>
      <c r="D381" s="10">
        <v>200</v>
      </c>
      <c r="E381" s="13" t="s">
        <v>329</v>
      </c>
      <c r="F381" s="10" t="s">
        <v>10</v>
      </c>
    </row>
    <row r="382" spans="1:6" s="15" customFormat="1" ht="24" customHeight="1">
      <c r="A382" s="33">
        <v>45346</v>
      </c>
      <c r="B382" s="10" t="s">
        <v>30</v>
      </c>
      <c r="C382" s="10" t="s">
        <v>197</v>
      </c>
      <c r="D382" s="10">
        <v>42</v>
      </c>
      <c r="E382" s="13" t="s">
        <v>330</v>
      </c>
      <c r="F382" s="10" t="s">
        <v>10</v>
      </c>
    </row>
    <row r="383" spans="1:6" s="15" customFormat="1" ht="24" customHeight="1">
      <c r="A383" s="33">
        <v>45346</v>
      </c>
      <c r="B383" s="10" t="s">
        <v>7</v>
      </c>
      <c r="C383" s="10" t="s">
        <v>8</v>
      </c>
      <c r="D383" s="10">
        <v>0</v>
      </c>
      <c r="E383" s="13" t="s">
        <v>331</v>
      </c>
      <c r="F383" s="10" t="s">
        <v>10</v>
      </c>
    </row>
    <row r="384" spans="1:6" s="15" customFormat="1" ht="24" customHeight="1">
      <c r="A384" s="33">
        <v>45347</v>
      </c>
      <c r="B384" s="10" t="s">
        <v>30</v>
      </c>
      <c r="C384" s="10" t="s">
        <v>197</v>
      </c>
      <c r="D384" s="10">
        <v>45</v>
      </c>
      <c r="E384" s="13" t="s">
        <v>330</v>
      </c>
      <c r="F384" s="10" t="s">
        <v>10</v>
      </c>
    </row>
    <row r="385" spans="1:6" s="15" customFormat="1" ht="24" customHeight="1">
      <c r="A385" s="33">
        <v>45347</v>
      </c>
      <c r="B385" s="10" t="s">
        <v>30</v>
      </c>
      <c r="C385" s="10" t="s">
        <v>138</v>
      </c>
      <c r="D385" s="10">
        <v>217</v>
      </c>
      <c r="E385" s="13" t="s">
        <v>332</v>
      </c>
      <c r="F385" s="10" t="s">
        <v>10</v>
      </c>
    </row>
    <row r="386" spans="1:6" s="15" customFormat="1" ht="24" customHeight="1">
      <c r="A386" s="33">
        <v>45347</v>
      </c>
      <c r="B386" s="10" t="s">
        <v>7</v>
      </c>
      <c r="C386" s="10" t="s">
        <v>8</v>
      </c>
      <c r="D386" s="10">
        <v>0</v>
      </c>
      <c r="E386" s="13" t="s">
        <v>333</v>
      </c>
      <c r="F386" s="10" t="s">
        <v>10</v>
      </c>
    </row>
    <row r="387" spans="1:6" s="15" customFormat="1" ht="24" customHeight="1">
      <c r="A387" s="33">
        <v>45348</v>
      </c>
      <c r="B387" s="10" t="s">
        <v>78</v>
      </c>
      <c r="C387" s="10" t="s">
        <v>334</v>
      </c>
      <c r="D387" s="10">
        <v>40</v>
      </c>
      <c r="E387" s="6" t="s">
        <v>335</v>
      </c>
      <c r="F387" s="10" t="s">
        <v>10</v>
      </c>
    </row>
    <row r="388" spans="1:6" s="15" customFormat="1" ht="24" customHeight="1">
      <c r="A388" s="33">
        <v>45348</v>
      </c>
      <c r="B388" s="10" t="s">
        <v>78</v>
      </c>
      <c r="C388" s="10" t="s">
        <v>336</v>
      </c>
      <c r="D388" s="10">
        <v>18</v>
      </c>
      <c r="E388" s="6" t="s">
        <v>337</v>
      </c>
      <c r="F388" s="10" t="s">
        <v>10</v>
      </c>
    </row>
    <row r="389" spans="1:6" s="15" customFormat="1" ht="24" customHeight="1">
      <c r="A389" s="33">
        <v>45348</v>
      </c>
      <c r="B389" s="10" t="s">
        <v>24</v>
      </c>
      <c r="C389" s="10" t="s">
        <v>216</v>
      </c>
      <c r="D389" s="10">
        <v>98</v>
      </c>
      <c r="E389" s="13" t="s">
        <v>338</v>
      </c>
      <c r="F389" s="10" t="s">
        <v>10</v>
      </c>
    </row>
    <row r="390" spans="1:6" s="15" customFormat="1" ht="24" customHeight="1">
      <c r="A390" s="33">
        <v>45348</v>
      </c>
      <c r="B390" s="10" t="s">
        <v>78</v>
      </c>
      <c r="C390" s="10" t="s">
        <v>243</v>
      </c>
      <c r="D390" s="10">
        <v>120</v>
      </c>
      <c r="E390" s="13" t="s">
        <v>250</v>
      </c>
      <c r="F390" s="10" t="s">
        <v>10</v>
      </c>
    </row>
    <row r="391" spans="1:6" s="15" customFormat="1" ht="24" customHeight="1">
      <c r="A391" s="33">
        <v>45348</v>
      </c>
      <c r="B391" s="10" t="s">
        <v>7</v>
      </c>
      <c r="C391" s="10" t="s">
        <v>8</v>
      </c>
      <c r="D391" s="10">
        <v>0</v>
      </c>
      <c r="E391" s="13" t="s">
        <v>339</v>
      </c>
      <c r="F391" s="10" t="s">
        <v>10</v>
      </c>
    </row>
    <row r="392" spans="1:6" s="15" customFormat="1" ht="24" customHeight="1">
      <c r="A392" s="33">
        <v>45349</v>
      </c>
      <c r="B392" s="10" t="s">
        <v>78</v>
      </c>
      <c r="C392" s="10" t="s">
        <v>243</v>
      </c>
      <c r="D392" s="10">
        <v>132</v>
      </c>
      <c r="E392" s="13" t="s">
        <v>250</v>
      </c>
      <c r="F392" s="10" t="s">
        <v>10</v>
      </c>
    </row>
    <row r="393" spans="1:6" s="15" customFormat="1" ht="24" customHeight="1">
      <c r="A393" s="33">
        <v>45349</v>
      </c>
      <c r="B393" s="10" t="s">
        <v>24</v>
      </c>
      <c r="C393" s="10" t="s">
        <v>340</v>
      </c>
      <c r="D393" s="10">
        <v>128</v>
      </c>
      <c r="E393" s="13" t="s">
        <v>341</v>
      </c>
      <c r="F393" s="10" t="s">
        <v>10</v>
      </c>
    </row>
    <row r="394" spans="1:6" s="15" customFormat="1" ht="24" customHeight="1">
      <c r="A394" s="33">
        <v>45349</v>
      </c>
      <c r="B394" s="10" t="s">
        <v>14</v>
      </c>
      <c r="C394" s="10" t="s">
        <v>28</v>
      </c>
      <c r="D394" s="10">
        <v>500</v>
      </c>
      <c r="E394" s="13" t="s">
        <v>29</v>
      </c>
      <c r="F394" s="10" t="s">
        <v>10</v>
      </c>
    </row>
    <row r="395" spans="1:6" s="15" customFormat="1" ht="24" customHeight="1">
      <c r="A395" s="33">
        <v>45349</v>
      </c>
      <c r="B395" s="10" t="s">
        <v>7</v>
      </c>
      <c r="C395" s="10" t="s">
        <v>8</v>
      </c>
      <c r="D395" s="10">
        <v>0</v>
      </c>
      <c r="E395" s="13" t="s">
        <v>342</v>
      </c>
      <c r="F395" s="10" t="s">
        <v>10</v>
      </c>
    </row>
    <row r="396" spans="1:6" s="15" customFormat="1" ht="24" customHeight="1">
      <c r="A396" s="33">
        <v>45350</v>
      </c>
      <c r="B396" s="10" t="s">
        <v>14</v>
      </c>
      <c r="C396" s="10" t="s">
        <v>28</v>
      </c>
      <c r="D396" s="10">
        <v>200</v>
      </c>
      <c r="E396" s="13" t="s">
        <v>29</v>
      </c>
      <c r="F396" s="10" t="s">
        <v>10</v>
      </c>
    </row>
    <row r="397" spans="1:6" s="15" customFormat="1" ht="24" customHeight="1">
      <c r="A397" s="33">
        <v>45350</v>
      </c>
      <c r="B397" s="10" t="s">
        <v>7</v>
      </c>
      <c r="C397" s="10" t="s">
        <v>343</v>
      </c>
      <c r="D397" s="10">
        <v>32</v>
      </c>
      <c r="E397" s="13" t="s">
        <v>344</v>
      </c>
      <c r="F397" s="10" t="s">
        <v>10</v>
      </c>
    </row>
    <row r="398" spans="1:6" s="15" customFormat="1" ht="24" customHeight="1">
      <c r="A398" s="33">
        <v>45350</v>
      </c>
      <c r="B398" s="10" t="s">
        <v>78</v>
      </c>
      <c r="C398" s="10" t="s">
        <v>267</v>
      </c>
      <c r="D398" s="10">
        <v>54</v>
      </c>
      <c r="E398" s="13" t="s">
        <v>268</v>
      </c>
      <c r="F398" s="10" t="s">
        <v>10</v>
      </c>
    </row>
    <row r="399" spans="1:6" s="15" customFormat="1" ht="24" customHeight="1">
      <c r="A399" s="33">
        <v>45350</v>
      </c>
      <c r="B399" s="10" t="s">
        <v>30</v>
      </c>
      <c r="C399" s="10" t="s">
        <v>345</v>
      </c>
      <c r="D399" s="10">
        <v>60</v>
      </c>
      <c r="E399" s="13" t="s">
        <v>346</v>
      </c>
      <c r="F399" s="10" t="s">
        <v>10</v>
      </c>
    </row>
    <row r="400" spans="1:6" s="15" customFormat="1" ht="24" customHeight="1">
      <c r="A400" s="33">
        <v>45350</v>
      </c>
      <c r="B400" s="10" t="s">
        <v>30</v>
      </c>
      <c r="C400" s="10" t="s">
        <v>248</v>
      </c>
      <c r="D400" s="10">
        <v>70</v>
      </c>
      <c r="E400" s="13" t="s">
        <v>346</v>
      </c>
      <c r="F400" s="10" t="s">
        <v>10</v>
      </c>
    </row>
    <row r="401" spans="1:6" s="15" customFormat="1" ht="24" customHeight="1">
      <c r="A401" s="33">
        <v>45350</v>
      </c>
      <c r="B401" s="10" t="s">
        <v>7</v>
      </c>
      <c r="C401" s="10" t="s">
        <v>8</v>
      </c>
      <c r="D401" s="10">
        <v>0</v>
      </c>
      <c r="E401" s="13" t="s">
        <v>347</v>
      </c>
      <c r="F401" s="10" t="s">
        <v>10</v>
      </c>
    </row>
    <row r="402" spans="1:6" s="15" customFormat="1" ht="24" customHeight="1">
      <c r="A402" s="33">
        <v>45351</v>
      </c>
      <c r="B402" s="10" t="s">
        <v>78</v>
      </c>
      <c r="C402" s="10" t="s">
        <v>269</v>
      </c>
      <c r="D402" s="10">
        <v>54</v>
      </c>
      <c r="E402" s="13" t="s">
        <v>270</v>
      </c>
      <c r="F402" s="10" t="s">
        <v>10</v>
      </c>
    </row>
    <row r="403" spans="1:6" s="15" customFormat="1" ht="24" customHeight="1">
      <c r="A403" s="33">
        <v>45351</v>
      </c>
      <c r="B403" s="10" t="s">
        <v>30</v>
      </c>
      <c r="C403" s="10" t="s">
        <v>124</v>
      </c>
      <c r="D403" s="10">
        <v>32</v>
      </c>
      <c r="E403" s="13" t="s">
        <v>348</v>
      </c>
      <c r="F403" s="10" t="s">
        <v>10</v>
      </c>
    </row>
    <row r="404" spans="1:6" s="15" customFormat="1" ht="24" customHeight="1">
      <c r="A404" s="33">
        <v>45351</v>
      </c>
      <c r="B404" s="10" t="s">
        <v>7</v>
      </c>
      <c r="C404" s="10" t="s">
        <v>8</v>
      </c>
      <c r="D404" s="10">
        <v>0</v>
      </c>
      <c r="E404" s="13" t="s">
        <v>349</v>
      </c>
      <c r="F404" s="10" t="s">
        <v>10</v>
      </c>
    </row>
    <row r="405" spans="1:6" s="15" customFormat="1" ht="24" customHeight="1">
      <c r="A405" s="33">
        <v>45292</v>
      </c>
      <c r="B405" s="10" t="s">
        <v>78</v>
      </c>
      <c r="C405" s="10" t="s">
        <v>350</v>
      </c>
      <c r="D405" s="10">
        <v>593</v>
      </c>
      <c r="E405" s="13" t="s">
        <v>351</v>
      </c>
      <c r="F405" s="10" t="s">
        <v>352</v>
      </c>
    </row>
    <row r="406" spans="1:6" s="15" customFormat="1" ht="24" customHeight="1">
      <c r="A406" s="33">
        <v>45292</v>
      </c>
      <c r="B406" s="10" t="s">
        <v>24</v>
      </c>
      <c r="C406" s="10" t="s">
        <v>157</v>
      </c>
      <c r="D406" s="10">
        <v>170</v>
      </c>
      <c r="E406" s="13" t="s">
        <v>353</v>
      </c>
      <c r="F406" s="10" t="s">
        <v>354</v>
      </c>
    </row>
    <row r="407" spans="1:6" s="15" customFormat="1" ht="24" customHeight="1">
      <c r="A407" s="33">
        <v>45292</v>
      </c>
      <c r="B407" s="10" t="s">
        <v>13</v>
      </c>
      <c r="C407" s="10" t="s">
        <v>355</v>
      </c>
      <c r="D407" s="10">
        <v>60</v>
      </c>
      <c r="E407" s="28" t="s">
        <v>356</v>
      </c>
      <c r="F407" s="10" t="s">
        <v>354</v>
      </c>
    </row>
    <row r="408" spans="1:6" s="15" customFormat="1" ht="24" customHeight="1">
      <c r="A408" s="33">
        <v>45293</v>
      </c>
      <c r="B408" s="10" t="s">
        <v>78</v>
      </c>
      <c r="C408" s="10" t="s">
        <v>297</v>
      </c>
      <c r="D408" s="10">
        <v>96</v>
      </c>
      <c r="E408" s="13" t="s">
        <v>357</v>
      </c>
      <c r="F408" s="10"/>
    </row>
    <row r="409" spans="1:6" s="15" customFormat="1" ht="24" customHeight="1">
      <c r="A409" s="33">
        <v>45294</v>
      </c>
      <c r="B409" s="10" t="s">
        <v>14</v>
      </c>
      <c r="C409" s="10" t="s">
        <v>15</v>
      </c>
      <c r="D409" s="10">
        <v>700</v>
      </c>
      <c r="E409" s="13" t="s">
        <v>16</v>
      </c>
      <c r="F409" s="10"/>
    </row>
    <row r="410" spans="1:6" s="15" customFormat="1" ht="24" customHeight="1">
      <c r="A410" s="33">
        <v>45294</v>
      </c>
      <c r="B410" s="10" t="s">
        <v>24</v>
      </c>
      <c r="C410" s="10" t="s">
        <v>46</v>
      </c>
      <c r="D410" s="10">
        <v>240</v>
      </c>
      <c r="E410" s="13" t="s">
        <v>47</v>
      </c>
      <c r="F410" s="10"/>
    </row>
    <row r="411" spans="1:6" s="15" customFormat="1" ht="24" customHeight="1">
      <c r="A411" s="33">
        <v>45295</v>
      </c>
      <c r="B411" s="10" t="s">
        <v>14</v>
      </c>
      <c r="C411" s="10" t="s">
        <v>15</v>
      </c>
      <c r="D411" s="10">
        <v>301</v>
      </c>
      <c r="E411" s="13" t="s">
        <v>16</v>
      </c>
      <c r="F411" s="10"/>
    </row>
    <row r="412" spans="1:6" s="15" customFormat="1" ht="24" customHeight="1">
      <c r="A412" s="33">
        <v>45295</v>
      </c>
      <c r="B412" s="10" t="s">
        <v>14</v>
      </c>
      <c r="C412" s="10" t="s">
        <v>54</v>
      </c>
      <c r="D412" s="10">
        <v>200</v>
      </c>
      <c r="E412" s="13" t="s">
        <v>16</v>
      </c>
      <c r="F412" s="10"/>
    </row>
    <row r="413" spans="1:6" s="15" customFormat="1" ht="24" customHeight="1">
      <c r="A413" s="33">
        <v>45295</v>
      </c>
      <c r="B413" s="10" t="s">
        <v>24</v>
      </c>
      <c r="C413" s="10" t="s">
        <v>157</v>
      </c>
      <c r="D413" s="10">
        <v>189</v>
      </c>
      <c r="E413" s="13" t="s">
        <v>353</v>
      </c>
      <c r="F413" s="10"/>
    </row>
    <row r="414" spans="1:6" s="15" customFormat="1" ht="24" customHeight="1">
      <c r="A414" s="33">
        <v>45295</v>
      </c>
      <c r="B414" s="10" t="s">
        <v>24</v>
      </c>
      <c r="C414" s="10" t="s">
        <v>152</v>
      </c>
      <c r="D414" s="10">
        <v>150</v>
      </c>
      <c r="E414" s="13" t="s">
        <v>258</v>
      </c>
      <c r="F414" s="10"/>
    </row>
    <row r="415" spans="1:6" s="15" customFormat="1" ht="24" customHeight="1">
      <c r="A415" s="33">
        <v>45295</v>
      </c>
      <c r="B415" s="10" t="s">
        <v>14</v>
      </c>
      <c r="C415" s="10" t="s">
        <v>214</v>
      </c>
      <c r="D415" s="10">
        <v>100</v>
      </c>
      <c r="E415" s="13" t="s">
        <v>215</v>
      </c>
      <c r="F415" s="10"/>
    </row>
    <row r="416" spans="1:6" s="15" customFormat="1" ht="24" customHeight="1">
      <c r="A416" s="33">
        <v>45296</v>
      </c>
      <c r="B416" s="10" t="s">
        <v>13</v>
      </c>
      <c r="C416" s="10" t="s">
        <v>11</v>
      </c>
      <c r="D416" s="10">
        <v>198</v>
      </c>
      <c r="E416" s="13" t="s">
        <v>12</v>
      </c>
      <c r="F416" s="10" t="s">
        <v>352</v>
      </c>
    </row>
    <row r="417" spans="1:6" s="15" customFormat="1" ht="24" customHeight="1">
      <c r="A417" s="33">
        <v>45296</v>
      </c>
      <c r="B417" s="10" t="s">
        <v>24</v>
      </c>
      <c r="C417" s="10" t="s">
        <v>46</v>
      </c>
      <c r="D417" s="10">
        <v>180</v>
      </c>
      <c r="E417" s="13" t="s">
        <v>47</v>
      </c>
      <c r="F417" s="10" t="s">
        <v>352</v>
      </c>
    </row>
    <row r="418" spans="1:6" s="15" customFormat="1" ht="24" customHeight="1">
      <c r="A418" s="33">
        <v>45297</v>
      </c>
      <c r="B418" s="10" t="s">
        <v>24</v>
      </c>
      <c r="C418" s="10" t="s">
        <v>46</v>
      </c>
      <c r="D418" s="10">
        <v>108</v>
      </c>
      <c r="E418" s="13" t="s">
        <v>47</v>
      </c>
      <c r="F418" s="10"/>
    </row>
    <row r="419" spans="1:6" s="15" customFormat="1" ht="24" customHeight="1">
      <c r="A419" s="33">
        <v>45297</v>
      </c>
      <c r="B419" s="10" t="s">
        <v>13</v>
      </c>
      <c r="C419" s="10" t="s">
        <v>11</v>
      </c>
      <c r="D419" s="10">
        <v>360</v>
      </c>
      <c r="E419" s="13" t="s">
        <v>12</v>
      </c>
      <c r="F419" s="10"/>
    </row>
    <row r="420" spans="1:6" s="15" customFormat="1" ht="24" customHeight="1">
      <c r="A420" s="33">
        <v>45297</v>
      </c>
      <c r="B420" s="10" t="s">
        <v>24</v>
      </c>
      <c r="C420" s="10" t="s">
        <v>114</v>
      </c>
      <c r="D420" s="10">
        <v>213</v>
      </c>
      <c r="E420" s="13" t="s">
        <v>115</v>
      </c>
      <c r="F420" s="10"/>
    </row>
    <row r="421" spans="1:6" s="15" customFormat="1" ht="24" customHeight="1">
      <c r="A421" s="33">
        <v>45298</v>
      </c>
      <c r="B421" s="10" t="s">
        <v>13</v>
      </c>
      <c r="C421" s="10" t="s">
        <v>11</v>
      </c>
      <c r="D421" s="10">
        <v>140</v>
      </c>
      <c r="E421" s="13" t="s">
        <v>12</v>
      </c>
      <c r="F421" s="10"/>
    </row>
    <row r="422" spans="1:6" s="15" customFormat="1" ht="24" customHeight="1">
      <c r="A422" s="33">
        <v>45298</v>
      </c>
      <c r="B422" s="10" t="s">
        <v>78</v>
      </c>
      <c r="C422" s="10" t="s">
        <v>139</v>
      </c>
      <c r="D422" s="10">
        <v>299</v>
      </c>
      <c r="E422" s="13" t="s">
        <v>358</v>
      </c>
      <c r="F422" s="10"/>
    </row>
    <row r="423" spans="1:6" s="15" customFormat="1" ht="24" customHeight="1">
      <c r="A423" s="33">
        <v>45298</v>
      </c>
      <c r="B423" s="10" t="s">
        <v>7</v>
      </c>
      <c r="C423" s="10" t="s">
        <v>359</v>
      </c>
      <c r="D423" s="10">
        <v>40</v>
      </c>
      <c r="E423" s="13" t="s">
        <v>360</v>
      </c>
      <c r="F423" s="10"/>
    </row>
    <row r="424" spans="1:6" s="15" customFormat="1" ht="24" customHeight="1">
      <c r="A424" s="33">
        <v>45299</v>
      </c>
      <c r="B424" s="10" t="s">
        <v>78</v>
      </c>
      <c r="C424" s="10" t="s">
        <v>139</v>
      </c>
      <c r="D424" s="10">
        <v>91</v>
      </c>
      <c r="E424" s="13" t="s">
        <v>358</v>
      </c>
      <c r="F424" s="10" t="s">
        <v>352</v>
      </c>
    </row>
    <row r="425" spans="1:6" s="15" customFormat="1" ht="24" customHeight="1">
      <c r="A425" s="33">
        <v>45299</v>
      </c>
      <c r="B425" s="10" t="s">
        <v>78</v>
      </c>
      <c r="C425" s="10" t="s">
        <v>142</v>
      </c>
      <c r="D425" s="10">
        <v>109</v>
      </c>
      <c r="E425" s="13" t="s">
        <v>143</v>
      </c>
      <c r="F425" s="10" t="s">
        <v>352</v>
      </c>
    </row>
    <row r="426" spans="1:6" s="15" customFormat="1" ht="24" customHeight="1">
      <c r="A426" s="33">
        <v>45299</v>
      </c>
      <c r="B426" s="10" t="s">
        <v>78</v>
      </c>
      <c r="C426" s="10" t="s">
        <v>361</v>
      </c>
      <c r="D426" s="10">
        <v>69</v>
      </c>
      <c r="E426" s="13" t="s">
        <v>362</v>
      </c>
      <c r="F426" s="10" t="s">
        <v>10</v>
      </c>
    </row>
    <row r="427" spans="1:6" s="15" customFormat="1" ht="24" customHeight="1">
      <c r="A427" s="33">
        <v>45299</v>
      </c>
      <c r="B427" s="10" t="s">
        <v>14</v>
      </c>
      <c r="C427" s="10" t="s">
        <v>18</v>
      </c>
      <c r="D427" s="10">
        <v>425</v>
      </c>
      <c r="E427" s="13" t="s">
        <v>19</v>
      </c>
      <c r="F427" s="10" t="s">
        <v>363</v>
      </c>
    </row>
    <row r="428" spans="1:6" s="15" customFormat="1" ht="24" customHeight="1">
      <c r="A428" s="33">
        <v>45299</v>
      </c>
      <c r="B428" s="15" t="s">
        <v>78</v>
      </c>
      <c r="C428" s="10" t="s">
        <v>364</v>
      </c>
      <c r="D428" s="10">
        <v>251</v>
      </c>
      <c r="E428" s="13" t="s">
        <v>365</v>
      </c>
      <c r="F428" s="10" t="s">
        <v>363</v>
      </c>
    </row>
    <row r="429" spans="1:6" s="15" customFormat="1" ht="24" customHeight="1">
      <c r="A429" s="33">
        <v>45299</v>
      </c>
      <c r="B429" s="10" t="s">
        <v>78</v>
      </c>
      <c r="C429" s="10" t="s">
        <v>82</v>
      </c>
      <c r="D429" s="10">
        <v>112</v>
      </c>
      <c r="E429" s="13" t="s">
        <v>366</v>
      </c>
      <c r="F429" s="10" t="s">
        <v>352</v>
      </c>
    </row>
    <row r="430" spans="1:6" s="15" customFormat="1" ht="24" customHeight="1">
      <c r="A430" s="33">
        <v>45300</v>
      </c>
      <c r="B430" s="10" t="s">
        <v>78</v>
      </c>
      <c r="C430" s="10" t="s">
        <v>294</v>
      </c>
      <c r="D430" s="10">
        <v>100</v>
      </c>
      <c r="E430" s="13" t="s">
        <v>295</v>
      </c>
      <c r="F430" s="10" t="s">
        <v>352</v>
      </c>
    </row>
    <row r="431" spans="1:6" s="15" customFormat="1" ht="24" customHeight="1">
      <c r="A431" s="33">
        <v>45300</v>
      </c>
      <c r="B431" s="10" t="s">
        <v>78</v>
      </c>
      <c r="C431" s="10" t="s">
        <v>367</v>
      </c>
      <c r="D431" s="10">
        <v>16</v>
      </c>
      <c r="E431" s="13" t="s">
        <v>368</v>
      </c>
      <c r="F431" s="10" t="s">
        <v>352</v>
      </c>
    </row>
    <row r="432" spans="1:6" s="15" customFormat="1" ht="24" customHeight="1">
      <c r="A432" s="33">
        <v>45301</v>
      </c>
      <c r="B432" s="10" t="s">
        <v>14</v>
      </c>
      <c r="C432" s="10" t="s">
        <v>228</v>
      </c>
      <c r="D432" s="10">
        <v>499</v>
      </c>
      <c r="E432" s="13" t="s">
        <v>369</v>
      </c>
      <c r="F432" s="10"/>
    </row>
    <row r="433" spans="1:6" s="15" customFormat="1" ht="24" customHeight="1">
      <c r="A433" s="33">
        <v>45302</v>
      </c>
      <c r="B433" s="10" t="s">
        <v>13</v>
      </c>
      <c r="C433" s="10" t="s">
        <v>57</v>
      </c>
      <c r="D433" s="10">
        <v>0</v>
      </c>
      <c r="E433" s="13"/>
      <c r="F433" s="10"/>
    </row>
    <row r="434" spans="1:6" s="15" customFormat="1" ht="24" customHeight="1">
      <c r="A434" s="33">
        <v>45303</v>
      </c>
      <c r="B434" s="10" t="s">
        <v>13</v>
      </c>
      <c r="C434" s="10" t="s">
        <v>370</v>
      </c>
      <c r="D434" s="10">
        <v>0</v>
      </c>
      <c r="E434" s="13" t="s">
        <v>371</v>
      </c>
      <c r="F434" s="10"/>
    </row>
    <row r="435" spans="1:6" s="15" customFormat="1" ht="24" customHeight="1">
      <c r="A435" s="33">
        <v>45304</v>
      </c>
      <c r="B435" s="10" t="s">
        <v>14</v>
      </c>
      <c r="C435" s="10" t="s">
        <v>87</v>
      </c>
      <c r="D435" s="10">
        <v>500</v>
      </c>
      <c r="E435" s="13" t="s">
        <v>23</v>
      </c>
      <c r="F435" s="10"/>
    </row>
    <row r="436" spans="1:6" s="15" customFormat="1" ht="24" customHeight="1">
      <c r="A436" s="33">
        <v>45305</v>
      </c>
      <c r="B436" s="10" t="s">
        <v>78</v>
      </c>
      <c r="C436" s="10" t="s">
        <v>142</v>
      </c>
      <c r="D436" s="10">
        <v>500</v>
      </c>
      <c r="E436" s="13" t="s">
        <v>143</v>
      </c>
      <c r="F436" s="10" t="s">
        <v>10</v>
      </c>
    </row>
    <row r="437" spans="1:6" s="15" customFormat="1" ht="24" customHeight="1">
      <c r="A437" s="33">
        <v>45305</v>
      </c>
      <c r="B437" s="10" t="s">
        <v>14</v>
      </c>
      <c r="C437" s="10" t="s">
        <v>18</v>
      </c>
      <c r="D437" s="10">
        <v>500</v>
      </c>
      <c r="E437" s="13" t="s">
        <v>19</v>
      </c>
      <c r="F437" s="10" t="s">
        <v>372</v>
      </c>
    </row>
    <row r="438" spans="1:6" s="15" customFormat="1" ht="24" customHeight="1">
      <c r="A438" s="33">
        <v>45305</v>
      </c>
      <c r="B438" s="10" t="s">
        <v>14</v>
      </c>
      <c r="C438" s="10" t="s">
        <v>129</v>
      </c>
      <c r="D438" s="10">
        <v>500</v>
      </c>
      <c r="E438" s="13" t="s">
        <v>130</v>
      </c>
      <c r="F438" s="10" t="s">
        <v>373</v>
      </c>
    </row>
    <row r="439" spans="1:6" s="15" customFormat="1" ht="24" customHeight="1">
      <c r="A439" s="33">
        <v>45305</v>
      </c>
      <c r="B439" s="10" t="s">
        <v>14</v>
      </c>
      <c r="C439" s="10" t="s">
        <v>28</v>
      </c>
      <c r="D439" s="10">
        <v>250</v>
      </c>
      <c r="E439" s="13" t="s">
        <v>29</v>
      </c>
      <c r="F439" s="10" t="s">
        <v>10</v>
      </c>
    </row>
    <row r="440" spans="1:6" s="15" customFormat="1" ht="24" customHeight="1">
      <c r="A440" s="33">
        <v>45305</v>
      </c>
      <c r="B440" s="10" t="s">
        <v>13</v>
      </c>
      <c r="C440" s="10" t="s">
        <v>374</v>
      </c>
      <c r="D440" s="10">
        <v>1</v>
      </c>
      <c r="E440" s="13" t="s">
        <v>375</v>
      </c>
      <c r="F440" s="10" t="s">
        <v>10</v>
      </c>
    </row>
    <row r="441" spans="1:6" s="15" customFormat="1" ht="24" customHeight="1">
      <c r="A441" s="33">
        <v>45306</v>
      </c>
      <c r="B441" s="10" t="s">
        <v>14</v>
      </c>
      <c r="C441" s="10" t="s">
        <v>15</v>
      </c>
      <c r="D441" s="10">
        <v>500</v>
      </c>
      <c r="E441" s="13" t="s">
        <v>16</v>
      </c>
    </row>
    <row r="442" spans="1:6" s="15" customFormat="1" ht="24" customHeight="1">
      <c r="A442" s="33">
        <v>45306</v>
      </c>
      <c r="B442" s="10" t="s">
        <v>14</v>
      </c>
      <c r="C442" s="10" t="s">
        <v>28</v>
      </c>
      <c r="D442" s="10">
        <v>250</v>
      </c>
      <c r="E442" s="13" t="s">
        <v>29</v>
      </c>
      <c r="F442" s="10" t="s">
        <v>352</v>
      </c>
    </row>
    <row r="443" spans="1:6" s="15" customFormat="1" ht="24" customHeight="1">
      <c r="A443" s="33">
        <v>45306</v>
      </c>
      <c r="B443" s="10" t="s">
        <v>14</v>
      </c>
      <c r="C443" s="10" t="s">
        <v>22</v>
      </c>
      <c r="D443" s="10">
        <v>500</v>
      </c>
      <c r="E443" s="13" t="s">
        <v>51</v>
      </c>
      <c r="F443" s="10" t="s">
        <v>352</v>
      </c>
    </row>
    <row r="444" spans="1:6" s="15" customFormat="1" ht="24" customHeight="1">
      <c r="A444" s="33">
        <v>45306</v>
      </c>
      <c r="B444" s="10" t="s">
        <v>14</v>
      </c>
      <c r="C444" s="10" t="s">
        <v>54</v>
      </c>
      <c r="D444" s="10">
        <v>200</v>
      </c>
      <c r="E444" s="13" t="s">
        <v>16</v>
      </c>
      <c r="F444" s="10" t="s">
        <v>352</v>
      </c>
    </row>
    <row r="445" spans="1:6" s="15" customFormat="1" ht="24" customHeight="1">
      <c r="A445" s="33">
        <v>45306</v>
      </c>
      <c r="B445" s="10" t="s">
        <v>13</v>
      </c>
      <c r="C445" s="10" t="s">
        <v>374</v>
      </c>
      <c r="D445" s="10">
        <v>1500</v>
      </c>
      <c r="E445" s="13" t="s">
        <v>376</v>
      </c>
      <c r="F445" s="10" t="s">
        <v>354</v>
      </c>
    </row>
    <row r="446" spans="1:6" s="15" customFormat="1" ht="24" customHeight="1">
      <c r="A446" s="33">
        <v>45306</v>
      </c>
      <c r="B446" s="10" t="s">
        <v>134</v>
      </c>
      <c r="C446" s="10" t="s">
        <v>377</v>
      </c>
      <c r="D446" s="10">
        <v>53</v>
      </c>
      <c r="E446" s="13" t="s">
        <v>290</v>
      </c>
      <c r="F446" s="10" t="s">
        <v>378</v>
      </c>
    </row>
    <row r="447" spans="1:6" s="15" customFormat="1" ht="24" customHeight="1">
      <c r="A447" s="33">
        <v>45307</v>
      </c>
      <c r="B447" s="10" t="s">
        <v>14</v>
      </c>
      <c r="C447" s="10" t="s">
        <v>54</v>
      </c>
      <c r="D447" s="10">
        <v>300</v>
      </c>
      <c r="E447" s="13" t="s">
        <v>16</v>
      </c>
      <c r="F447" s="10" t="s">
        <v>352</v>
      </c>
    </row>
    <row r="448" spans="1:6" s="15" customFormat="1" ht="24" customHeight="1">
      <c r="A448" s="33">
        <v>45307</v>
      </c>
      <c r="B448" s="10" t="s">
        <v>24</v>
      </c>
      <c r="C448" s="10" t="s">
        <v>174</v>
      </c>
      <c r="D448" s="10">
        <v>99</v>
      </c>
      <c r="E448" s="13" t="s">
        <v>175</v>
      </c>
      <c r="F448" s="10" t="s">
        <v>352</v>
      </c>
    </row>
    <row r="449" spans="1:6" s="15" customFormat="1" ht="24" customHeight="1">
      <c r="A449" s="33">
        <v>45307</v>
      </c>
      <c r="B449" s="10" t="s">
        <v>30</v>
      </c>
      <c r="C449" s="10" t="s">
        <v>269</v>
      </c>
      <c r="D449" s="10">
        <v>100</v>
      </c>
      <c r="E449" s="13" t="s">
        <v>270</v>
      </c>
      <c r="F449" s="10" t="s">
        <v>378</v>
      </c>
    </row>
    <row r="450" spans="1:6" s="15" customFormat="1" ht="24" customHeight="1">
      <c r="A450" s="33">
        <v>45307</v>
      </c>
      <c r="B450" s="10" t="s">
        <v>30</v>
      </c>
      <c r="C450" s="10" t="s">
        <v>267</v>
      </c>
      <c r="D450" s="10">
        <v>100</v>
      </c>
      <c r="E450" s="13" t="s">
        <v>268</v>
      </c>
      <c r="F450" s="10" t="s">
        <v>378</v>
      </c>
    </row>
    <row r="451" spans="1:6" s="15" customFormat="1" ht="24" customHeight="1">
      <c r="A451" s="33">
        <v>45307</v>
      </c>
      <c r="B451" s="10" t="s">
        <v>24</v>
      </c>
      <c r="C451" s="10" t="s">
        <v>379</v>
      </c>
      <c r="D451" s="10">
        <v>350</v>
      </c>
      <c r="E451" s="13" t="s">
        <v>380</v>
      </c>
      <c r="F451" s="10" t="s">
        <v>352</v>
      </c>
    </row>
    <row r="452" spans="1:6" s="15" customFormat="1" ht="24" customHeight="1">
      <c r="A452" s="33">
        <v>45307</v>
      </c>
      <c r="B452" s="10" t="s">
        <v>285</v>
      </c>
      <c r="C452" s="10" t="s">
        <v>381</v>
      </c>
      <c r="D452" s="10">
        <v>118</v>
      </c>
      <c r="E452" s="13"/>
      <c r="F452" s="10" t="s">
        <v>354</v>
      </c>
    </row>
    <row r="453" spans="1:6" s="15" customFormat="1" ht="24" customHeight="1">
      <c r="A453" s="33">
        <v>45307</v>
      </c>
      <c r="B453" s="10" t="s">
        <v>285</v>
      </c>
      <c r="C453" s="10" t="s">
        <v>382</v>
      </c>
      <c r="D453" s="10">
        <v>138</v>
      </c>
      <c r="E453" s="13"/>
      <c r="F453" s="10" t="s">
        <v>383</v>
      </c>
    </row>
    <row r="454" spans="1:6" s="15" customFormat="1" ht="24" customHeight="1">
      <c r="A454" s="33">
        <v>45307</v>
      </c>
      <c r="B454" s="10" t="s">
        <v>285</v>
      </c>
      <c r="C454" s="10" t="s">
        <v>384</v>
      </c>
      <c r="D454" s="10">
        <v>82</v>
      </c>
      <c r="E454" s="13"/>
      <c r="F454" s="10" t="s">
        <v>378</v>
      </c>
    </row>
    <row r="455" spans="1:6" s="15" customFormat="1" ht="24" customHeight="1">
      <c r="A455" s="33">
        <v>45308</v>
      </c>
      <c r="B455" s="10" t="s">
        <v>285</v>
      </c>
      <c r="C455" s="10" t="s">
        <v>381</v>
      </c>
      <c r="D455" s="10">
        <v>47</v>
      </c>
      <c r="E455" s="13"/>
      <c r="F455" s="10"/>
    </row>
    <row r="456" spans="1:6" s="15" customFormat="1" ht="24" customHeight="1">
      <c r="A456" s="33">
        <v>45308</v>
      </c>
      <c r="B456" s="10" t="s">
        <v>285</v>
      </c>
      <c r="C456" s="10" t="s">
        <v>382</v>
      </c>
      <c r="D456" s="10">
        <v>32</v>
      </c>
      <c r="E456" s="13"/>
      <c r="F456" s="10"/>
    </row>
    <row r="457" spans="1:6" s="15" customFormat="1" ht="24" customHeight="1">
      <c r="A457" s="33">
        <v>45308</v>
      </c>
      <c r="B457" s="10" t="s">
        <v>285</v>
      </c>
      <c r="C457" s="10" t="s">
        <v>384</v>
      </c>
      <c r="D457" s="10">
        <v>107</v>
      </c>
      <c r="E457" s="13"/>
      <c r="F457" s="10"/>
    </row>
    <row r="458" spans="1:6" s="15" customFormat="1" ht="24" customHeight="1">
      <c r="A458" s="33">
        <v>45308</v>
      </c>
      <c r="B458" s="10" t="s">
        <v>13</v>
      </c>
      <c r="C458" s="10" t="s">
        <v>385</v>
      </c>
      <c r="D458" s="10">
        <v>84</v>
      </c>
      <c r="E458" s="13" t="s">
        <v>386</v>
      </c>
      <c r="F458" s="10"/>
    </row>
    <row r="459" spans="1:6" s="15" customFormat="1" ht="24" customHeight="1">
      <c r="A459" s="33">
        <v>45309</v>
      </c>
      <c r="B459" s="10" t="s">
        <v>14</v>
      </c>
      <c r="C459" s="10" t="s">
        <v>95</v>
      </c>
      <c r="D459" s="10">
        <v>250</v>
      </c>
      <c r="E459" s="13" t="s">
        <v>96</v>
      </c>
      <c r="F459" s="10"/>
    </row>
    <row r="460" spans="1:6" s="15" customFormat="1" ht="24" customHeight="1">
      <c r="A460" s="33">
        <v>45309</v>
      </c>
      <c r="B460" s="10" t="s">
        <v>33</v>
      </c>
      <c r="C460" s="10" t="s">
        <v>387</v>
      </c>
      <c r="D460" s="10">
        <v>61</v>
      </c>
      <c r="E460" s="13" t="s">
        <v>388</v>
      </c>
      <c r="F460" s="10"/>
    </row>
    <row r="461" spans="1:6" s="15" customFormat="1" ht="24" customHeight="1">
      <c r="A461" s="33">
        <v>45309</v>
      </c>
      <c r="B461" s="10" t="s">
        <v>33</v>
      </c>
      <c r="C461" s="10" t="s">
        <v>389</v>
      </c>
      <c r="D461" s="10">
        <v>61</v>
      </c>
      <c r="E461" s="13" t="s">
        <v>388</v>
      </c>
      <c r="F461" s="10"/>
    </row>
    <row r="462" spans="1:6" s="15" customFormat="1" ht="24" customHeight="1">
      <c r="A462" s="33">
        <v>45309</v>
      </c>
      <c r="B462" s="10" t="s">
        <v>33</v>
      </c>
      <c r="C462" s="10" t="s">
        <v>390</v>
      </c>
      <c r="D462" s="10">
        <v>61</v>
      </c>
      <c r="E462" s="13" t="s">
        <v>388</v>
      </c>
      <c r="F462" s="10"/>
    </row>
    <row r="463" spans="1:6" s="15" customFormat="1" ht="24" customHeight="1">
      <c r="A463" s="33">
        <v>45309</v>
      </c>
      <c r="B463" s="10" t="s">
        <v>13</v>
      </c>
      <c r="C463" s="10" t="s">
        <v>385</v>
      </c>
      <c r="D463" s="10">
        <v>61</v>
      </c>
      <c r="E463" s="13" t="s">
        <v>386</v>
      </c>
      <c r="F463" s="10"/>
    </row>
    <row r="464" spans="1:6" s="15" customFormat="1" ht="24" customHeight="1">
      <c r="A464" s="33">
        <v>45310</v>
      </c>
      <c r="B464" s="10" t="s">
        <v>285</v>
      </c>
      <c r="C464" s="10" t="s">
        <v>381</v>
      </c>
      <c r="D464" s="10">
        <v>180</v>
      </c>
      <c r="E464" s="13"/>
      <c r="F464" s="10" t="s">
        <v>383</v>
      </c>
    </row>
    <row r="465" spans="1:6" s="15" customFormat="1" ht="24" customHeight="1">
      <c r="A465" s="33">
        <v>45310</v>
      </c>
      <c r="B465" s="10" t="s">
        <v>285</v>
      </c>
      <c r="C465" s="10" t="s">
        <v>382</v>
      </c>
      <c r="D465" s="10">
        <v>180</v>
      </c>
      <c r="E465" s="13"/>
      <c r="F465" s="10" t="s">
        <v>354</v>
      </c>
    </row>
    <row r="466" spans="1:6" s="15" customFormat="1" ht="24" customHeight="1">
      <c r="A466" s="33">
        <v>45311</v>
      </c>
      <c r="B466" s="10" t="s">
        <v>285</v>
      </c>
      <c r="C466" s="10" t="s">
        <v>381</v>
      </c>
      <c r="D466" s="10">
        <v>140</v>
      </c>
      <c r="E466" s="13"/>
      <c r="F466" s="10" t="s">
        <v>354</v>
      </c>
    </row>
    <row r="467" spans="1:6" s="15" customFormat="1" ht="24" customHeight="1">
      <c r="A467" s="33">
        <v>45311</v>
      </c>
      <c r="B467" s="10" t="s">
        <v>285</v>
      </c>
      <c r="C467" s="10" t="s">
        <v>382</v>
      </c>
      <c r="D467" s="10">
        <v>140</v>
      </c>
      <c r="E467" s="13"/>
      <c r="F467" s="10" t="s">
        <v>383</v>
      </c>
    </row>
    <row r="468" spans="1:6" s="15" customFormat="1" ht="24" customHeight="1">
      <c r="A468" s="33">
        <v>45311</v>
      </c>
      <c r="B468" s="10" t="s">
        <v>285</v>
      </c>
      <c r="C468" s="10" t="s">
        <v>384</v>
      </c>
      <c r="D468" s="10">
        <v>40</v>
      </c>
      <c r="E468" s="13"/>
      <c r="F468" s="10" t="s">
        <v>10</v>
      </c>
    </row>
    <row r="469" spans="1:6" s="15" customFormat="1" ht="24" customHeight="1">
      <c r="A469" s="33">
        <v>45311</v>
      </c>
      <c r="B469" s="10" t="s">
        <v>24</v>
      </c>
      <c r="C469" s="10" t="s">
        <v>259</v>
      </c>
      <c r="D469" s="10">
        <v>100</v>
      </c>
      <c r="E469" s="13" t="s">
        <v>260</v>
      </c>
      <c r="F469" s="10" t="s">
        <v>352</v>
      </c>
    </row>
    <row r="470" spans="1:6" s="15" customFormat="1" ht="24" customHeight="1">
      <c r="A470" s="33">
        <v>45312</v>
      </c>
      <c r="B470" s="10" t="s">
        <v>24</v>
      </c>
      <c r="C470" s="10" t="s">
        <v>259</v>
      </c>
      <c r="D470" s="10">
        <v>199</v>
      </c>
      <c r="E470" s="13" t="s">
        <v>260</v>
      </c>
      <c r="F470" s="10" t="s">
        <v>352</v>
      </c>
    </row>
    <row r="471" spans="1:6" s="15" customFormat="1" ht="24" customHeight="1">
      <c r="A471" s="33">
        <v>45312</v>
      </c>
      <c r="B471" s="10" t="s">
        <v>24</v>
      </c>
      <c r="C471" s="10" t="s">
        <v>265</v>
      </c>
      <c r="D471" s="10">
        <v>480</v>
      </c>
      <c r="E471" s="13" t="s">
        <v>266</v>
      </c>
      <c r="F471" s="10" t="s">
        <v>352</v>
      </c>
    </row>
    <row r="472" spans="1:6" s="15" customFormat="1" ht="24" customHeight="1">
      <c r="A472" s="33">
        <v>45312</v>
      </c>
      <c r="B472" s="10" t="s">
        <v>285</v>
      </c>
      <c r="C472" s="10" t="s">
        <v>384</v>
      </c>
      <c r="D472" s="10">
        <v>100</v>
      </c>
      <c r="E472" s="13"/>
      <c r="F472" s="10" t="s">
        <v>354</v>
      </c>
    </row>
    <row r="473" spans="1:6" s="15" customFormat="1" ht="24" customHeight="1">
      <c r="A473" s="33">
        <v>45312</v>
      </c>
      <c r="B473" s="10" t="s">
        <v>33</v>
      </c>
      <c r="C473" s="10" t="s">
        <v>387</v>
      </c>
      <c r="D473" s="10">
        <v>84</v>
      </c>
      <c r="E473" s="13" t="s">
        <v>388</v>
      </c>
      <c r="F473" s="10" t="s">
        <v>391</v>
      </c>
    </row>
    <row r="474" spans="1:6" s="15" customFormat="1" ht="24" customHeight="1">
      <c r="A474" s="33">
        <v>45312</v>
      </c>
      <c r="B474" s="10" t="s">
        <v>33</v>
      </c>
      <c r="C474" s="10" t="s">
        <v>389</v>
      </c>
      <c r="D474" s="10">
        <v>84</v>
      </c>
      <c r="E474" s="13" t="s">
        <v>388</v>
      </c>
      <c r="F474" s="10" t="s">
        <v>391</v>
      </c>
    </row>
    <row r="475" spans="1:6" s="15" customFormat="1" ht="24" customHeight="1">
      <c r="A475" s="33">
        <v>45312</v>
      </c>
      <c r="B475" s="10" t="s">
        <v>33</v>
      </c>
      <c r="C475" s="10" t="s">
        <v>390</v>
      </c>
      <c r="D475" s="10">
        <v>84</v>
      </c>
      <c r="E475" s="13" t="s">
        <v>388</v>
      </c>
      <c r="F475" s="10" t="s">
        <v>391</v>
      </c>
    </row>
    <row r="476" spans="1:6" s="15" customFormat="1" ht="24" customHeight="1">
      <c r="A476" s="33">
        <v>45312</v>
      </c>
      <c r="B476" s="10" t="s">
        <v>13</v>
      </c>
      <c r="C476" s="10" t="s">
        <v>385</v>
      </c>
      <c r="D476" s="10">
        <v>84</v>
      </c>
      <c r="E476" s="13" t="s">
        <v>386</v>
      </c>
      <c r="F476" s="10" t="s">
        <v>391</v>
      </c>
    </row>
    <row r="477" spans="1:6" s="15" customFormat="1" ht="24" customHeight="1">
      <c r="A477" s="33">
        <v>45313</v>
      </c>
      <c r="B477" s="10" t="s">
        <v>24</v>
      </c>
      <c r="C477" s="10" t="s">
        <v>265</v>
      </c>
      <c r="D477" s="10">
        <v>80</v>
      </c>
      <c r="E477" s="13" t="s">
        <v>266</v>
      </c>
      <c r="F477" s="10" t="s">
        <v>352</v>
      </c>
    </row>
    <row r="478" spans="1:6" s="15" customFormat="1" ht="24" customHeight="1">
      <c r="A478" s="33">
        <v>45313</v>
      </c>
      <c r="B478" s="10" t="s">
        <v>14</v>
      </c>
      <c r="C478" s="10" t="s">
        <v>95</v>
      </c>
      <c r="D478" s="10">
        <v>750</v>
      </c>
      <c r="E478" s="13" t="s">
        <v>392</v>
      </c>
      <c r="F478" s="10" t="s">
        <v>352</v>
      </c>
    </row>
    <row r="479" spans="1:6" s="15" customFormat="1" ht="24" customHeight="1">
      <c r="A479" s="33">
        <v>45313</v>
      </c>
      <c r="B479" s="10" t="s">
        <v>14</v>
      </c>
      <c r="C479" s="10" t="s">
        <v>379</v>
      </c>
      <c r="D479" s="10">
        <v>284</v>
      </c>
      <c r="E479" s="13" t="s">
        <v>380</v>
      </c>
      <c r="F479" s="10" t="s">
        <v>352</v>
      </c>
    </row>
    <row r="480" spans="1:6" s="15" customFormat="1" ht="24" customHeight="1">
      <c r="A480" s="33">
        <v>45313</v>
      </c>
      <c r="B480" s="10" t="s">
        <v>285</v>
      </c>
      <c r="C480" s="10" t="s">
        <v>384</v>
      </c>
      <c r="D480" s="10">
        <v>120</v>
      </c>
      <c r="E480" s="13"/>
      <c r="F480" s="10" t="s">
        <v>354</v>
      </c>
    </row>
    <row r="481" spans="1:6" s="15" customFormat="1" ht="24" customHeight="1">
      <c r="A481" s="33">
        <v>45313</v>
      </c>
      <c r="B481" s="10" t="s">
        <v>33</v>
      </c>
      <c r="C481" s="10" t="s">
        <v>387</v>
      </c>
      <c r="D481" s="10">
        <v>42</v>
      </c>
      <c r="E481" s="13"/>
      <c r="F481" s="10" t="s">
        <v>391</v>
      </c>
    </row>
    <row r="482" spans="1:6" s="15" customFormat="1" ht="24" customHeight="1">
      <c r="A482" s="33">
        <v>45313</v>
      </c>
      <c r="B482" s="10" t="s">
        <v>33</v>
      </c>
      <c r="C482" s="10" t="s">
        <v>389</v>
      </c>
      <c r="D482" s="10">
        <v>42</v>
      </c>
      <c r="E482" s="13"/>
      <c r="F482" s="10" t="s">
        <v>391</v>
      </c>
    </row>
    <row r="483" spans="1:6" s="15" customFormat="1" ht="24" customHeight="1">
      <c r="A483" s="33">
        <v>45313</v>
      </c>
      <c r="B483" s="10" t="s">
        <v>33</v>
      </c>
      <c r="C483" s="10" t="s">
        <v>390</v>
      </c>
      <c r="D483" s="10">
        <v>42</v>
      </c>
      <c r="E483" s="13"/>
      <c r="F483" s="10" t="s">
        <v>391</v>
      </c>
    </row>
    <row r="484" spans="1:6" s="15" customFormat="1" ht="24" customHeight="1">
      <c r="A484" s="33">
        <v>45313</v>
      </c>
      <c r="B484" s="10" t="s">
        <v>13</v>
      </c>
      <c r="C484" s="10" t="s">
        <v>385</v>
      </c>
      <c r="D484" s="10">
        <v>42</v>
      </c>
      <c r="E484" s="13" t="s">
        <v>386</v>
      </c>
      <c r="F484" s="10" t="s">
        <v>391</v>
      </c>
    </row>
    <row r="485" spans="1:6" s="15" customFormat="1" ht="24" customHeight="1">
      <c r="A485" s="33">
        <v>45314</v>
      </c>
      <c r="B485" s="10" t="s">
        <v>14</v>
      </c>
      <c r="C485" s="10" t="s">
        <v>393</v>
      </c>
      <c r="D485" s="10">
        <v>591</v>
      </c>
      <c r="E485" s="13" t="s">
        <v>394</v>
      </c>
      <c r="F485" s="10" t="s">
        <v>352</v>
      </c>
    </row>
    <row r="486" spans="1:6" s="15" customFormat="1" ht="24" customHeight="1">
      <c r="A486" s="33">
        <v>45314</v>
      </c>
      <c r="B486" s="10" t="s">
        <v>14</v>
      </c>
      <c r="C486" s="10" t="s">
        <v>395</v>
      </c>
      <c r="D486" s="10">
        <v>251</v>
      </c>
      <c r="E486" s="13" t="s">
        <v>396</v>
      </c>
      <c r="F486" s="10" t="s">
        <v>352</v>
      </c>
    </row>
    <row r="487" spans="1:6" s="15" customFormat="1" ht="24" customHeight="1">
      <c r="A487" s="33">
        <v>45314</v>
      </c>
      <c r="B487" s="10" t="s">
        <v>13</v>
      </c>
      <c r="C487" s="10" t="s">
        <v>385</v>
      </c>
      <c r="D487" s="10">
        <v>61</v>
      </c>
      <c r="E487" s="13" t="s">
        <v>386</v>
      </c>
      <c r="F487" s="10" t="s">
        <v>354</v>
      </c>
    </row>
    <row r="488" spans="1:6" s="15" customFormat="1" ht="24" customHeight="1">
      <c r="A488" s="33">
        <v>45314</v>
      </c>
      <c r="B488" s="10" t="s">
        <v>78</v>
      </c>
      <c r="C488" s="10" t="s">
        <v>63</v>
      </c>
      <c r="D488" s="10">
        <v>211</v>
      </c>
      <c r="E488" s="13" t="s">
        <v>167</v>
      </c>
      <c r="F488" s="10" t="s">
        <v>354</v>
      </c>
    </row>
    <row r="489" spans="1:6" s="15" customFormat="1" ht="24" customHeight="1">
      <c r="A489" s="33">
        <v>45314</v>
      </c>
      <c r="B489" s="10" t="s">
        <v>78</v>
      </c>
      <c r="C489" s="10" t="s">
        <v>397</v>
      </c>
      <c r="D489" s="10">
        <v>154</v>
      </c>
      <c r="E489" s="13" t="s">
        <v>398</v>
      </c>
      <c r="F489" s="10" t="s">
        <v>354</v>
      </c>
    </row>
    <row r="490" spans="1:6" s="15" customFormat="1" ht="24" customHeight="1">
      <c r="A490" s="33">
        <v>45314</v>
      </c>
      <c r="B490" s="10" t="s">
        <v>78</v>
      </c>
      <c r="C490" s="10" t="s">
        <v>236</v>
      </c>
      <c r="D490" s="10">
        <v>49</v>
      </c>
      <c r="E490" s="13" t="s">
        <v>399</v>
      </c>
      <c r="F490" s="10" t="s">
        <v>354</v>
      </c>
    </row>
    <row r="491" spans="1:6" s="15" customFormat="1" ht="24" customHeight="1">
      <c r="A491" s="33">
        <v>45315</v>
      </c>
      <c r="B491" s="10" t="s">
        <v>30</v>
      </c>
      <c r="C491" s="10" t="s">
        <v>31</v>
      </c>
      <c r="D491" s="10">
        <v>120</v>
      </c>
      <c r="E491" s="13" t="s">
        <v>400</v>
      </c>
      <c r="F491" s="10" t="s">
        <v>354</v>
      </c>
    </row>
    <row r="492" spans="1:6" s="15" customFormat="1" ht="24" customHeight="1">
      <c r="A492" s="33">
        <v>45315</v>
      </c>
      <c r="B492" s="10" t="s">
        <v>24</v>
      </c>
      <c r="C492" s="10" t="s">
        <v>292</v>
      </c>
      <c r="D492" s="10">
        <v>417</v>
      </c>
      <c r="E492" s="13" t="s">
        <v>401</v>
      </c>
      <c r="F492" s="10" t="s">
        <v>354</v>
      </c>
    </row>
    <row r="493" spans="1:6" s="15" customFormat="1" ht="24" customHeight="1">
      <c r="A493" s="33">
        <v>45315</v>
      </c>
      <c r="B493" s="10" t="s">
        <v>13</v>
      </c>
      <c r="C493" s="10" t="s">
        <v>8</v>
      </c>
      <c r="D493" s="10">
        <v>0</v>
      </c>
      <c r="E493" s="13" t="s">
        <v>402</v>
      </c>
      <c r="F493" s="10" t="s">
        <v>10</v>
      </c>
    </row>
    <row r="494" spans="1:6" s="15" customFormat="1" ht="24" customHeight="1">
      <c r="A494" s="33">
        <v>45317</v>
      </c>
      <c r="B494" s="10" t="s">
        <v>24</v>
      </c>
      <c r="C494" s="10" t="s">
        <v>52</v>
      </c>
      <c r="D494" s="10">
        <v>146</v>
      </c>
      <c r="E494" s="13" t="s">
        <v>53</v>
      </c>
      <c r="F494" s="10"/>
    </row>
    <row r="495" spans="1:6" s="15" customFormat="1" ht="24" customHeight="1">
      <c r="A495" s="33">
        <v>45317</v>
      </c>
      <c r="B495" s="10" t="s">
        <v>14</v>
      </c>
      <c r="C495" s="10" t="s">
        <v>28</v>
      </c>
      <c r="D495" s="10">
        <v>500</v>
      </c>
      <c r="E495" s="13" t="s">
        <v>29</v>
      </c>
      <c r="F495" s="10"/>
    </row>
    <row r="496" spans="1:6" s="15" customFormat="1" ht="24" customHeight="1">
      <c r="A496" s="33">
        <v>45317</v>
      </c>
      <c r="B496" s="10" t="s">
        <v>14</v>
      </c>
      <c r="C496" s="10" t="s">
        <v>48</v>
      </c>
      <c r="D496" s="10">
        <v>300</v>
      </c>
      <c r="E496" s="13" t="s">
        <v>29</v>
      </c>
      <c r="F496" s="10"/>
    </row>
    <row r="497" spans="1:6" s="15" customFormat="1" ht="24" customHeight="1">
      <c r="A497" s="33">
        <v>45318</v>
      </c>
      <c r="B497" s="10" t="s">
        <v>14</v>
      </c>
      <c r="C497" s="10" t="s">
        <v>48</v>
      </c>
      <c r="D497" s="10">
        <v>200</v>
      </c>
      <c r="E497" s="13" t="s">
        <v>29</v>
      </c>
      <c r="F497" s="10" t="s">
        <v>352</v>
      </c>
    </row>
    <row r="498" spans="1:6" s="15" customFormat="1" ht="24" customHeight="1">
      <c r="A498" s="33">
        <v>45318</v>
      </c>
      <c r="B498" s="10" t="s">
        <v>78</v>
      </c>
      <c r="C498" s="10" t="s">
        <v>31</v>
      </c>
      <c r="D498" s="10">
        <v>183</v>
      </c>
      <c r="E498" s="13" t="s">
        <v>403</v>
      </c>
      <c r="F498" s="10" t="s">
        <v>352</v>
      </c>
    </row>
    <row r="499" spans="1:6" s="15" customFormat="1" ht="24" customHeight="1">
      <c r="A499" s="33">
        <v>45318</v>
      </c>
      <c r="B499" s="10" t="s">
        <v>78</v>
      </c>
      <c r="C499" s="10" t="s">
        <v>138</v>
      </c>
      <c r="D499" s="10">
        <v>317</v>
      </c>
      <c r="E499" s="13" t="s">
        <v>404</v>
      </c>
      <c r="F499" s="10" t="s">
        <v>352</v>
      </c>
    </row>
    <row r="500" spans="1:6" s="15" customFormat="1" ht="24" customHeight="1">
      <c r="A500" s="33">
        <v>45318</v>
      </c>
      <c r="B500" s="10" t="s">
        <v>14</v>
      </c>
      <c r="C500" s="10" t="s">
        <v>20</v>
      </c>
      <c r="D500" s="10">
        <v>300</v>
      </c>
      <c r="E500" s="13" t="s">
        <v>21</v>
      </c>
      <c r="F500" s="10" t="s">
        <v>354</v>
      </c>
    </row>
    <row r="501" spans="1:6" s="15" customFormat="1" ht="24" customHeight="1">
      <c r="A501" s="33">
        <v>45318</v>
      </c>
      <c r="B501" s="10" t="s">
        <v>24</v>
      </c>
      <c r="C501" s="10" t="s">
        <v>297</v>
      </c>
      <c r="D501" s="10">
        <v>113</v>
      </c>
      <c r="E501" s="13" t="s">
        <v>357</v>
      </c>
      <c r="F501" s="10" t="s">
        <v>354</v>
      </c>
    </row>
    <row r="502" spans="1:6" s="15" customFormat="1" ht="24" customHeight="1">
      <c r="A502" s="33">
        <v>45319</v>
      </c>
      <c r="B502" s="10" t="s">
        <v>24</v>
      </c>
      <c r="C502" s="10" t="s">
        <v>216</v>
      </c>
      <c r="D502" s="10">
        <v>800</v>
      </c>
      <c r="E502" s="13" t="s">
        <v>338</v>
      </c>
      <c r="F502" s="10" t="s">
        <v>352</v>
      </c>
    </row>
    <row r="503" spans="1:6" s="15" customFormat="1" ht="24" customHeight="1">
      <c r="A503" s="33">
        <v>45319</v>
      </c>
      <c r="B503" s="10" t="s">
        <v>14</v>
      </c>
      <c r="C503" s="10" t="s">
        <v>319</v>
      </c>
      <c r="D503" s="10">
        <v>200</v>
      </c>
      <c r="E503" s="13" t="s">
        <v>320</v>
      </c>
      <c r="F503" s="10" t="s">
        <v>10</v>
      </c>
    </row>
    <row r="504" spans="1:6" s="15" customFormat="1" ht="24" customHeight="1">
      <c r="A504" s="33">
        <v>45319</v>
      </c>
      <c r="B504" s="10" t="s">
        <v>30</v>
      </c>
      <c r="C504" s="10" t="s">
        <v>405</v>
      </c>
      <c r="D504" s="10">
        <v>150</v>
      </c>
      <c r="E504" s="13" t="s">
        <v>406</v>
      </c>
      <c r="F504" s="10" t="s">
        <v>10</v>
      </c>
    </row>
    <row r="505" spans="1:6" s="15" customFormat="1" ht="24" customHeight="1">
      <c r="A505" s="33">
        <v>45319</v>
      </c>
      <c r="B505" s="10" t="s">
        <v>78</v>
      </c>
      <c r="C505" s="10" t="s">
        <v>407</v>
      </c>
      <c r="D505" s="10">
        <v>40</v>
      </c>
      <c r="E505" s="13" t="s">
        <v>408</v>
      </c>
      <c r="F505" s="10" t="s">
        <v>10</v>
      </c>
    </row>
    <row r="506" spans="1:6" s="15" customFormat="1" ht="24" customHeight="1">
      <c r="A506" s="33">
        <v>45319</v>
      </c>
      <c r="B506" s="10" t="s">
        <v>78</v>
      </c>
      <c r="C506" s="10" t="s">
        <v>409</v>
      </c>
      <c r="D506" s="10">
        <v>100</v>
      </c>
      <c r="E506" s="13" t="s">
        <v>408</v>
      </c>
      <c r="F506" s="10" t="s">
        <v>10</v>
      </c>
    </row>
    <row r="507" spans="1:6" s="15" customFormat="1" ht="24" customHeight="1">
      <c r="A507" s="33">
        <v>45319</v>
      </c>
      <c r="B507" s="10" t="s">
        <v>30</v>
      </c>
      <c r="C507" s="10" t="s">
        <v>410</v>
      </c>
      <c r="D507" s="10">
        <v>90</v>
      </c>
      <c r="E507" s="13" t="s">
        <v>408</v>
      </c>
      <c r="F507" s="10" t="s">
        <v>10</v>
      </c>
    </row>
    <row r="508" spans="1:6" s="15" customFormat="1" ht="24" customHeight="1">
      <c r="A508" s="33">
        <v>45320</v>
      </c>
      <c r="B508" s="10" t="s">
        <v>24</v>
      </c>
      <c r="C508" s="10" t="s">
        <v>216</v>
      </c>
      <c r="D508" s="10">
        <v>138</v>
      </c>
      <c r="E508" s="13" t="s">
        <v>338</v>
      </c>
      <c r="F508" s="10"/>
    </row>
    <row r="509" spans="1:6" s="15" customFormat="1" ht="24" customHeight="1">
      <c r="A509" s="33">
        <v>45320</v>
      </c>
      <c r="B509" s="10" t="s">
        <v>14</v>
      </c>
      <c r="C509" s="10" t="s">
        <v>411</v>
      </c>
      <c r="D509" s="10">
        <v>400</v>
      </c>
      <c r="E509" s="13" t="s">
        <v>303</v>
      </c>
      <c r="F509" s="10"/>
    </row>
    <row r="510" spans="1:6" s="15" customFormat="1" ht="24" customHeight="1">
      <c r="A510" s="33">
        <v>45320</v>
      </c>
      <c r="B510" s="10" t="s">
        <v>24</v>
      </c>
      <c r="C510" s="10" t="s">
        <v>52</v>
      </c>
      <c r="D510" s="10">
        <v>450</v>
      </c>
      <c r="E510" s="13" t="s">
        <v>53</v>
      </c>
      <c r="F510" s="10"/>
    </row>
    <row r="511" spans="1:6" s="15" customFormat="1" ht="24" customHeight="1">
      <c r="A511" s="33">
        <v>45320</v>
      </c>
      <c r="B511" s="10" t="s">
        <v>78</v>
      </c>
      <c r="C511" s="10" t="s">
        <v>370</v>
      </c>
      <c r="D511" s="10">
        <v>150</v>
      </c>
      <c r="E511" s="13" t="s">
        <v>412</v>
      </c>
      <c r="F511" s="10"/>
    </row>
    <row r="512" spans="1:6" s="15" customFormat="1" ht="24" customHeight="1">
      <c r="A512" s="33">
        <v>45320</v>
      </c>
      <c r="B512" s="10" t="s">
        <v>30</v>
      </c>
      <c r="C512" s="10" t="s">
        <v>405</v>
      </c>
      <c r="D512" s="10">
        <v>100</v>
      </c>
      <c r="E512" s="13" t="s">
        <v>406</v>
      </c>
      <c r="F512" s="10"/>
    </row>
    <row r="513" spans="1:6" s="15" customFormat="1" ht="24" customHeight="1">
      <c r="A513" s="33">
        <v>45321</v>
      </c>
      <c r="B513" s="10" t="s">
        <v>78</v>
      </c>
      <c r="C513" s="10" t="s">
        <v>370</v>
      </c>
      <c r="D513" s="10">
        <v>206</v>
      </c>
      <c r="E513" s="13" t="s">
        <v>412</v>
      </c>
      <c r="F513" s="10" t="s">
        <v>10</v>
      </c>
    </row>
    <row r="514" spans="1:6" s="15" customFormat="1" ht="24" customHeight="1">
      <c r="A514" s="33">
        <v>45321</v>
      </c>
      <c r="B514" s="10" t="s">
        <v>78</v>
      </c>
      <c r="C514" s="10" t="s">
        <v>413</v>
      </c>
      <c r="D514" s="10">
        <v>299</v>
      </c>
      <c r="E514" s="13" t="s">
        <v>414</v>
      </c>
      <c r="F514" s="10" t="s">
        <v>10</v>
      </c>
    </row>
    <row r="515" spans="1:6" s="15" customFormat="1" ht="24" customHeight="1">
      <c r="A515" s="33">
        <v>45322</v>
      </c>
      <c r="B515" s="10" t="s">
        <v>24</v>
      </c>
      <c r="C515" s="10" t="s">
        <v>170</v>
      </c>
      <c r="D515" s="10">
        <v>296</v>
      </c>
      <c r="E515" s="13" t="s">
        <v>171</v>
      </c>
      <c r="F515" s="10" t="s">
        <v>10</v>
      </c>
    </row>
    <row r="516" spans="1:6" s="15" customFormat="1" ht="24" customHeight="1">
      <c r="A516" s="33">
        <v>45322</v>
      </c>
      <c r="B516" s="10" t="s">
        <v>24</v>
      </c>
      <c r="C516" s="10" t="s">
        <v>415</v>
      </c>
      <c r="D516" s="10">
        <v>49</v>
      </c>
      <c r="E516" s="13" t="s">
        <v>416</v>
      </c>
      <c r="F516" s="10" t="s">
        <v>10</v>
      </c>
    </row>
    <row r="517" spans="1:6" s="15" customFormat="1" ht="24" customHeight="1">
      <c r="A517" s="33">
        <v>45322</v>
      </c>
      <c r="B517" s="10" t="s">
        <v>30</v>
      </c>
      <c r="C517" s="10" t="s">
        <v>11</v>
      </c>
      <c r="D517" s="10">
        <v>200</v>
      </c>
      <c r="E517" s="13" t="s">
        <v>12</v>
      </c>
      <c r="F517" s="10" t="s">
        <v>10</v>
      </c>
    </row>
    <row r="518" spans="1:6" s="15" customFormat="1" ht="24" customHeight="1">
      <c r="A518" s="33">
        <v>45322</v>
      </c>
      <c r="B518" s="10" t="s">
        <v>24</v>
      </c>
      <c r="C518" s="10" t="s">
        <v>306</v>
      </c>
      <c r="D518" s="10">
        <v>200</v>
      </c>
      <c r="E518" s="13" t="s">
        <v>307</v>
      </c>
      <c r="F518" s="10" t="s">
        <v>10</v>
      </c>
    </row>
    <row r="519" spans="1:6" s="15" customFormat="1" ht="24" customHeight="1">
      <c r="A519" s="33">
        <v>45261</v>
      </c>
      <c r="B519" s="10" t="s">
        <v>24</v>
      </c>
      <c r="C519" s="10" t="s">
        <v>172</v>
      </c>
      <c r="D519" s="10">
        <v>406</v>
      </c>
      <c r="E519" s="13" t="s">
        <v>173</v>
      </c>
      <c r="F519" s="10" t="s">
        <v>352</v>
      </c>
    </row>
    <row r="520" spans="1:6" s="15" customFormat="1" ht="24" customHeight="1">
      <c r="A520" s="33">
        <v>45261</v>
      </c>
      <c r="B520" s="10" t="s">
        <v>14</v>
      </c>
      <c r="C520" s="10" t="s">
        <v>350</v>
      </c>
      <c r="D520" s="10">
        <v>1350</v>
      </c>
      <c r="E520" s="13" t="s">
        <v>417</v>
      </c>
      <c r="F520" s="10" t="s">
        <v>418</v>
      </c>
    </row>
    <row r="521" spans="1:6" s="15" customFormat="1" ht="24" customHeight="1">
      <c r="A521" s="33">
        <v>45262</v>
      </c>
      <c r="B521" s="10" t="s">
        <v>24</v>
      </c>
      <c r="C521" s="10" t="s">
        <v>172</v>
      </c>
      <c r="D521" s="10">
        <v>95</v>
      </c>
      <c r="E521" s="13" t="s">
        <v>173</v>
      </c>
      <c r="F521" s="10" t="s">
        <v>352</v>
      </c>
    </row>
    <row r="522" spans="1:6" s="15" customFormat="1" ht="24" customHeight="1">
      <c r="A522" s="33">
        <v>45262</v>
      </c>
      <c r="B522" s="10" t="s">
        <v>78</v>
      </c>
      <c r="C522" s="10" t="s">
        <v>370</v>
      </c>
      <c r="D522" s="10">
        <v>311</v>
      </c>
      <c r="E522" s="13" t="s">
        <v>419</v>
      </c>
      <c r="F522" s="10" t="s">
        <v>352</v>
      </c>
    </row>
    <row r="523" spans="1:6" s="15" customFormat="1" ht="24" customHeight="1">
      <c r="A523" s="33">
        <v>45262</v>
      </c>
      <c r="B523" s="10" t="s">
        <v>14</v>
      </c>
      <c r="C523" s="10" t="s">
        <v>18</v>
      </c>
      <c r="D523" s="10">
        <v>284</v>
      </c>
      <c r="E523" s="13" t="s">
        <v>19</v>
      </c>
      <c r="F523" s="10" t="s">
        <v>352</v>
      </c>
    </row>
    <row r="524" spans="1:6" s="15" customFormat="1" ht="24" customHeight="1">
      <c r="A524" s="33">
        <v>45262</v>
      </c>
      <c r="B524" s="10" t="s">
        <v>24</v>
      </c>
      <c r="C524" s="10" t="s">
        <v>420</v>
      </c>
      <c r="D524" s="10">
        <v>120</v>
      </c>
      <c r="E524" s="13" t="s">
        <v>421</v>
      </c>
      <c r="F524" s="10" t="s">
        <v>352</v>
      </c>
    </row>
    <row r="525" spans="1:6" s="15" customFormat="1" ht="24" customHeight="1">
      <c r="A525" s="33">
        <v>45262</v>
      </c>
      <c r="B525" s="10" t="s">
        <v>14</v>
      </c>
      <c r="C525" s="10" t="s">
        <v>350</v>
      </c>
      <c r="D525" s="10">
        <v>1480</v>
      </c>
      <c r="E525" s="13" t="s">
        <v>417</v>
      </c>
      <c r="F525" s="10" t="s">
        <v>418</v>
      </c>
    </row>
    <row r="526" spans="1:6" s="15" customFormat="1" ht="24" customHeight="1">
      <c r="A526" s="33">
        <v>45263</v>
      </c>
      <c r="B526" s="10" t="s">
        <v>24</v>
      </c>
      <c r="C526" s="10" t="s">
        <v>420</v>
      </c>
      <c r="D526" s="10">
        <v>126</v>
      </c>
      <c r="E526" s="13" t="s">
        <v>421</v>
      </c>
      <c r="F526" s="10"/>
    </row>
    <row r="527" spans="1:6" s="15" customFormat="1" ht="24" customHeight="1">
      <c r="A527" s="33">
        <v>45263</v>
      </c>
      <c r="B527" s="10" t="s">
        <v>24</v>
      </c>
      <c r="C527" s="10" t="s">
        <v>126</v>
      </c>
      <c r="D527" s="10">
        <v>300</v>
      </c>
      <c r="E527" s="13" t="s">
        <v>145</v>
      </c>
      <c r="F527" s="10"/>
    </row>
    <row r="528" spans="1:6" s="15" customFormat="1" ht="24" customHeight="1">
      <c r="A528" s="33">
        <v>45263</v>
      </c>
      <c r="B528" s="10" t="s">
        <v>14</v>
      </c>
      <c r="C528" s="10" t="s">
        <v>350</v>
      </c>
      <c r="D528" s="10">
        <v>852</v>
      </c>
      <c r="E528" s="13" t="s">
        <v>417</v>
      </c>
      <c r="F528" s="10"/>
    </row>
    <row r="529" spans="1:6" s="15" customFormat="1" ht="24" customHeight="1">
      <c r="A529" s="33">
        <v>45263</v>
      </c>
      <c r="B529" s="10" t="s">
        <v>14</v>
      </c>
      <c r="C529" s="10" t="s">
        <v>22</v>
      </c>
      <c r="D529" s="10">
        <v>350</v>
      </c>
      <c r="E529" s="13" t="s">
        <v>51</v>
      </c>
      <c r="F529" s="10"/>
    </row>
    <row r="530" spans="1:6" s="15" customFormat="1" ht="24" customHeight="1">
      <c r="A530" s="33">
        <v>45263</v>
      </c>
      <c r="B530" s="10" t="s">
        <v>14</v>
      </c>
      <c r="C530" s="10" t="s">
        <v>170</v>
      </c>
      <c r="D530" s="10">
        <v>450</v>
      </c>
      <c r="E530" s="13" t="s">
        <v>422</v>
      </c>
      <c r="F530" s="10"/>
    </row>
    <row r="531" spans="1:6" s="15" customFormat="1" ht="24" customHeight="1">
      <c r="A531" s="33">
        <v>45264</v>
      </c>
      <c r="B531" s="10" t="s">
        <v>14</v>
      </c>
      <c r="C531" s="10" t="s">
        <v>170</v>
      </c>
      <c r="D531" s="10">
        <v>50</v>
      </c>
      <c r="E531" s="13" t="s">
        <v>422</v>
      </c>
      <c r="F531" s="10"/>
    </row>
    <row r="532" spans="1:6" s="15" customFormat="1" ht="24" customHeight="1">
      <c r="A532" s="33">
        <v>45264</v>
      </c>
      <c r="B532" s="10" t="s">
        <v>134</v>
      </c>
      <c r="C532" s="10" t="s">
        <v>423</v>
      </c>
      <c r="D532" s="10">
        <v>67</v>
      </c>
      <c r="E532" s="13" t="s">
        <v>290</v>
      </c>
      <c r="F532" s="10"/>
    </row>
    <row r="533" spans="1:6" s="15" customFormat="1" ht="24" customHeight="1">
      <c r="A533" s="33">
        <v>45264</v>
      </c>
      <c r="B533" s="10" t="s">
        <v>24</v>
      </c>
      <c r="C533" s="10" t="s">
        <v>424</v>
      </c>
      <c r="D533" s="10">
        <v>394</v>
      </c>
      <c r="E533" s="13" t="s">
        <v>425</v>
      </c>
      <c r="F533" s="10"/>
    </row>
    <row r="534" spans="1:6" s="15" customFormat="1" ht="24" customHeight="1">
      <c r="A534" s="33">
        <v>45264</v>
      </c>
      <c r="B534" s="10" t="s">
        <v>78</v>
      </c>
      <c r="C534" s="10" t="s">
        <v>361</v>
      </c>
      <c r="D534" s="10">
        <v>100</v>
      </c>
      <c r="E534" s="13" t="s">
        <v>362</v>
      </c>
      <c r="F534" s="10"/>
    </row>
    <row r="535" spans="1:6" s="15" customFormat="1" ht="24" customHeight="1">
      <c r="A535" s="33">
        <v>45264</v>
      </c>
      <c r="B535" s="10" t="s">
        <v>14</v>
      </c>
      <c r="C535" s="10" t="s">
        <v>15</v>
      </c>
      <c r="D535" s="10">
        <v>500</v>
      </c>
      <c r="E535" s="13" t="s">
        <v>16</v>
      </c>
      <c r="F535" s="10"/>
    </row>
    <row r="536" spans="1:6" s="15" customFormat="1" ht="24" customHeight="1">
      <c r="A536" s="33">
        <v>45264</v>
      </c>
      <c r="B536" s="10" t="s">
        <v>14</v>
      </c>
      <c r="C536" s="10" t="s">
        <v>22</v>
      </c>
      <c r="D536" s="10">
        <v>150</v>
      </c>
      <c r="E536" s="13" t="s">
        <v>51</v>
      </c>
      <c r="F536" s="10"/>
    </row>
    <row r="537" spans="1:6" s="15" customFormat="1" ht="24" customHeight="1">
      <c r="A537" s="33">
        <v>45265</v>
      </c>
      <c r="B537" s="10" t="s">
        <v>14</v>
      </c>
      <c r="C537" s="10" t="s">
        <v>15</v>
      </c>
      <c r="D537" s="10">
        <v>500</v>
      </c>
      <c r="E537" s="13" t="s">
        <v>16</v>
      </c>
      <c r="F537" s="10"/>
    </row>
    <row r="538" spans="1:6" s="15" customFormat="1" ht="24" customHeight="1">
      <c r="A538" s="33">
        <v>45265</v>
      </c>
      <c r="B538" s="10" t="s">
        <v>24</v>
      </c>
      <c r="C538" s="10" t="s">
        <v>426</v>
      </c>
      <c r="D538" s="10">
        <v>231</v>
      </c>
      <c r="E538" s="13" t="s">
        <v>427</v>
      </c>
      <c r="F538" s="10"/>
    </row>
    <row r="539" spans="1:6" s="15" customFormat="1" ht="24" customHeight="1">
      <c r="A539" s="33">
        <v>45265</v>
      </c>
      <c r="B539" s="10" t="s">
        <v>24</v>
      </c>
      <c r="C539" s="10" t="s">
        <v>240</v>
      </c>
      <c r="D539" s="10">
        <v>381</v>
      </c>
      <c r="E539" s="13" t="s">
        <v>241</v>
      </c>
      <c r="F539" s="10"/>
    </row>
    <row r="540" spans="1:6" s="15" customFormat="1" ht="24" customHeight="1">
      <c r="A540" s="33">
        <v>45266</v>
      </c>
      <c r="B540" s="10" t="s">
        <v>78</v>
      </c>
      <c r="C540" s="10" t="s">
        <v>82</v>
      </c>
      <c r="D540" s="10">
        <v>56</v>
      </c>
      <c r="E540" s="13" t="s">
        <v>428</v>
      </c>
      <c r="F540" s="10" t="s">
        <v>378</v>
      </c>
    </row>
    <row r="541" spans="1:6" s="15" customFormat="1" ht="24" customHeight="1">
      <c r="A541" s="33">
        <v>45266</v>
      </c>
      <c r="B541" s="10" t="s">
        <v>7</v>
      </c>
      <c r="C541" s="10" t="s">
        <v>8</v>
      </c>
      <c r="D541" s="10">
        <v>0</v>
      </c>
      <c r="E541" s="13" t="s">
        <v>429</v>
      </c>
      <c r="F541" s="10" t="s">
        <v>10</v>
      </c>
    </row>
    <row r="542" spans="1:6" s="15" customFormat="1" ht="24" customHeight="1">
      <c r="A542" s="33">
        <v>45267</v>
      </c>
      <c r="B542" s="10" t="s">
        <v>24</v>
      </c>
      <c r="C542" s="10" t="s">
        <v>234</v>
      </c>
      <c r="D542" s="10">
        <v>145</v>
      </c>
      <c r="E542" s="13" t="s">
        <v>235</v>
      </c>
      <c r="F542" s="10" t="s">
        <v>354</v>
      </c>
    </row>
    <row r="543" spans="1:6" s="15" customFormat="1" ht="24" customHeight="1">
      <c r="A543" s="33">
        <v>45267</v>
      </c>
      <c r="B543" s="10" t="s">
        <v>30</v>
      </c>
      <c r="C543" s="10" t="s">
        <v>116</v>
      </c>
      <c r="D543" s="10">
        <v>136</v>
      </c>
      <c r="E543" s="13" t="s">
        <v>430</v>
      </c>
      <c r="F543" s="10" t="s">
        <v>354</v>
      </c>
    </row>
    <row r="544" spans="1:6" s="15" customFormat="1" ht="24" customHeight="1">
      <c r="A544" s="33">
        <v>45267</v>
      </c>
      <c r="B544" s="10" t="s">
        <v>78</v>
      </c>
      <c r="C544" s="10" t="s">
        <v>139</v>
      </c>
      <c r="D544" s="10">
        <v>500</v>
      </c>
      <c r="E544" s="13" t="s">
        <v>431</v>
      </c>
      <c r="F544" s="10" t="s">
        <v>352</v>
      </c>
    </row>
    <row r="545" spans="1:6" s="15" customFormat="1" ht="24" customHeight="1">
      <c r="A545" s="33">
        <v>45267</v>
      </c>
      <c r="B545" s="10" t="s">
        <v>78</v>
      </c>
      <c r="C545" s="10" t="s">
        <v>142</v>
      </c>
      <c r="D545" s="10">
        <v>50</v>
      </c>
      <c r="E545" s="13" t="s">
        <v>143</v>
      </c>
      <c r="F545" s="10" t="s">
        <v>352</v>
      </c>
    </row>
    <row r="546" spans="1:6" s="15" customFormat="1" ht="24" customHeight="1">
      <c r="A546" s="33">
        <v>45268</v>
      </c>
      <c r="B546" s="10" t="s">
        <v>78</v>
      </c>
      <c r="C546" s="10" t="s">
        <v>142</v>
      </c>
      <c r="D546" s="10">
        <v>98</v>
      </c>
      <c r="E546" s="13" t="s">
        <v>143</v>
      </c>
      <c r="F546" s="10"/>
    </row>
    <row r="547" spans="1:6" s="15" customFormat="1" ht="24" customHeight="1">
      <c r="A547" s="33">
        <v>45268</v>
      </c>
      <c r="B547" s="10" t="s">
        <v>24</v>
      </c>
      <c r="C547" s="10" t="s">
        <v>413</v>
      </c>
      <c r="D547" s="10">
        <v>497</v>
      </c>
      <c r="E547" s="13" t="s">
        <v>419</v>
      </c>
      <c r="F547" s="10"/>
    </row>
    <row r="548" spans="1:6" s="15" customFormat="1" ht="24" customHeight="1">
      <c r="A548" s="33">
        <v>45268</v>
      </c>
      <c r="B548" s="10" t="s">
        <v>14</v>
      </c>
      <c r="C548" s="10" t="s">
        <v>157</v>
      </c>
      <c r="D548" s="10">
        <v>131</v>
      </c>
      <c r="E548" s="13" t="s">
        <v>432</v>
      </c>
      <c r="F548" s="10"/>
    </row>
    <row r="549" spans="1:6" s="15" customFormat="1" ht="24" customHeight="1">
      <c r="A549" s="33">
        <v>45268</v>
      </c>
      <c r="B549" s="10" t="s">
        <v>14</v>
      </c>
      <c r="C549" s="10" t="s">
        <v>152</v>
      </c>
      <c r="D549" s="10">
        <v>49</v>
      </c>
      <c r="E549" s="13" t="s">
        <v>433</v>
      </c>
      <c r="F549" s="10"/>
    </row>
    <row r="550" spans="1:6" s="15" customFormat="1" ht="24" customHeight="1">
      <c r="A550" s="33">
        <v>45268</v>
      </c>
      <c r="B550" s="10" t="s">
        <v>30</v>
      </c>
      <c r="C550" s="10" t="s">
        <v>116</v>
      </c>
      <c r="D550" s="10">
        <v>163</v>
      </c>
      <c r="E550" s="13" t="s">
        <v>430</v>
      </c>
      <c r="F550" s="10"/>
    </row>
    <row r="551" spans="1:6" s="15" customFormat="1" ht="24" customHeight="1">
      <c r="A551" s="33">
        <v>45269</v>
      </c>
      <c r="B551" s="10" t="s">
        <v>24</v>
      </c>
      <c r="C551" s="10" t="s">
        <v>434</v>
      </c>
      <c r="D551" s="10">
        <v>1005</v>
      </c>
      <c r="E551" s="13" t="s">
        <v>435</v>
      </c>
      <c r="F551" s="10" t="s">
        <v>10</v>
      </c>
    </row>
    <row r="552" spans="1:6" s="15" customFormat="1" ht="24" customHeight="1">
      <c r="A552" s="33">
        <v>45269</v>
      </c>
      <c r="B552" s="10" t="s">
        <v>30</v>
      </c>
      <c r="C552" s="10" t="s">
        <v>116</v>
      </c>
      <c r="D552" s="10">
        <v>53</v>
      </c>
      <c r="E552" s="13" t="s">
        <v>430</v>
      </c>
      <c r="F552" s="10" t="s">
        <v>352</v>
      </c>
    </row>
    <row r="553" spans="1:6" s="15" customFormat="1" ht="24" customHeight="1">
      <c r="A553" s="33">
        <v>45270</v>
      </c>
      <c r="B553" s="10" t="s">
        <v>30</v>
      </c>
      <c r="C553" s="10" t="s">
        <v>116</v>
      </c>
      <c r="D553" s="10">
        <v>148</v>
      </c>
      <c r="E553" s="13" t="s">
        <v>436</v>
      </c>
      <c r="F553" s="10" t="s">
        <v>352</v>
      </c>
    </row>
    <row r="554" spans="1:6" s="15" customFormat="1" ht="24" customHeight="1">
      <c r="A554" s="33">
        <v>45270</v>
      </c>
      <c r="B554" s="10" t="s">
        <v>14</v>
      </c>
      <c r="C554" s="10" t="s">
        <v>87</v>
      </c>
      <c r="D554" s="10">
        <v>1000</v>
      </c>
      <c r="E554" s="13" t="s">
        <v>23</v>
      </c>
      <c r="F554" s="10" t="s">
        <v>352</v>
      </c>
    </row>
    <row r="555" spans="1:6" s="15" customFormat="1" ht="24" customHeight="1">
      <c r="A555" s="33">
        <v>45270</v>
      </c>
      <c r="B555" s="10" t="s">
        <v>78</v>
      </c>
      <c r="C555" s="10" t="s">
        <v>370</v>
      </c>
      <c r="D555" s="10">
        <v>200</v>
      </c>
      <c r="E555" s="13" t="s">
        <v>437</v>
      </c>
      <c r="F555" s="10" t="s">
        <v>354</v>
      </c>
    </row>
    <row r="556" spans="1:6" s="15" customFormat="1" ht="24" customHeight="1">
      <c r="A556" s="33">
        <v>45271</v>
      </c>
      <c r="B556" s="10" t="s">
        <v>14</v>
      </c>
      <c r="C556" s="10" t="s">
        <v>52</v>
      </c>
      <c r="D556" s="10">
        <v>184</v>
      </c>
      <c r="E556" s="13" t="s">
        <v>438</v>
      </c>
      <c r="F556" s="10" t="s">
        <v>352</v>
      </c>
    </row>
    <row r="557" spans="1:6" s="15" customFormat="1" ht="24" customHeight="1">
      <c r="A557" s="33">
        <v>45271</v>
      </c>
      <c r="B557" s="10" t="s">
        <v>14</v>
      </c>
      <c r="C557" s="10" t="s">
        <v>299</v>
      </c>
      <c r="D557" s="10">
        <v>278</v>
      </c>
      <c r="E557" s="13" t="s">
        <v>439</v>
      </c>
      <c r="F557" s="10" t="s">
        <v>352</v>
      </c>
    </row>
    <row r="558" spans="1:6" s="15" customFormat="1" ht="24" customHeight="1">
      <c r="A558" s="33">
        <v>45271</v>
      </c>
      <c r="B558" s="10" t="s">
        <v>14</v>
      </c>
      <c r="C558" s="10" t="s">
        <v>440</v>
      </c>
      <c r="D558" s="10">
        <v>49</v>
      </c>
      <c r="E558" s="13" t="s">
        <v>441</v>
      </c>
      <c r="F558" s="10" t="s">
        <v>352</v>
      </c>
    </row>
    <row r="559" spans="1:6" s="15" customFormat="1" ht="24" customHeight="1">
      <c r="A559" s="33">
        <v>45271</v>
      </c>
      <c r="B559" s="10" t="s">
        <v>14</v>
      </c>
      <c r="C559" s="10" t="s">
        <v>442</v>
      </c>
      <c r="D559" s="10">
        <v>50</v>
      </c>
      <c r="E559" s="13" t="s">
        <v>443</v>
      </c>
      <c r="F559" s="10" t="s">
        <v>352</v>
      </c>
    </row>
    <row r="560" spans="1:6" s="15" customFormat="1" ht="24" customHeight="1">
      <c r="A560" s="33">
        <v>45271</v>
      </c>
      <c r="B560" s="10" t="s">
        <v>78</v>
      </c>
      <c r="C560" s="10" t="s">
        <v>370</v>
      </c>
      <c r="D560" s="10">
        <v>300</v>
      </c>
      <c r="E560" s="13" t="s">
        <v>437</v>
      </c>
      <c r="F560" s="10" t="s">
        <v>354</v>
      </c>
    </row>
    <row r="561" spans="1:6" s="15" customFormat="1" ht="24" customHeight="1">
      <c r="A561" s="33">
        <v>45272</v>
      </c>
      <c r="B561" s="10" t="s">
        <v>14</v>
      </c>
      <c r="C561" s="10" t="s">
        <v>18</v>
      </c>
      <c r="D561" s="10">
        <v>306</v>
      </c>
      <c r="E561" s="13" t="s">
        <v>19</v>
      </c>
      <c r="F561" s="10" t="s">
        <v>352</v>
      </c>
    </row>
    <row r="562" spans="1:6" s="15" customFormat="1" ht="24" customHeight="1">
      <c r="A562" s="33">
        <v>45272</v>
      </c>
      <c r="B562" s="10" t="s">
        <v>78</v>
      </c>
      <c r="C562" s="10" t="s">
        <v>265</v>
      </c>
      <c r="D562" s="10">
        <v>88</v>
      </c>
      <c r="E562" s="13" t="s">
        <v>444</v>
      </c>
      <c r="F562" s="10" t="s">
        <v>354</v>
      </c>
    </row>
    <row r="563" spans="1:6" s="15" customFormat="1" ht="24" customHeight="1">
      <c r="A563" s="33">
        <v>45272</v>
      </c>
      <c r="B563" s="10" t="s">
        <v>73</v>
      </c>
      <c r="C563" s="10" t="s">
        <v>445</v>
      </c>
      <c r="D563" s="10">
        <v>2</v>
      </c>
      <c r="E563" s="13" t="s">
        <v>446</v>
      </c>
      <c r="F563" s="10" t="s">
        <v>354</v>
      </c>
    </row>
    <row r="564" spans="1:6" s="15" customFormat="1" ht="24" customHeight="1">
      <c r="A564" s="33">
        <v>45272</v>
      </c>
      <c r="B564" s="10" t="s">
        <v>14</v>
      </c>
      <c r="C564" s="10" t="s">
        <v>28</v>
      </c>
      <c r="D564" s="10">
        <v>364</v>
      </c>
      <c r="E564" s="13" t="s">
        <v>29</v>
      </c>
      <c r="F564" s="10" t="s">
        <v>352</v>
      </c>
    </row>
    <row r="565" spans="1:6" s="15" customFormat="1" ht="24" customHeight="1">
      <c r="A565" s="33">
        <v>45272</v>
      </c>
      <c r="B565" s="10" t="s">
        <v>78</v>
      </c>
      <c r="C565" s="10" t="s">
        <v>294</v>
      </c>
      <c r="D565" s="10">
        <v>52</v>
      </c>
      <c r="E565" s="13" t="s">
        <v>447</v>
      </c>
      <c r="F565" s="10" t="s">
        <v>378</v>
      </c>
    </row>
    <row r="566" spans="1:6" s="15" customFormat="1" ht="24" customHeight="1">
      <c r="A566" s="33">
        <v>45273</v>
      </c>
      <c r="B566" s="10" t="s">
        <v>14</v>
      </c>
      <c r="C566" s="10" t="s">
        <v>27</v>
      </c>
      <c r="D566" s="10">
        <v>500</v>
      </c>
      <c r="E566" s="13" t="s">
        <v>23</v>
      </c>
      <c r="F566" s="10"/>
    </row>
    <row r="567" spans="1:6" s="15" customFormat="1" ht="24" customHeight="1">
      <c r="A567" s="33">
        <v>45273</v>
      </c>
      <c r="B567" s="10" t="s">
        <v>14</v>
      </c>
      <c r="C567" s="10" t="s">
        <v>48</v>
      </c>
      <c r="D567" s="10">
        <v>150</v>
      </c>
      <c r="E567" s="13" t="s">
        <v>29</v>
      </c>
      <c r="F567" s="10"/>
    </row>
    <row r="568" spans="1:6" s="15" customFormat="1" ht="24" customHeight="1">
      <c r="A568" s="33">
        <v>45273</v>
      </c>
      <c r="B568" s="10" t="s">
        <v>14</v>
      </c>
      <c r="C568" s="10" t="s">
        <v>302</v>
      </c>
      <c r="D568" s="10">
        <v>482</v>
      </c>
      <c r="E568" s="13" t="s">
        <v>303</v>
      </c>
      <c r="F568" s="10"/>
    </row>
    <row r="569" spans="1:6" s="15" customFormat="1" ht="24" customHeight="1">
      <c r="A569" s="33">
        <v>45273</v>
      </c>
      <c r="B569" s="10" t="s">
        <v>14</v>
      </c>
      <c r="C569" s="10" t="s">
        <v>28</v>
      </c>
      <c r="D569" s="10">
        <v>435</v>
      </c>
      <c r="E569" s="13" t="s">
        <v>29</v>
      </c>
      <c r="F569" s="10"/>
    </row>
    <row r="570" spans="1:6" s="15" customFormat="1" ht="24" customHeight="1">
      <c r="A570" s="33">
        <v>45274</v>
      </c>
      <c r="B570" s="10" t="s">
        <v>14</v>
      </c>
      <c r="C570" s="10" t="s">
        <v>448</v>
      </c>
      <c r="D570" s="10">
        <v>100</v>
      </c>
      <c r="E570" s="13" t="s">
        <v>449</v>
      </c>
      <c r="F570" s="10"/>
    </row>
    <row r="571" spans="1:6" s="15" customFormat="1" ht="24" customHeight="1">
      <c r="A571" s="33">
        <v>45274</v>
      </c>
      <c r="B571" s="10" t="s">
        <v>14</v>
      </c>
      <c r="C571" s="10" t="s">
        <v>87</v>
      </c>
      <c r="D571" s="10">
        <v>500</v>
      </c>
      <c r="E571" s="13" t="s">
        <v>23</v>
      </c>
      <c r="F571" s="10"/>
    </row>
    <row r="572" spans="1:6" s="15" customFormat="1" ht="24" customHeight="1">
      <c r="A572" s="33">
        <v>45274</v>
      </c>
      <c r="B572" s="10" t="s">
        <v>14</v>
      </c>
      <c r="C572" s="10" t="s">
        <v>48</v>
      </c>
      <c r="D572" s="10">
        <v>350</v>
      </c>
      <c r="E572" s="13" t="s">
        <v>29</v>
      </c>
      <c r="F572" s="10"/>
    </row>
    <row r="573" spans="1:6" s="15" customFormat="1" ht="24" customHeight="1">
      <c r="A573" s="33">
        <v>45274</v>
      </c>
      <c r="B573" s="10" t="s">
        <v>14</v>
      </c>
      <c r="C573" s="10" t="s">
        <v>450</v>
      </c>
      <c r="D573" s="10">
        <v>100</v>
      </c>
      <c r="E573" s="13" t="s">
        <v>449</v>
      </c>
      <c r="F573" s="10"/>
    </row>
    <row r="574" spans="1:6" s="15" customFormat="1" ht="24" customHeight="1">
      <c r="A574" s="33">
        <v>45274</v>
      </c>
      <c r="B574" s="10" t="s">
        <v>14</v>
      </c>
      <c r="C574" s="10" t="s">
        <v>36</v>
      </c>
      <c r="D574" s="10">
        <v>150</v>
      </c>
      <c r="E574" s="13" t="s">
        <v>451</v>
      </c>
      <c r="F574" s="10"/>
    </row>
    <row r="575" spans="1:6" s="15" customFormat="1" ht="24" customHeight="1">
      <c r="A575" s="33">
        <v>45274</v>
      </c>
      <c r="B575" s="10" t="s">
        <v>14</v>
      </c>
      <c r="C575" s="10" t="s">
        <v>452</v>
      </c>
      <c r="D575" s="10">
        <v>157</v>
      </c>
      <c r="E575" s="13" t="s">
        <v>451</v>
      </c>
      <c r="F575" s="10"/>
    </row>
    <row r="576" spans="1:6" s="15" customFormat="1" ht="24" customHeight="1">
      <c r="A576" s="33">
        <v>45275</v>
      </c>
      <c r="B576" s="10" t="s">
        <v>14</v>
      </c>
      <c r="C576" s="10" t="s">
        <v>87</v>
      </c>
      <c r="D576" s="10">
        <v>200</v>
      </c>
      <c r="E576" s="13" t="s">
        <v>23</v>
      </c>
      <c r="F576" s="10" t="s">
        <v>352</v>
      </c>
    </row>
    <row r="577" spans="1:6" s="15" customFormat="1" ht="24" customHeight="1">
      <c r="A577" s="33">
        <v>45275</v>
      </c>
      <c r="B577" s="10" t="s">
        <v>24</v>
      </c>
      <c r="C577" s="10" t="s">
        <v>157</v>
      </c>
      <c r="D577" s="10">
        <v>330</v>
      </c>
      <c r="E577" s="13" t="s">
        <v>158</v>
      </c>
      <c r="F577" s="10" t="s">
        <v>352</v>
      </c>
    </row>
    <row r="578" spans="1:6" s="15" customFormat="1" ht="24" customHeight="1">
      <c r="A578" s="33">
        <v>45275</v>
      </c>
      <c r="B578" s="10" t="s">
        <v>24</v>
      </c>
      <c r="C578" s="10" t="s">
        <v>259</v>
      </c>
      <c r="D578" s="10">
        <v>449</v>
      </c>
      <c r="E578" s="13" t="s">
        <v>260</v>
      </c>
      <c r="F578" s="10" t="s">
        <v>352</v>
      </c>
    </row>
    <row r="579" spans="1:6" s="15" customFormat="1" ht="24" customHeight="1">
      <c r="A579" s="33">
        <v>45275</v>
      </c>
      <c r="B579" s="10" t="s">
        <v>14</v>
      </c>
      <c r="C579" s="10" t="s">
        <v>20</v>
      </c>
      <c r="D579" s="10">
        <v>189</v>
      </c>
      <c r="E579" s="13" t="s">
        <v>21</v>
      </c>
      <c r="F579" s="10" t="s">
        <v>352</v>
      </c>
    </row>
    <row r="580" spans="1:6" s="15" customFormat="1" ht="24" customHeight="1">
      <c r="A580" s="33">
        <v>45275</v>
      </c>
      <c r="B580" s="10" t="s">
        <v>30</v>
      </c>
      <c r="C580" s="10" t="s">
        <v>453</v>
      </c>
      <c r="D580" s="10">
        <v>100</v>
      </c>
      <c r="E580" s="13" t="s">
        <v>454</v>
      </c>
      <c r="F580" s="10" t="s">
        <v>354</v>
      </c>
    </row>
    <row r="581" spans="1:6" s="15" customFormat="1" ht="24" customHeight="1">
      <c r="A581" s="33">
        <v>45275</v>
      </c>
      <c r="B581" s="10" t="s">
        <v>7</v>
      </c>
      <c r="C581" s="10" t="s">
        <v>55</v>
      </c>
      <c r="D581" s="10">
        <v>0</v>
      </c>
      <c r="E581" s="13" t="s">
        <v>455</v>
      </c>
      <c r="F581" s="10" t="s">
        <v>456</v>
      </c>
    </row>
    <row r="582" spans="1:6" s="15" customFormat="1" ht="24" customHeight="1">
      <c r="A582" s="33">
        <v>45276</v>
      </c>
      <c r="B582" s="10" t="s">
        <v>14</v>
      </c>
      <c r="C582" s="10" t="s">
        <v>54</v>
      </c>
      <c r="D582" s="10">
        <v>531</v>
      </c>
      <c r="E582" s="13" t="s">
        <v>16</v>
      </c>
      <c r="F582" s="10"/>
    </row>
    <row r="583" spans="1:6" s="15" customFormat="1" ht="24" customHeight="1">
      <c r="A583" s="33">
        <v>45276</v>
      </c>
      <c r="B583" s="10" t="s">
        <v>14</v>
      </c>
      <c r="C583" s="10" t="s">
        <v>22</v>
      </c>
      <c r="D583" s="10">
        <v>350</v>
      </c>
      <c r="E583" s="13" t="s">
        <v>16</v>
      </c>
      <c r="F583" s="10"/>
    </row>
    <row r="584" spans="1:6" s="15" customFormat="1" ht="24" customHeight="1">
      <c r="A584" s="33">
        <v>45276</v>
      </c>
      <c r="B584" s="10" t="s">
        <v>14</v>
      </c>
      <c r="C584" s="10" t="s">
        <v>87</v>
      </c>
      <c r="D584" s="10">
        <v>300</v>
      </c>
      <c r="E584" s="13" t="s">
        <v>23</v>
      </c>
      <c r="F584" s="10"/>
    </row>
    <row r="585" spans="1:6" s="15" customFormat="1" ht="24" customHeight="1">
      <c r="A585" s="33">
        <v>45276</v>
      </c>
      <c r="B585" s="10" t="s">
        <v>78</v>
      </c>
      <c r="C585" s="10" t="s">
        <v>457</v>
      </c>
      <c r="D585" s="10">
        <v>58</v>
      </c>
      <c r="E585" s="13" t="s">
        <v>458</v>
      </c>
      <c r="F585" s="10"/>
    </row>
    <row r="586" spans="1:6" s="15" customFormat="1" ht="24" customHeight="1">
      <c r="A586" s="33">
        <v>45276</v>
      </c>
      <c r="B586" s="10" t="s">
        <v>134</v>
      </c>
      <c r="C586" s="10" t="s">
        <v>459</v>
      </c>
      <c r="D586" s="10">
        <v>27</v>
      </c>
      <c r="E586" s="13" t="s">
        <v>290</v>
      </c>
      <c r="F586" s="10"/>
    </row>
    <row r="587" spans="1:6" s="15" customFormat="1" ht="24" customHeight="1">
      <c r="A587" s="33">
        <v>45277</v>
      </c>
      <c r="B587" s="10" t="s">
        <v>14</v>
      </c>
      <c r="C587" s="10" t="s">
        <v>22</v>
      </c>
      <c r="D587" s="10">
        <v>150</v>
      </c>
      <c r="E587" s="13" t="s">
        <v>16</v>
      </c>
      <c r="F587" s="10" t="s">
        <v>352</v>
      </c>
    </row>
    <row r="588" spans="1:6" s="15" customFormat="1" ht="24" customHeight="1">
      <c r="A588" s="33">
        <v>45277</v>
      </c>
      <c r="B588" s="10" t="s">
        <v>24</v>
      </c>
      <c r="C588" s="10" t="s">
        <v>44</v>
      </c>
      <c r="D588" s="10">
        <v>322</v>
      </c>
      <c r="E588" s="13" t="s">
        <v>45</v>
      </c>
      <c r="F588" s="10" t="s">
        <v>352</v>
      </c>
    </row>
    <row r="589" spans="1:6" s="15" customFormat="1" ht="24" customHeight="1">
      <c r="A589" s="33">
        <v>45277</v>
      </c>
      <c r="B589" s="10" t="s">
        <v>24</v>
      </c>
      <c r="C589" s="10" t="s">
        <v>42</v>
      </c>
      <c r="D589" s="10">
        <v>302</v>
      </c>
      <c r="E589" s="13" t="s">
        <v>88</v>
      </c>
      <c r="F589" s="10" t="s">
        <v>352</v>
      </c>
    </row>
    <row r="590" spans="1:6" s="15" customFormat="1" ht="24" customHeight="1">
      <c r="A590" s="33">
        <v>45277</v>
      </c>
      <c r="B590" s="10" t="s">
        <v>14</v>
      </c>
      <c r="C590" s="10" t="s">
        <v>129</v>
      </c>
      <c r="D590" s="10">
        <v>325</v>
      </c>
      <c r="E590" s="13" t="s">
        <v>130</v>
      </c>
      <c r="F590" s="10" t="s">
        <v>352</v>
      </c>
    </row>
    <row r="591" spans="1:6" s="15" customFormat="1" ht="24" customHeight="1">
      <c r="A591" s="33">
        <v>45277</v>
      </c>
      <c r="B591" s="10" t="s">
        <v>78</v>
      </c>
      <c r="C591" s="10" t="s">
        <v>236</v>
      </c>
      <c r="D591" s="10">
        <v>243</v>
      </c>
      <c r="E591" s="13" t="s">
        <v>460</v>
      </c>
      <c r="F591" s="10" t="s">
        <v>354</v>
      </c>
    </row>
    <row r="592" spans="1:6" s="15" customFormat="1" ht="24" customHeight="1">
      <c r="A592" s="33">
        <v>45277</v>
      </c>
      <c r="B592" s="10" t="s">
        <v>24</v>
      </c>
      <c r="C592" s="10" t="s">
        <v>210</v>
      </c>
      <c r="D592" s="10">
        <v>104</v>
      </c>
      <c r="E592" s="13" t="s">
        <v>261</v>
      </c>
      <c r="F592" s="10" t="s">
        <v>352</v>
      </c>
    </row>
    <row r="593" spans="1:6" s="15" customFormat="1" ht="24" customHeight="1">
      <c r="A593" s="33">
        <v>45277</v>
      </c>
      <c r="B593" s="10" t="s">
        <v>24</v>
      </c>
      <c r="C593" s="10" t="s">
        <v>440</v>
      </c>
      <c r="D593" s="10">
        <v>100</v>
      </c>
      <c r="E593" s="13" t="s">
        <v>461</v>
      </c>
      <c r="F593" s="10" t="s">
        <v>352</v>
      </c>
    </row>
    <row r="594" spans="1:6" s="15" customFormat="1" ht="24" customHeight="1">
      <c r="A594" s="33">
        <v>45277</v>
      </c>
      <c r="B594" s="10" t="s">
        <v>14</v>
      </c>
      <c r="C594" s="10" t="s">
        <v>265</v>
      </c>
      <c r="D594" s="10">
        <v>164</v>
      </c>
      <c r="E594" s="13" t="s">
        <v>271</v>
      </c>
      <c r="F594" s="10" t="s">
        <v>354</v>
      </c>
    </row>
    <row r="595" spans="1:6" s="15" customFormat="1" ht="24" customHeight="1">
      <c r="A595" s="33">
        <v>45278</v>
      </c>
      <c r="B595" s="10" t="s">
        <v>24</v>
      </c>
      <c r="C595" s="10" t="s">
        <v>440</v>
      </c>
      <c r="D595" s="10">
        <v>100</v>
      </c>
      <c r="E595" s="13" t="s">
        <v>461</v>
      </c>
      <c r="F595" s="10"/>
    </row>
    <row r="596" spans="1:6" s="15" customFormat="1" ht="24" customHeight="1">
      <c r="A596" s="33">
        <v>45278</v>
      </c>
      <c r="B596" s="10" t="s">
        <v>24</v>
      </c>
      <c r="C596" s="10" t="s">
        <v>442</v>
      </c>
      <c r="D596" s="10">
        <v>200</v>
      </c>
      <c r="E596" s="13" t="s">
        <v>462</v>
      </c>
      <c r="F596" s="10"/>
    </row>
    <row r="597" spans="1:6" s="15" customFormat="1" ht="24" customHeight="1">
      <c r="A597" s="33">
        <v>45278</v>
      </c>
      <c r="B597" s="10" t="s">
        <v>14</v>
      </c>
      <c r="C597" s="10" t="s">
        <v>214</v>
      </c>
      <c r="D597" s="10">
        <v>99</v>
      </c>
      <c r="E597" s="13" t="s">
        <v>215</v>
      </c>
      <c r="F597" s="10"/>
    </row>
    <row r="598" spans="1:6" s="15" customFormat="1" ht="24" customHeight="1">
      <c r="A598" s="33">
        <v>45278</v>
      </c>
      <c r="B598" s="10" t="s">
        <v>7</v>
      </c>
      <c r="C598" s="13" t="s">
        <v>463</v>
      </c>
      <c r="D598" s="10">
        <v>2</v>
      </c>
      <c r="E598" s="13" t="s">
        <v>464</v>
      </c>
      <c r="F598" s="10"/>
    </row>
    <row r="599" spans="1:6" s="15" customFormat="1" ht="24" customHeight="1">
      <c r="A599" s="33">
        <v>45279</v>
      </c>
      <c r="B599" s="10" t="s">
        <v>78</v>
      </c>
      <c r="C599" s="10" t="s">
        <v>350</v>
      </c>
      <c r="D599" s="10">
        <v>200</v>
      </c>
      <c r="E599" s="13" t="s">
        <v>351</v>
      </c>
      <c r="F599" s="10"/>
    </row>
    <row r="600" spans="1:6" s="15" customFormat="1" ht="24" customHeight="1">
      <c r="A600" s="33">
        <v>45279</v>
      </c>
      <c r="B600" s="10" t="s">
        <v>7</v>
      </c>
      <c r="C600" s="13" t="s">
        <v>463</v>
      </c>
      <c r="D600" s="10">
        <v>1</v>
      </c>
      <c r="E600" s="13" t="s">
        <v>464</v>
      </c>
      <c r="F600" s="10"/>
    </row>
    <row r="601" spans="1:6" s="15" customFormat="1" ht="24" customHeight="1">
      <c r="A601" s="33">
        <v>45280</v>
      </c>
      <c r="B601" s="10" t="s">
        <v>78</v>
      </c>
      <c r="C601" s="10" t="s">
        <v>350</v>
      </c>
      <c r="D601" s="10">
        <v>900</v>
      </c>
      <c r="E601" s="13" t="s">
        <v>351</v>
      </c>
      <c r="F601" s="10" t="s">
        <v>10</v>
      </c>
    </row>
    <row r="602" spans="1:6" s="15" customFormat="1" ht="24" customHeight="1">
      <c r="A602" s="33">
        <v>45280</v>
      </c>
      <c r="B602" s="10" t="s">
        <v>24</v>
      </c>
      <c r="C602" s="10" t="s">
        <v>216</v>
      </c>
      <c r="D602" s="10">
        <v>180</v>
      </c>
      <c r="E602" s="13" t="s">
        <v>338</v>
      </c>
      <c r="F602" s="10" t="s">
        <v>378</v>
      </c>
    </row>
    <row r="603" spans="1:6" s="15" customFormat="1" ht="24" customHeight="1">
      <c r="A603" s="33">
        <v>45280</v>
      </c>
      <c r="B603" s="10" t="s">
        <v>7</v>
      </c>
      <c r="C603" s="10" t="s">
        <v>359</v>
      </c>
      <c r="D603" s="10">
        <v>40</v>
      </c>
      <c r="E603" s="9" t="s">
        <v>465</v>
      </c>
      <c r="F603" s="10" t="s">
        <v>378</v>
      </c>
    </row>
    <row r="604" spans="1:6" s="15" customFormat="1" ht="24" customHeight="1">
      <c r="A604" s="33">
        <v>45281</v>
      </c>
      <c r="B604" s="10" t="s">
        <v>24</v>
      </c>
      <c r="C604" s="10" t="s">
        <v>216</v>
      </c>
      <c r="D604" s="10">
        <v>60</v>
      </c>
      <c r="E604" s="13" t="s">
        <v>338</v>
      </c>
      <c r="F604" s="10" t="s">
        <v>10</v>
      </c>
    </row>
    <row r="605" spans="1:6" s="15" customFormat="1" ht="24" customHeight="1">
      <c r="A605" s="33">
        <v>45281</v>
      </c>
      <c r="B605" s="10" t="s">
        <v>78</v>
      </c>
      <c r="C605" s="10" t="s">
        <v>350</v>
      </c>
      <c r="D605" s="10">
        <v>200</v>
      </c>
      <c r="E605" s="13" t="s">
        <v>351</v>
      </c>
      <c r="F605" s="10" t="s">
        <v>10</v>
      </c>
    </row>
    <row r="606" spans="1:6" s="15" customFormat="1" ht="24" customHeight="1">
      <c r="A606" s="33">
        <v>45281</v>
      </c>
      <c r="B606" s="10" t="s">
        <v>7</v>
      </c>
      <c r="C606" s="10" t="s">
        <v>466</v>
      </c>
      <c r="D606" s="10">
        <v>0</v>
      </c>
      <c r="E606" s="13" t="s">
        <v>467</v>
      </c>
      <c r="F606" s="10" t="s">
        <v>10</v>
      </c>
    </row>
    <row r="607" spans="1:6" s="15" customFormat="1" ht="24" customHeight="1">
      <c r="A607" s="33">
        <v>45281</v>
      </c>
      <c r="B607" s="10" t="s">
        <v>7</v>
      </c>
      <c r="C607" s="10" t="s">
        <v>468</v>
      </c>
      <c r="D607" s="10">
        <v>773</v>
      </c>
      <c r="E607" s="13" t="s">
        <v>469</v>
      </c>
      <c r="F607" s="10" t="s">
        <v>10</v>
      </c>
    </row>
    <row r="608" spans="1:6" s="15" customFormat="1" ht="24" customHeight="1">
      <c r="A608" s="33">
        <v>45282</v>
      </c>
      <c r="B608" s="10" t="s">
        <v>7</v>
      </c>
      <c r="C608" s="10" t="s">
        <v>466</v>
      </c>
      <c r="D608" s="10">
        <v>0</v>
      </c>
      <c r="E608" s="13" t="s">
        <v>470</v>
      </c>
      <c r="F608" s="10" t="s">
        <v>10</v>
      </c>
    </row>
    <row r="609" spans="1:6" s="15" customFormat="1" ht="24" customHeight="1">
      <c r="A609" s="33">
        <v>45282</v>
      </c>
      <c r="B609" s="10" t="s">
        <v>7</v>
      </c>
      <c r="C609" s="10" t="s">
        <v>471</v>
      </c>
      <c r="D609" s="10">
        <v>1055</v>
      </c>
      <c r="E609" s="13" t="s">
        <v>472</v>
      </c>
      <c r="F609" s="10" t="s">
        <v>10</v>
      </c>
    </row>
    <row r="610" spans="1:6" s="15" customFormat="1" ht="24" customHeight="1">
      <c r="A610" s="33">
        <v>45283</v>
      </c>
      <c r="B610" s="10" t="s">
        <v>78</v>
      </c>
      <c r="C610" s="10" t="s">
        <v>350</v>
      </c>
      <c r="D610" s="10">
        <v>100</v>
      </c>
      <c r="E610" s="13" t="s">
        <v>351</v>
      </c>
      <c r="F610" s="10" t="s">
        <v>10</v>
      </c>
    </row>
    <row r="611" spans="1:6" s="15" customFormat="1" ht="24" customHeight="1">
      <c r="A611" s="33">
        <v>45283</v>
      </c>
      <c r="B611" s="10" t="s">
        <v>7</v>
      </c>
      <c r="C611" s="10" t="s">
        <v>466</v>
      </c>
      <c r="D611" s="10">
        <v>0</v>
      </c>
      <c r="E611" s="13" t="s">
        <v>473</v>
      </c>
      <c r="F611" s="10" t="s">
        <v>10</v>
      </c>
    </row>
    <row r="612" spans="1:6" s="15" customFormat="1" ht="24" customHeight="1">
      <c r="A612" s="33">
        <v>45284</v>
      </c>
      <c r="B612" s="10" t="s">
        <v>14</v>
      </c>
      <c r="C612" s="10" t="s">
        <v>319</v>
      </c>
      <c r="D612" s="10">
        <v>225</v>
      </c>
      <c r="E612" s="13" t="s">
        <v>320</v>
      </c>
      <c r="F612" s="10" t="s">
        <v>352</v>
      </c>
    </row>
    <row r="613" spans="1:6" s="15" customFormat="1" ht="24" customHeight="1">
      <c r="A613" s="33">
        <v>45284</v>
      </c>
      <c r="B613" s="10" t="s">
        <v>78</v>
      </c>
      <c r="C613" s="10" t="s">
        <v>350</v>
      </c>
      <c r="D613" s="10">
        <v>700</v>
      </c>
      <c r="E613" s="13" t="s">
        <v>351</v>
      </c>
      <c r="F613" s="10" t="s">
        <v>10</v>
      </c>
    </row>
    <row r="614" spans="1:6" s="15" customFormat="1" ht="24" customHeight="1">
      <c r="A614" s="33">
        <v>45285</v>
      </c>
      <c r="B614" s="10" t="s">
        <v>78</v>
      </c>
      <c r="C614" s="10" t="s">
        <v>474</v>
      </c>
      <c r="D614" s="10">
        <v>500</v>
      </c>
      <c r="E614" s="13" t="s">
        <v>475</v>
      </c>
      <c r="F614" s="10" t="s">
        <v>373</v>
      </c>
    </row>
    <row r="615" spans="1:6" s="15" customFormat="1" ht="24" customHeight="1">
      <c r="A615" s="33">
        <v>45285</v>
      </c>
      <c r="B615" s="10" t="s">
        <v>78</v>
      </c>
      <c r="C615" s="10" t="s">
        <v>350</v>
      </c>
      <c r="D615" s="10">
        <v>800</v>
      </c>
      <c r="E615" s="13" t="s">
        <v>351</v>
      </c>
      <c r="F615" s="10" t="s">
        <v>10</v>
      </c>
    </row>
    <row r="616" spans="1:6" s="15" customFormat="1" ht="24" customHeight="1">
      <c r="A616" s="33">
        <v>45285</v>
      </c>
      <c r="B616" s="10" t="s">
        <v>30</v>
      </c>
      <c r="C616" s="10" t="s">
        <v>165</v>
      </c>
      <c r="D616" s="10">
        <v>40</v>
      </c>
      <c r="E616" s="13" t="s">
        <v>476</v>
      </c>
      <c r="F616" s="10" t="s">
        <v>383</v>
      </c>
    </row>
    <row r="617" spans="1:6" s="15" customFormat="1" ht="24" customHeight="1">
      <c r="A617" s="33">
        <v>45286</v>
      </c>
      <c r="B617" s="10" t="s">
        <v>30</v>
      </c>
      <c r="C617" s="13" t="s">
        <v>477</v>
      </c>
      <c r="D617" s="10">
        <v>29</v>
      </c>
      <c r="E617" s="13" t="s">
        <v>478</v>
      </c>
      <c r="F617" s="10" t="s">
        <v>479</v>
      </c>
    </row>
    <row r="618" spans="1:6" s="15" customFormat="1" ht="24" customHeight="1">
      <c r="A618" s="33">
        <v>45286</v>
      </c>
      <c r="B618" s="10" t="s">
        <v>78</v>
      </c>
      <c r="C618" s="10" t="s">
        <v>350</v>
      </c>
      <c r="D618" s="10">
        <v>500</v>
      </c>
      <c r="E618" s="13" t="s">
        <v>351</v>
      </c>
      <c r="F618" s="10" t="s">
        <v>456</v>
      </c>
    </row>
    <row r="619" spans="1:6" s="15" customFormat="1" ht="24" customHeight="1">
      <c r="A619" s="33">
        <v>45286</v>
      </c>
      <c r="B619" s="10" t="s">
        <v>7</v>
      </c>
      <c r="C619" s="10" t="s">
        <v>466</v>
      </c>
      <c r="D619" s="10">
        <v>0</v>
      </c>
      <c r="E619" s="13" t="s">
        <v>480</v>
      </c>
      <c r="F619" s="10" t="s">
        <v>10</v>
      </c>
    </row>
    <row r="620" spans="1:6" s="15" customFormat="1" ht="24" customHeight="1">
      <c r="A620" s="33">
        <v>45287</v>
      </c>
      <c r="B620" s="10" t="s">
        <v>78</v>
      </c>
      <c r="C620" s="10" t="s">
        <v>350</v>
      </c>
      <c r="D620" s="10">
        <v>337</v>
      </c>
      <c r="E620" s="13" t="s">
        <v>351</v>
      </c>
      <c r="F620" s="10" t="s">
        <v>456</v>
      </c>
    </row>
    <row r="621" spans="1:6" s="15" customFormat="1" ht="24" customHeight="1">
      <c r="A621" s="33">
        <v>45287</v>
      </c>
      <c r="B621" s="10" t="s">
        <v>7</v>
      </c>
      <c r="C621" s="10" t="s">
        <v>466</v>
      </c>
      <c r="D621" s="10">
        <v>0</v>
      </c>
      <c r="E621" s="13" t="s">
        <v>481</v>
      </c>
      <c r="F621" s="10" t="s">
        <v>10</v>
      </c>
    </row>
    <row r="622" spans="1:6" s="15" customFormat="1" ht="24" customHeight="1">
      <c r="A622" s="33">
        <v>45287</v>
      </c>
      <c r="B622" s="10" t="s">
        <v>30</v>
      </c>
      <c r="C622" s="10" t="s">
        <v>482</v>
      </c>
      <c r="D622" s="10">
        <v>60</v>
      </c>
      <c r="E622" s="13" t="s">
        <v>465</v>
      </c>
      <c r="F622" s="10" t="s">
        <v>479</v>
      </c>
    </row>
    <row r="623" spans="1:6" s="15" customFormat="1" ht="24" customHeight="1">
      <c r="A623" s="33">
        <v>45287</v>
      </c>
      <c r="B623" s="10" t="s">
        <v>30</v>
      </c>
      <c r="C623" s="10" t="s">
        <v>483</v>
      </c>
      <c r="D623" s="10">
        <v>55</v>
      </c>
      <c r="E623" s="13" t="s">
        <v>465</v>
      </c>
      <c r="F623" s="10" t="s">
        <v>479</v>
      </c>
    </row>
    <row r="624" spans="1:6" s="15" customFormat="1" ht="24" customHeight="1">
      <c r="A624" s="33">
        <v>45288</v>
      </c>
      <c r="B624" s="10" t="s">
        <v>78</v>
      </c>
      <c r="C624" s="10" t="s">
        <v>350</v>
      </c>
      <c r="D624" s="10">
        <v>300</v>
      </c>
      <c r="E624" s="13" t="s">
        <v>351</v>
      </c>
      <c r="F624" s="10" t="s">
        <v>378</v>
      </c>
    </row>
    <row r="625" spans="1:6" s="15" customFormat="1" ht="24" customHeight="1">
      <c r="A625" s="33">
        <v>45288</v>
      </c>
      <c r="B625" s="10" t="s">
        <v>24</v>
      </c>
      <c r="C625" s="10" t="s">
        <v>484</v>
      </c>
      <c r="D625" s="10">
        <v>164</v>
      </c>
      <c r="E625" s="13" t="s">
        <v>485</v>
      </c>
      <c r="F625" s="10" t="s">
        <v>352</v>
      </c>
    </row>
    <row r="626" spans="1:6" s="15" customFormat="1" ht="24" customHeight="1">
      <c r="A626" s="33">
        <v>45288</v>
      </c>
      <c r="B626" s="10" t="s">
        <v>24</v>
      </c>
      <c r="C626" s="10" t="s">
        <v>216</v>
      </c>
      <c r="D626" s="10">
        <v>250</v>
      </c>
      <c r="E626" s="13" t="s">
        <v>338</v>
      </c>
      <c r="F626" s="10" t="s">
        <v>352</v>
      </c>
    </row>
    <row r="627" spans="1:6" s="15" customFormat="1" ht="24" customHeight="1">
      <c r="A627" s="33">
        <v>45288</v>
      </c>
      <c r="B627" s="10" t="s">
        <v>7</v>
      </c>
      <c r="C627" s="10" t="s">
        <v>466</v>
      </c>
      <c r="D627" s="10">
        <v>0</v>
      </c>
      <c r="E627" s="13" t="s">
        <v>486</v>
      </c>
      <c r="F627" s="10" t="s">
        <v>10</v>
      </c>
    </row>
    <row r="628" spans="1:6" s="15" customFormat="1" ht="24" customHeight="1">
      <c r="A628" s="33">
        <v>45289</v>
      </c>
      <c r="B628" s="10" t="s">
        <v>24</v>
      </c>
      <c r="C628" s="10" t="s">
        <v>216</v>
      </c>
      <c r="D628" s="10">
        <v>146</v>
      </c>
      <c r="E628" s="13" t="s">
        <v>338</v>
      </c>
      <c r="F628" s="10" t="s">
        <v>352</v>
      </c>
    </row>
    <row r="629" spans="1:6" s="15" customFormat="1" ht="24" customHeight="1">
      <c r="A629" s="33">
        <v>45289</v>
      </c>
      <c r="B629" s="10" t="s">
        <v>7</v>
      </c>
      <c r="C629" s="10" t="s">
        <v>487</v>
      </c>
      <c r="D629" s="10">
        <v>18</v>
      </c>
      <c r="E629" s="13" t="s">
        <v>488</v>
      </c>
      <c r="F629" s="10" t="s">
        <v>456</v>
      </c>
    </row>
    <row r="630" spans="1:6" s="15" customFormat="1" ht="24" customHeight="1">
      <c r="A630" s="33">
        <v>45289</v>
      </c>
      <c r="B630" s="10" t="s">
        <v>7</v>
      </c>
      <c r="C630" s="10" t="s">
        <v>124</v>
      </c>
      <c r="D630" s="10">
        <v>34</v>
      </c>
      <c r="E630" s="13" t="s">
        <v>488</v>
      </c>
      <c r="F630" s="10" t="s">
        <v>456</v>
      </c>
    </row>
    <row r="631" spans="1:6" s="15" customFormat="1" ht="24" customHeight="1">
      <c r="A631" s="33">
        <v>45289</v>
      </c>
      <c r="B631" s="10" t="s">
        <v>7</v>
      </c>
      <c r="C631" s="10" t="s">
        <v>385</v>
      </c>
      <c r="D631" s="10">
        <v>10</v>
      </c>
      <c r="E631" s="13" t="s">
        <v>488</v>
      </c>
      <c r="F631" s="10" t="s">
        <v>456</v>
      </c>
    </row>
    <row r="632" spans="1:6" s="15" customFormat="1" ht="24" customHeight="1">
      <c r="A632" s="33">
        <v>45289</v>
      </c>
      <c r="B632" s="10" t="s">
        <v>78</v>
      </c>
      <c r="C632" s="10" t="s">
        <v>350</v>
      </c>
      <c r="D632" s="10">
        <v>300</v>
      </c>
      <c r="E632" s="13" t="s">
        <v>351</v>
      </c>
      <c r="F632" s="10" t="s">
        <v>378</v>
      </c>
    </row>
    <row r="633" spans="1:6" s="15" customFormat="1" ht="24" customHeight="1">
      <c r="A633" s="33">
        <v>45289</v>
      </c>
      <c r="B633" s="10" t="s">
        <v>14</v>
      </c>
      <c r="C633" s="10" t="s">
        <v>20</v>
      </c>
      <c r="D633" s="10">
        <v>180</v>
      </c>
      <c r="E633" s="13" t="s">
        <v>21</v>
      </c>
      <c r="F633" s="10" t="s">
        <v>354</v>
      </c>
    </row>
    <row r="634" spans="1:6" s="15" customFormat="1" ht="24" customHeight="1">
      <c r="A634" s="33">
        <v>45290</v>
      </c>
      <c r="B634" s="10" t="s">
        <v>14</v>
      </c>
      <c r="C634" s="10" t="s">
        <v>15</v>
      </c>
      <c r="D634" s="10">
        <v>500</v>
      </c>
      <c r="E634" s="13" t="s">
        <v>16</v>
      </c>
      <c r="F634" s="10" t="s">
        <v>352</v>
      </c>
    </row>
    <row r="635" spans="1:6" s="15" customFormat="1" ht="24" customHeight="1">
      <c r="A635" s="33">
        <v>45290</v>
      </c>
      <c r="B635" s="10" t="s">
        <v>14</v>
      </c>
      <c r="C635" s="10" t="s">
        <v>22</v>
      </c>
      <c r="D635" s="10">
        <v>350</v>
      </c>
      <c r="E635" s="13" t="s">
        <v>51</v>
      </c>
      <c r="F635" s="10" t="s">
        <v>352</v>
      </c>
    </row>
    <row r="636" spans="1:6" s="15" customFormat="1" ht="24" customHeight="1">
      <c r="A636" s="33">
        <v>45290</v>
      </c>
      <c r="B636" s="10" t="s">
        <v>14</v>
      </c>
      <c r="C636" s="10" t="s">
        <v>20</v>
      </c>
      <c r="D636" s="10">
        <v>358</v>
      </c>
      <c r="E636" s="13" t="s">
        <v>21</v>
      </c>
      <c r="F636" s="10" t="s">
        <v>354</v>
      </c>
    </row>
    <row r="637" spans="1:6" s="15" customFormat="1" ht="24" customHeight="1">
      <c r="A637" s="33">
        <v>45290</v>
      </c>
      <c r="B637" s="10" t="s">
        <v>78</v>
      </c>
      <c r="C637" s="10" t="s">
        <v>350</v>
      </c>
      <c r="D637" s="10">
        <v>300</v>
      </c>
      <c r="E637" s="13" t="s">
        <v>351</v>
      </c>
      <c r="F637" s="10" t="s">
        <v>378</v>
      </c>
    </row>
    <row r="638" spans="1:6" s="15" customFormat="1" ht="24" customHeight="1">
      <c r="A638" s="33">
        <v>45290</v>
      </c>
      <c r="B638" s="10" t="s">
        <v>14</v>
      </c>
      <c r="C638" s="10" t="s">
        <v>27</v>
      </c>
      <c r="D638" s="10">
        <v>500</v>
      </c>
      <c r="E638" s="13" t="s">
        <v>23</v>
      </c>
      <c r="F638" s="10" t="s">
        <v>354</v>
      </c>
    </row>
    <row r="639" spans="1:6" s="15" customFormat="1" ht="24" customHeight="1">
      <c r="A639" s="33">
        <v>45290</v>
      </c>
      <c r="B639" s="10" t="s">
        <v>14</v>
      </c>
      <c r="C639" s="10" t="s">
        <v>48</v>
      </c>
      <c r="D639" s="10">
        <v>200</v>
      </c>
      <c r="E639" s="13" t="s">
        <v>29</v>
      </c>
      <c r="F639" s="10" t="s">
        <v>354</v>
      </c>
    </row>
    <row r="640" spans="1:6" s="15" customFormat="1" ht="24" customHeight="1">
      <c r="A640" s="33">
        <v>45291</v>
      </c>
      <c r="B640" s="10" t="s">
        <v>14</v>
      </c>
      <c r="C640" s="10" t="s">
        <v>22</v>
      </c>
      <c r="D640" s="10">
        <v>205</v>
      </c>
      <c r="E640" s="13" t="s">
        <v>51</v>
      </c>
      <c r="F640" s="10" t="s">
        <v>352</v>
      </c>
    </row>
    <row r="641" spans="1:6" s="15" customFormat="1" ht="24" customHeight="1">
      <c r="A641" s="33">
        <v>45291</v>
      </c>
      <c r="B641" s="10" t="s">
        <v>30</v>
      </c>
      <c r="C641" s="10" t="s">
        <v>11</v>
      </c>
      <c r="D641" s="10">
        <v>100</v>
      </c>
      <c r="E641" s="28" t="s">
        <v>12</v>
      </c>
      <c r="F641" s="10" t="s">
        <v>352</v>
      </c>
    </row>
    <row r="642" spans="1:6" s="15" customFormat="1" ht="24" customHeight="1">
      <c r="A642" s="33">
        <v>45291</v>
      </c>
      <c r="B642" s="10" t="s">
        <v>78</v>
      </c>
      <c r="C642" s="10" t="s">
        <v>350</v>
      </c>
      <c r="D642" s="10">
        <v>400</v>
      </c>
      <c r="E642" s="13" t="s">
        <v>351</v>
      </c>
      <c r="F642" s="10" t="s">
        <v>10</v>
      </c>
    </row>
    <row r="643" spans="1:6" s="15" customFormat="1" ht="24" customHeight="1">
      <c r="A643" s="33">
        <v>45291</v>
      </c>
      <c r="B643" s="10" t="s">
        <v>14</v>
      </c>
      <c r="C643" s="10" t="s">
        <v>48</v>
      </c>
      <c r="D643" s="10">
        <v>300</v>
      </c>
      <c r="E643" s="13" t="s">
        <v>29</v>
      </c>
      <c r="F643" s="10" t="s">
        <v>352</v>
      </c>
    </row>
    <row r="644" spans="1:6" s="15" customFormat="1" ht="24" customHeight="1">
      <c r="A644" s="33">
        <v>45291</v>
      </c>
      <c r="B644" s="10" t="s">
        <v>7</v>
      </c>
      <c r="C644" s="10" t="s">
        <v>355</v>
      </c>
      <c r="D644" s="10">
        <v>80</v>
      </c>
      <c r="E644" s="28" t="s">
        <v>356</v>
      </c>
      <c r="F644" s="10" t="s">
        <v>354</v>
      </c>
    </row>
    <row r="645" spans="1:6" s="15" customFormat="1" ht="24" customHeight="1">
      <c r="A645" s="34">
        <v>45231</v>
      </c>
      <c r="B645" s="15" t="s">
        <v>24</v>
      </c>
      <c r="C645" s="15" t="s">
        <v>489</v>
      </c>
      <c r="D645" s="15">
        <v>200</v>
      </c>
      <c r="E645" s="28" t="s">
        <v>490</v>
      </c>
      <c r="F645" s="15" t="s">
        <v>10</v>
      </c>
    </row>
    <row r="646" spans="1:6" s="15" customFormat="1" ht="24" customHeight="1">
      <c r="A646" s="34">
        <v>45231</v>
      </c>
      <c r="B646" s="15" t="s">
        <v>7</v>
      </c>
      <c r="C646" s="15" t="s">
        <v>8</v>
      </c>
      <c r="D646" s="15">
        <v>0</v>
      </c>
      <c r="E646" s="28" t="s">
        <v>491</v>
      </c>
      <c r="F646" s="15" t="s">
        <v>10</v>
      </c>
    </row>
    <row r="647" spans="1:6" s="15" customFormat="1" ht="24" customHeight="1">
      <c r="A647" s="34">
        <v>45232</v>
      </c>
      <c r="B647" s="15" t="s">
        <v>24</v>
      </c>
      <c r="C647" s="15" t="s">
        <v>489</v>
      </c>
      <c r="D647" s="15">
        <v>380</v>
      </c>
      <c r="E647" s="28" t="s">
        <v>492</v>
      </c>
      <c r="F647" s="15" t="s">
        <v>10</v>
      </c>
    </row>
    <row r="648" spans="1:6" s="15" customFormat="1" ht="24" customHeight="1">
      <c r="A648" s="34">
        <v>45232</v>
      </c>
      <c r="B648" s="15" t="s">
        <v>24</v>
      </c>
      <c r="C648" s="15" t="s">
        <v>493</v>
      </c>
      <c r="D648" s="15">
        <v>288</v>
      </c>
      <c r="E648" s="28" t="s">
        <v>494</v>
      </c>
      <c r="F648" s="15" t="s">
        <v>10</v>
      </c>
    </row>
    <row r="649" spans="1:6" s="15" customFormat="1" ht="24" customHeight="1">
      <c r="A649" s="34">
        <v>45232</v>
      </c>
      <c r="B649" s="15" t="s">
        <v>7</v>
      </c>
      <c r="C649" s="15" t="s">
        <v>8</v>
      </c>
      <c r="D649" s="15">
        <v>0</v>
      </c>
      <c r="E649" s="28" t="s">
        <v>495</v>
      </c>
      <c r="F649" s="15" t="s">
        <v>10</v>
      </c>
    </row>
    <row r="650" spans="1:6" s="15" customFormat="1" ht="24" customHeight="1">
      <c r="A650" s="34">
        <v>45233</v>
      </c>
      <c r="B650" s="15" t="s">
        <v>78</v>
      </c>
      <c r="C650" s="15" t="s">
        <v>142</v>
      </c>
      <c r="D650" s="15">
        <v>150</v>
      </c>
      <c r="E650" s="28" t="s">
        <v>496</v>
      </c>
      <c r="F650" s="15" t="s">
        <v>10</v>
      </c>
    </row>
    <row r="651" spans="1:6" s="15" customFormat="1" ht="24" customHeight="1">
      <c r="A651" s="34">
        <v>45233</v>
      </c>
      <c r="B651" s="15" t="s">
        <v>14</v>
      </c>
      <c r="C651" s="15" t="s">
        <v>497</v>
      </c>
      <c r="D651" s="15">
        <v>100</v>
      </c>
      <c r="E651" s="28" t="s">
        <v>498</v>
      </c>
      <c r="F651" s="15" t="s">
        <v>10</v>
      </c>
    </row>
    <row r="652" spans="1:6" s="15" customFormat="1" ht="24" customHeight="1">
      <c r="A652" s="34">
        <v>45233</v>
      </c>
      <c r="B652" s="15" t="s">
        <v>7</v>
      </c>
      <c r="C652" s="15" t="s">
        <v>8</v>
      </c>
      <c r="D652" s="15">
        <v>0</v>
      </c>
      <c r="E652" s="28" t="s">
        <v>499</v>
      </c>
    </row>
    <row r="653" spans="1:6" s="15" customFormat="1" ht="24" customHeight="1">
      <c r="A653" s="34">
        <v>45233</v>
      </c>
      <c r="B653" s="15" t="s">
        <v>7</v>
      </c>
      <c r="C653" s="15" t="s">
        <v>8</v>
      </c>
      <c r="D653" s="15">
        <v>0</v>
      </c>
      <c r="E653" s="28" t="s">
        <v>500</v>
      </c>
    </row>
    <row r="654" spans="1:6" s="15" customFormat="1" ht="24" customHeight="1">
      <c r="A654" s="34">
        <v>45234</v>
      </c>
      <c r="B654" s="15" t="s">
        <v>7</v>
      </c>
      <c r="C654" s="15" t="s">
        <v>8</v>
      </c>
      <c r="D654" s="15">
        <v>0</v>
      </c>
      <c r="E654" s="28" t="s">
        <v>501</v>
      </c>
    </row>
    <row r="655" spans="1:6" s="15" customFormat="1" ht="24" customHeight="1">
      <c r="A655" s="34">
        <v>45234</v>
      </c>
      <c r="B655" s="15" t="s">
        <v>7</v>
      </c>
      <c r="C655" s="15" t="s">
        <v>8</v>
      </c>
      <c r="D655" s="15">
        <v>0</v>
      </c>
      <c r="E655" s="28" t="s">
        <v>502</v>
      </c>
    </row>
    <row r="656" spans="1:6" s="15" customFormat="1" ht="24" customHeight="1">
      <c r="A656" s="34">
        <v>45235</v>
      </c>
      <c r="B656" s="15" t="s">
        <v>78</v>
      </c>
      <c r="C656" s="15" t="s">
        <v>142</v>
      </c>
      <c r="D656" s="15">
        <v>350</v>
      </c>
      <c r="E656" s="28" t="s">
        <v>496</v>
      </c>
    </row>
    <row r="657" spans="1:6" s="15" customFormat="1" ht="24" customHeight="1">
      <c r="A657" s="34">
        <v>45235</v>
      </c>
      <c r="B657" s="15" t="s">
        <v>30</v>
      </c>
      <c r="C657" s="15" t="s">
        <v>503</v>
      </c>
      <c r="D657" s="15">
        <v>63</v>
      </c>
      <c r="E657" s="28" t="s">
        <v>504</v>
      </c>
    </row>
    <row r="658" spans="1:6" s="15" customFormat="1" ht="24" customHeight="1">
      <c r="A658" s="34">
        <v>45235</v>
      </c>
      <c r="B658" s="15" t="s">
        <v>30</v>
      </c>
      <c r="C658" s="15" t="s">
        <v>505</v>
      </c>
      <c r="D658" s="15">
        <v>60</v>
      </c>
      <c r="E658" s="28" t="s">
        <v>506</v>
      </c>
    </row>
    <row r="659" spans="1:6" s="15" customFormat="1" ht="24" customHeight="1">
      <c r="A659" s="34">
        <v>45235</v>
      </c>
      <c r="B659" s="15" t="s">
        <v>78</v>
      </c>
      <c r="C659" s="15" t="s">
        <v>507</v>
      </c>
      <c r="D659" s="15">
        <v>36</v>
      </c>
      <c r="E659" s="28" t="s">
        <v>508</v>
      </c>
    </row>
    <row r="660" spans="1:6" s="15" customFormat="1" ht="24" customHeight="1">
      <c r="A660" s="34">
        <v>45235</v>
      </c>
      <c r="B660" s="15" t="s">
        <v>24</v>
      </c>
      <c r="C660" s="15" t="s">
        <v>46</v>
      </c>
      <c r="D660" s="15">
        <v>128</v>
      </c>
      <c r="E660" s="28" t="s">
        <v>47</v>
      </c>
    </row>
    <row r="661" spans="1:6" s="15" customFormat="1" ht="24" customHeight="1">
      <c r="A661" s="34">
        <v>45235</v>
      </c>
      <c r="B661" s="15" t="s">
        <v>78</v>
      </c>
      <c r="C661" s="15" t="s">
        <v>197</v>
      </c>
      <c r="D661" s="15">
        <v>168</v>
      </c>
      <c r="E661" s="28" t="s">
        <v>509</v>
      </c>
    </row>
    <row r="662" spans="1:6" s="15" customFormat="1" ht="24" customHeight="1">
      <c r="A662" s="34">
        <v>45236</v>
      </c>
      <c r="B662" s="15" t="s">
        <v>14</v>
      </c>
      <c r="C662" s="15" t="s">
        <v>510</v>
      </c>
      <c r="D662" s="15">
        <v>380</v>
      </c>
      <c r="E662" s="28" t="s">
        <v>511</v>
      </c>
    </row>
    <row r="663" spans="1:6" s="15" customFormat="1" ht="24" customHeight="1">
      <c r="A663" s="34">
        <v>45236</v>
      </c>
      <c r="B663" s="15" t="s">
        <v>78</v>
      </c>
      <c r="C663" s="15" t="s">
        <v>512</v>
      </c>
      <c r="D663" s="15">
        <v>50</v>
      </c>
      <c r="E663" s="28" t="s">
        <v>513</v>
      </c>
    </row>
    <row r="664" spans="1:6" s="15" customFormat="1" ht="24" customHeight="1">
      <c r="A664" s="34">
        <v>45236</v>
      </c>
      <c r="B664" s="15" t="s">
        <v>14</v>
      </c>
      <c r="C664" s="15" t="s">
        <v>22</v>
      </c>
      <c r="D664" s="15">
        <v>500</v>
      </c>
      <c r="E664" s="28" t="s">
        <v>16</v>
      </c>
    </row>
    <row r="665" spans="1:6" s="15" customFormat="1" ht="24" customHeight="1">
      <c r="A665" s="34">
        <v>45236</v>
      </c>
      <c r="B665" s="15" t="s">
        <v>14</v>
      </c>
      <c r="C665" s="15" t="s">
        <v>18</v>
      </c>
      <c r="D665" s="15">
        <v>360</v>
      </c>
      <c r="E665" s="28" t="s">
        <v>19</v>
      </c>
    </row>
    <row r="666" spans="1:6" s="15" customFormat="1" ht="24" customHeight="1">
      <c r="A666" s="34">
        <v>45236</v>
      </c>
      <c r="B666" s="15" t="s">
        <v>14</v>
      </c>
      <c r="C666" s="15" t="s">
        <v>319</v>
      </c>
      <c r="D666" s="15">
        <v>100</v>
      </c>
      <c r="E666" s="28" t="s">
        <v>320</v>
      </c>
    </row>
    <row r="667" spans="1:6" s="15" customFormat="1" ht="24" customHeight="1">
      <c r="A667" s="34">
        <v>45236</v>
      </c>
      <c r="B667" s="15" t="s">
        <v>14</v>
      </c>
      <c r="C667" s="15" t="s">
        <v>129</v>
      </c>
      <c r="D667" s="15">
        <v>100</v>
      </c>
      <c r="E667" s="28" t="s">
        <v>130</v>
      </c>
    </row>
    <row r="668" spans="1:6" s="15" customFormat="1" ht="24" customHeight="1">
      <c r="A668" s="34">
        <v>45236</v>
      </c>
      <c r="B668" s="15" t="s">
        <v>14</v>
      </c>
      <c r="C668" s="15" t="s">
        <v>395</v>
      </c>
      <c r="D668" s="15">
        <v>120</v>
      </c>
      <c r="E668" s="28" t="s">
        <v>396</v>
      </c>
    </row>
    <row r="669" spans="1:6" s="15" customFormat="1" ht="24" customHeight="1">
      <c r="A669" s="34">
        <v>45236</v>
      </c>
      <c r="B669" s="15" t="s">
        <v>14</v>
      </c>
      <c r="C669" s="15" t="s">
        <v>214</v>
      </c>
      <c r="D669" s="15">
        <v>100</v>
      </c>
      <c r="E669" s="28" t="s">
        <v>215</v>
      </c>
    </row>
    <row r="670" spans="1:6" s="15" customFormat="1" ht="24" customHeight="1">
      <c r="A670" s="34">
        <v>45236</v>
      </c>
      <c r="B670" s="15" t="s">
        <v>14</v>
      </c>
      <c r="C670" s="15" t="s">
        <v>299</v>
      </c>
      <c r="D670" s="15">
        <v>283</v>
      </c>
      <c r="E670" s="28" t="s">
        <v>439</v>
      </c>
    </row>
    <row r="671" spans="1:6" s="15" customFormat="1" ht="24" customHeight="1">
      <c r="A671" s="34">
        <v>45237</v>
      </c>
      <c r="B671" s="15" t="s">
        <v>7</v>
      </c>
      <c r="C671" s="15" t="s">
        <v>514</v>
      </c>
      <c r="D671" s="15">
        <v>96</v>
      </c>
      <c r="E671" s="28" t="s">
        <v>356</v>
      </c>
      <c r="F671" s="15" t="s">
        <v>10</v>
      </c>
    </row>
    <row r="672" spans="1:6" s="15" customFormat="1" ht="24" customHeight="1">
      <c r="A672" s="34">
        <v>45237</v>
      </c>
      <c r="B672" s="15" t="s">
        <v>14</v>
      </c>
      <c r="C672" s="15" t="s">
        <v>228</v>
      </c>
      <c r="D672" s="15">
        <v>109</v>
      </c>
      <c r="E672" s="28" t="s">
        <v>515</v>
      </c>
      <c r="F672" s="15" t="s">
        <v>10</v>
      </c>
    </row>
    <row r="673" spans="1:6" s="15" customFormat="1" ht="24" customHeight="1">
      <c r="A673" s="34">
        <v>45237</v>
      </c>
      <c r="B673" s="15" t="s">
        <v>24</v>
      </c>
      <c r="C673" s="15" t="s">
        <v>297</v>
      </c>
      <c r="D673" s="15">
        <v>208</v>
      </c>
      <c r="E673" s="28" t="s">
        <v>357</v>
      </c>
      <c r="F673" s="15" t="s">
        <v>10</v>
      </c>
    </row>
    <row r="674" spans="1:6" s="15" customFormat="1" ht="24" customHeight="1">
      <c r="A674" s="34">
        <v>45237</v>
      </c>
      <c r="B674" s="15" t="s">
        <v>78</v>
      </c>
      <c r="C674" s="15" t="s">
        <v>516</v>
      </c>
      <c r="D674" s="15">
        <v>80</v>
      </c>
      <c r="E674" s="28" t="s">
        <v>301</v>
      </c>
      <c r="F674" s="15" t="s">
        <v>10</v>
      </c>
    </row>
    <row r="675" spans="1:6" s="15" customFormat="1" ht="24" customHeight="1">
      <c r="A675" s="34">
        <v>45237</v>
      </c>
      <c r="B675" s="15" t="s">
        <v>78</v>
      </c>
      <c r="C675" s="15" t="s">
        <v>256</v>
      </c>
      <c r="D675" s="15">
        <v>120</v>
      </c>
      <c r="E675" s="28" t="s">
        <v>517</v>
      </c>
      <c r="F675" s="15" t="s">
        <v>10</v>
      </c>
    </row>
    <row r="676" spans="1:6" s="15" customFormat="1" ht="24" customHeight="1">
      <c r="A676" s="34">
        <v>45237</v>
      </c>
      <c r="B676" s="15" t="s">
        <v>78</v>
      </c>
      <c r="C676" s="15" t="s">
        <v>370</v>
      </c>
      <c r="D676" s="15">
        <v>88</v>
      </c>
      <c r="E676" s="28" t="s">
        <v>437</v>
      </c>
      <c r="F676" s="15" t="s">
        <v>10</v>
      </c>
    </row>
    <row r="677" spans="1:6" s="15" customFormat="1" ht="24" customHeight="1">
      <c r="A677" s="34">
        <v>45237</v>
      </c>
      <c r="B677" s="15" t="s">
        <v>14</v>
      </c>
      <c r="C677" s="15" t="s">
        <v>54</v>
      </c>
      <c r="D677" s="15">
        <v>100</v>
      </c>
      <c r="E677" s="28" t="s">
        <v>16</v>
      </c>
      <c r="F677" s="15" t="s">
        <v>10</v>
      </c>
    </row>
    <row r="678" spans="1:6" s="15" customFormat="1" ht="24" customHeight="1">
      <c r="A678" s="34">
        <v>45237</v>
      </c>
      <c r="B678" s="15" t="s">
        <v>73</v>
      </c>
      <c r="C678" s="15" t="s">
        <v>74</v>
      </c>
      <c r="D678" s="15">
        <v>1</v>
      </c>
      <c r="E678" s="28" t="s">
        <v>518</v>
      </c>
      <c r="F678" s="15" t="s">
        <v>10</v>
      </c>
    </row>
    <row r="679" spans="1:6" s="15" customFormat="1" ht="24" customHeight="1">
      <c r="A679" s="34">
        <v>45238</v>
      </c>
      <c r="B679" s="15" t="s">
        <v>14</v>
      </c>
      <c r="C679" s="15" t="s">
        <v>54</v>
      </c>
      <c r="D679" s="15">
        <v>200</v>
      </c>
      <c r="E679" s="28" t="s">
        <v>16</v>
      </c>
      <c r="F679" s="15" t="s">
        <v>10</v>
      </c>
    </row>
    <row r="680" spans="1:6" s="15" customFormat="1" ht="24" customHeight="1">
      <c r="A680" s="34">
        <v>45238</v>
      </c>
      <c r="B680" s="15" t="s">
        <v>14</v>
      </c>
      <c r="C680" s="15" t="s">
        <v>15</v>
      </c>
      <c r="D680" s="15">
        <v>500</v>
      </c>
      <c r="E680" s="28" t="s">
        <v>16</v>
      </c>
      <c r="F680" s="15" t="s">
        <v>10</v>
      </c>
    </row>
    <row r="681" spans="1:6" s="15" customFormat="1" ht="24" customHeight="1">
      <c r="A681" s="34">
        <v>45238</v>
      </c>
      <c r="B681" s="15" t="s">
        <v>78</v>
      </c>
      <c r="C681" s="15" t="s">
        <v>194</v>
      </c>
      <c r="D681" s="15">
        <v>50</v>
      </c>
      <c r="E681" s="28" t="s">
        <v>195</v>
      </c>
      <c r="F681" s="15" t="s">
        <v>10</v>
      </c>
    </row>
    <row r="682" spans="1:6" s="15" customFormat="1" ht="24" customHeight="1">
      <c r="A682" s="34">
        <v>45238</v>
      </c>
      <c r="B682" s="15" t="s">
        <v>78</v>
      </c>
      <c r="C682" s="15" t="s">
        <v>245</v>
      </c>
      <c r="D682" s="15">
        <v>309</v>
      </c>
      <c r="E682" s="28" t="s">
        <v>301</v>
      </c>
      <c r="F682" s="15" t="s">
        <v>10</v>
      </c>
    </row>
    <row r="683" spans="1:6" s="15" customFormat="1" ht="24" customHeight="1">
      <c r="A683" s="34">
        <v>45239</v>
      </c>
      <c r="B683" s="15" t="s">
        <v>78</v>
      </c>
      <c r="C683" s="15" t="s">
        <v>194</v>
      </c>
      <c r="D683" s="15">
        <v>171</v>
      </c>
      <c r="E683" s="28" t="s">
        <v>195</v>
      </c>
      <c r="F683" s="15" t="s">
        <v>10</v>
      </c>
    </row>
    <row r="684" spans="1:6" s="15" customFormat="1" ht="24" customHeight="1">
      <c r="A684" s="34">
        <v>45239</v>
      </c>
      <c r="B684" s="15" t="s">
        <v>78</v>
      </c>
      <c r="C684" s="15" t="s">
        <v>420</v>
      </c>
      <c r="D684" s="15">
        <v>87</v>
      </c>
      <c r="E684" s="28" t="s">
        <v>519</v>
      </c>
      <c r="F684" s="15" t="s">
        <v>10</v>
      </c>
    </row>
    <row r="685" spans="1:6" s="15" customFormat="1" ht="24" customHeight="1">
      <c r="A685" s="34">
        <v>45239</v>
      </c>
      <c r="B685" s="15" t="s">
        <v>24</v>
      </c>
      <c r="C685" s="15" t="s">
        <v>420</v>
      </c>
      <c r="D685" s="15">
        <v>249</v>
      </c>
      <c r="E685" s="28" t="s">
        <v>421</v>
      </c>
      <c r="F685" s="15" t="s">
        <v>10</v>
      </c>
    </row>
    <row r="686" spans="1:6" s="15" customFormat="1" ht="24" customHeight="1">
      <c r="A686" s="34">
        <v>45239</v>
      </c>
      <c r="B686" s="15" t="s">
        <v>14</v>
      </c>
      <c r="C686" s="15" t="s">
        <v>87</v>
      </c>
      <c r="D686" s="15">
        <v>500</v>
      </c>
      <c r="E686" s="28" t="s">
        <v>23</v>
      </c>
      <c r="F686" s="15" t="s">
        <v>10</v>
      </c>
    </row>
    <row r="687" spans="1:6" s="15" customFormat="1" ht="24" customHeight="1">
      <c r="A687" s="34">
        <v>45239</v>
      </c>
      <c r="B687" s="15" t="s">
        <v>14</v>
      </c>
      <c r="C687" s="15" t="s">
        <v>265</v>
      </c>
      <c r="D687" s="15">
        <v>359</v>
      </c>
      <c r="E687" s="28" t="s">
        <v>271</v>
      </c>
      <c r="F687" s="15" t="s">
        <v>10</v>
      </c>
    </row>
    <row r="688" spans="1:6" s="15" customFormat="1" ht="24" customHeight="1">
      <c r="A688" s="34">
        <v>45239</v>
      </c>
      <c r="B688" s="15" t="s">
        <v>14</v>
      </c>
      <c r="C688" s="15" t="s">
        <v>52</v>
      </c>
      <c r="D688" s="15">
        <v>100</v>
      </c>
      <c r="E688" s="28" t="s">
        <v>438</v>
      </c>
      <c r="F688" s="15" t="s">
        <v>10</v>
      </c>
    </row>
    <row r="689" spans="1:6" s="15" customFormat="1" ht="24" customHeight="1">
      <c r="A689" s="34">
        <v>45240</v>
      </c>
      <c r="B689" s="15" t="s">
        <v>24</v>
      </c>
      <c r="C689" s="15" t="s">
        <v>210</v>
      </c>
      <c r="D689" s="15">
        <v>53</v>
      </c>
      <c r="E689" s="28" t="s">
        <v>520</v>
      </c>
      <c r="F689" s="15" t="s">
        <v>10</v>
      </c>
    </row>
    <row r="690" spans="1:6" s="15" customFormat="1" ht="24" customHeight="1">
      <c r="A690" s="34">
        <v>45240</v>
      </c>
      <c r="B690" s="15" t="s">
        <v>30</v>
      </c>
      <c r="C690" s="15" t="s">
        <v>521</v>
      </c>
      <c r="D690" s="15">
        <v>90</v>
      </c>
      <c r="E690" s="28" t="s">
        <v>522</v>
      </c>
      <c r="F690" s="15" t="s">
        <v>10</v>
      </c>
    </row>
    <row r="691" spans="1:6" s="15" customFormat="1" ht="24" customHeight="1">
      <c r="A691" s="34">
        <v>45240</v>
      </c>
      <c r="B691" s="15" t="s">
        <v>24</v>
      </c>
      <c r="C691" s="15" t="s">
        <v>152</v>
      </c>
      <c r="D691" s="15">
        <v>60</v>
      </c>
      <c r="E691" s="28" t="s">
        <v>153</v>
      </c>
      <c r="F691" s="15" t="s">
        <v>10</v>
      </c>
    </row>
    <row r="692" spans="1:6" s="15" customFormat="1" ht="24" customHeight="1">
      <c r="A692" s="34">
        <v>45240</v>
      </c>
      <c r="B692" s="15" t="s">
        <v>13</v>
      </c>
      <c r="C692" s="15" t="s">
        <v>8</v>
      </c>
      <c r="D692" s="15">
        <v>0</v>
      </c>
      <c r="E692" s="28" t="s">
        <v>523</v>
      </c>
      <c r="F692" s="15" t="s">
        <v>10</v>
      </c>
    </row>
    <row r="693" spans="1:6" s="15" customFormat="1" ht="24" customHeight="1">
      <c r="A693" s="34">
        <v>45240</v>
      </c>
      <c r="B693" s="15" t="s">
        <v>13</v>
      </c>
      <c r="C693" s="15" t="s">
        <v>524</v>
      </c>
      <c r="D693" s="15">
        <v>0</v>
      </c>
      <c r="E693" s="28" t="s">
        <v>525</v>
      </c>
      <c r="F693" s="15" t="s">
        <v>10</v>
      </c>
    </row>
    <row r="694" spans="1:6" s="15" customFormat="1" ht="24" customHeight="1">
      <c r="A694" s="34">
        <v>45240</v>
      </c>
      <c r="B694" s="15" t="s">
        <v>24</v>
      </c>
      <c r="C694" s="15" t="s">
        <v>44</v>
      </c>
      <c r="D694" s="15">
        <v>300</v>
      </c>
      <c r="E694" s="28" t="s">
        <v>45</v>
      </c>
      <c r="F694" s="15" t="s">
        <v>10</v>
      </c>
    </row>
    <row r="695" spans="1:6" s="15" customFormat="1" ht="24" customHeight="1">
      <c r="A695" s="34">
        <v>45240</v>
      </c>
      <c r="B695" s="15" t="s">
        <v>24</v>
      </c>
      <c r="C695" s="15" t="s">
        <v>42</v>
      </c>
      <c r="D695" s="15">
        <v>150</v>
      </c>
      <c r="E695" s="28" t="s">
        <v>88</v>
      </c>
      <c r="F695" s="15" t="s">
        <v>10</v>
      </c>
    </row>
    <row r="696" spans="1:6" s="15" customFormat="1" ht="24" customHeight="1">
      <c r="A696" s="34">
        <v>45240</v>
      </c>
      <c r="B696" s="15" t="s">
        <v>30</v>
      </c>
      <c r="C696" s="15" t="s">
        <v>116</v>
      </c>
      <c r="D696" s="15">
        <v>70</v>
      </c>
      <c r="E696" s="28" t="s">
        <v>526</v>
      </c>
      <c r="F696" s="15" t="s">
        <v>10</v>
      </c>
    </row>
    <row r="697" spans="1:6" s="15" customFormat="1" ht="24" customHeight="1">
      <c r="A697" s="34">
        <v>45241</v>
      </c>
      <c r="B697" s="15" t="s">
        <v>13</v>
      </c>
      <c r="C697" s="15" t="s">
        <v>524</v>
      </c>
      <c r="D697" s="15">
        <v>69</v>
      </c>
      <c r="E697" s="28" t="s">
        <v>527</v>
      </c>
      <c r="F697" s="15" t="s">
        <v>10</v>
      </c>
    </row>
    <row r="698" spans="1:6" s="15" customFormat="1" ht="24" customHeight="1">
      <c r="A698" s="34">
        <v>45241</v>
      </c>
      <c r="B698" s="15" t="s">
        <v>13</v>
      </c>
      <c r="C698" s="15" t="s">
        <v>8</v>
      </c>
      <c r="D698" s="15">
        <v>0</v>
      </c>
      <c r="E698" s="28" t="s">
        <v>528</v>
      </c>
      <c r="F698" s="15" t="s">
        <v>10</v>
      </c>
    </row>
    <row r="699" spans="1:6" s="15" customFormat="1" ht="24" customHeight="1">
      <c r="A699" s="34">
        <v>45242</v>
      </c>
      <c r="B699" s="15" t="s">
        <v>30</v>
      </c>
      <c r="C699" s="15" t="s">
        <v>70</v>
      </c>
      <c r="D699" s="15">
        <v>158</v>
      </c>
      <c r="E699" s="28" t="s">
        <v>529</v>
      </c>
      <c r="F699" s="15" t="s">
        <v>10</v>
      </c>
    </row>
    <row r="700" spans="1:6" s="15" customFormat="1" ht="24" customHeight="1">
      <c r="A700" s="34">
        <v>45242</v>
      </c>
      <c r="B700" s="15" t="s">
        <v>30</v>
      </c>
      <c r="C700" s="15" t="s">
        <v>72</v>
      </c>
      <c r="D700" s="15">
        <v>158</v>
      </c>
      <c r="E700" s="28" t="s">
        <v>529</v>
      </c>
      <c r="F700" s="15" t="s">
        <v>10</v>
      </c>
    </row>
    <row r="701" spans="1:6" s="15" customFormat="1" ht="24" customHeight="1">
      <c r="A701" s="34">
        <v>45242</v>
      </c>
      <c r="B701" s="15" t="s">
        <v>13</v>
      </c>
      <c r="C701" s="15" t="s">
        <v>8</v>
      </c>
      <c r="D701" s="15">
        <v>0</v>
      </c>
      <c r="E701" s="28" t="s">
        <v>530</v>
      </c>
      <c r="F701" s="15" t="s">
        <v>10</v>
      </c>
    </row>
    <row r="702" spans="1:6" s="15" customFormat="1" ht="24" customHeight="1">
      <c r="A702" s="34">
        <v>45243</v>
      </c>
      <c r="B702" s="15" t="s">
        <v>24</v>
      </c>
      <c r="C702" s="15" t="s">
        <v>524</v>
      </c>
      <c r="D702" s="15">
        <v>10</v>
      </c>
      <c r="E702" s="28" t="s">
        <v>531</v>
      </c>
      <c r="F702" s="15" t="s">
        <v>10</v>
      </c>
    </row>
    <row r="703" spans="1:6" s="15" customFormat="1" ht="24" customHeight="1">
      <c r="A703" s="34">
        <v>45243</v>
      </c>
      <c r="B703" s="15" t="s">
        <v>24</v>
      </c>
      <c r="C703" s="15" t="s">
        <v>174</v>
      </c>
      <c r="D703" s="15">
        <v>100</v>
      </c>
      <c r="E703" s="28" t="s">
        <v>175</v>
      </c>
      <c r="F703" s="15" t="s">
        <v>10</v>
      </c>
    </row>
    <row r="704" spans="1:6" s="15" customFormat="1" ht="24" customHeight="1">
      <c r="A704" s="34">
        <v>45243</v>
      </c>
      <c r="B704" s="15" t="s">
        <v>24</v>
      </c>
      <c r="C704" s="15" t="s">
        <v>42</v>
      </c>
      <c r="D704" s="15">
        <v>164</v>
      </c>
      <c r="E704" s="28" t="s">
        <v>88</v>
      </c>
      <c r="F704" s="15" t="s">
        <v>10</v>
      </c>
    </row>
    <row r="705" spans="1:6" s="15" customFormat="1" ht="24" customHeight="1">
      <c r="A705" s="34">
        <v>45243</v>
      </c>
      <c r="B705" s="15" t="s">
        <v>30</v>
      </c>
      <c r="C705" s="15" t="s">
        <v>116</v>
      </c>
      <c r="D705" s="15">
        <v>227</v>
      </c>
      <c r="E705" s="28" t="s">
        <v>526</v>
      </c>
      <c r="F705" s="15" t="s">
        <v>10</v>
      </c>
    </row>
    <row r="706" spans="1:6" s="15" customFormat="1" ht="24" customHeight="1">
      <c r="A706" s="34">
        <v>45243</v>
      </c>
      <c r="B706" s="15" t="s">
        <v>78</v>
      </c>
      <c r="C706" s="15" t="s">
        <v>197</v>
      </c>
      <c r="D706" s="15">
        <v>143</v>
      </c>
      <c r="E706" s="28" t="s">
        <v>509</v>
      </c>
      <c r="F706" s="15" t="s">
        <v>10</v>
      </c>
    </row>
    <row r="707" spans="1:6" s="15" customFormat="1" ht="24" customHeight="1">
      <c r="A707" s="34">
        <v>45243</v>
      </c>
      <c r="B707" s="15" t="s">
        <v>13</v>
      </c>
      <c r="C707" s="15" t="s">
        <v>532</v>
      </c>
      <c r="D707" s="15">
        <v>20</v>
      </c>
      <c r="E707" s="28" t="s">
        <v>533</v>
      </c>
      <c r="F707" s="15" t="s">
        <v>10</v>
      </c>
    </row>
    <row r="708" spans="1:6" s="15" customFormat="1" ht="24" customHeight="1">
      <c r="A708" s="34">
        <v>45243</v>
      </c>
      <c r="B708" s="15" t="s">
        <v>13</v>
      </c>
      <c r="C708" s="15" t="s">
        <v>275</v>
      </c>
      <c r="D708" s="15">
        <v>34</v>
      </c>
      <c r="E708" s="28" t="s">
        <v>276</v>
      </c>
      <c r="F708" s="15" t="s">
        <v>10</v>
      </c>
    </row>
    <row r="709" spans="1:6" s="15" customFormat="1" ht="24" customHeight="1">
      <c r="A709" s="34">
        <v>45244</v>
      </c>
      <c r="B709" s="15" t="s">
        <v>78</v>
      </c>
      <c r="C709" s="15" t="s">
        <v>197</v>
      </c>
      <c r="D709" s="15">
        <v>160</v>
      </c>
      <c r="E709" s="28" t="s">
        <v>509</v>
      </c>
    </row>
    <row r="710" spans="1:6" s="15" customFormat="1" ht="24" customHeight="1">
      <c r="A710" s="34">
        <v>45244</v>
      </c>
      <c r="B710" s="15" t="s">
        <v>24</v>
      </c>
      <c r="C710" s="15" t="s">
        <v>63</v>
      </c>
      <c r="D710" s="15">
        <v>100</v>
      </c>
      <c r="E710" s="28" t="s">
        <v>167</v>
      </c>
    </row>
    <row r="711" spans="1:6" s="15" customFormat="1" ht="24" customHeight="1">
      <c r="A711" s="34">
        <v>45244</v>
      </c>
      <c r="B711" s="15" t="s">
        <v>14</v>
      </c>
      <c r="C711" s="15" t="s">
        <v>534</v>
      </c>
      <c r="D711" s="15">
        <v>280</v>
      </c>
      <c r="E711" s="28" t="s">
        <v>69</v>
      </c>
    </row>
    <row r="712" spans="1:6" s="15" customFormat="1" ht="24" customHeight="1">
      <c r="A712" s="34">
        <v>45244</v>
      </c>
      <c r="B712" s="15" t="s">
        <v>73</v>
      </c>
      <c r="C712" s="15" t="s">
        <v>111</v>
      </c>
      <c r="D712" s="15">
        <v>1</v>
      </c>
      <c r="E712" s="28" t="s">
        <v>535</v>
      </c>
    </row>
    <row r="713" spans="1:6" s="15" customFormat="1" ht="24" customHeight="1">
      <c r="A713" s="34">
        <v>45244</v>
      </c>
      <c r="B713" s="15" t="s">
        <v>14</v>
      </c>
      <c r="C713" s="15" t="s">
        <v>214</v>
      </c>
      <c r="D713" s="15">
        <v>100</v>
      </c>
      <c r="E713" s="28" t="s">
        <v>215</v>
      </c>
    </row>
    <row r="714" spans="1:6" s="15" customFormat="1" ht="24" customHeight="1">
      <c r="A714" s="34">
        <v>45245</v>
      </c>
      <c r="B714" s="15" t="s">
        <v>14</v>
      </c>
      <c r="C714" s="15" t="s">
        <v>22</v>
      </c>
      <c r="D714" s="15">
        <v>300</v>
      </c>
      <c r="E714" s="28" t="s">
        <v>51</v>
      </c>
    </row>
    <row r="715" spans="1:6" s="15" customFormat="1" ht="24" customHeight="1">
      <c r="A715" s="34">
        <v>45245</v>
      </c>
      <c r="B715" s="15" t="s">
        <v>24</v>
      </c>
      <c r="C715" s="15" t="s">
        <v>240</v>
      </c>
      <c r="D715" s="15">
        <v>309</v>
      </c>
      <c r="E715" s="28" t="s">
        <v>241</v>
      </c>
    </row>
    <row r="716" spans="1:6" s="15" customFormat="1" ht="24" customHeight="1">
      <c r="A716" s="34">
        <v>45245</v>
      </c>
      <c r="B716" s="15" t="s">
        <v>14</v>
      </c>
      <c r="C716" s="15" t="s">
        <v>15</v>
      </c>
      <c r="D716" s="15">
        <v>300</v>
      </c>
      <c r="E716" s="28" t="s">
        <v>16</v>
      </c>
    </row>
    <row r="717" spans="1:6" s="15" customFormat="1" ht="24" customHeight="1">
      <c r="A717" s="34">
        <v>45245</v>
      </c>
      <c r="B717" s="15" t="s">
        <v>78</v>
      </c>
      <c r="C717" s="15" t="s">
        <v>367</v>
      </c>
      <c r="D717" s="15">
        <v>100</v>
      </c>
      <c r="E717" s="28" t="s">
        <v>368</v>
      </c>
    </row>
    <row r="718" spans="1:6" s="15" customFormat="1" ht="24" customHeight="1">
      <c r="A718" s="34">
        <v>45245</v>
      </c>
      <c r="B718" s="15" t="s">
        <v>24</v>
      </c>
      <c r="C718" s="15" t="s">
        <v>536</v>
      </c>
      <c r="D718" s="15">
        <v>100</v>
      </c>
      <c r="E718" s="28" t="s">
        <v>537</v>
      </c>
    </row>
    <row r="719" spans="1:6" s="15" customFormat="1" ht="24" customHeight="1">
      <c r="A719" s="34">
        <v>45246</v>
      </c>
      <c r="B719" s="15" t="s">
        <v>14</v>
      </c>
      <c r="C719" s="15" t="s">
        <v>15</v>
      </c>
      <c r="D719" s="15">
        <v>500</v>
      </c>
      <c r="E719" s="28" t="s">
        <v>16</v>
      </c>
      <c r="F719" s="15" t="s">
        <v>10</v>
      </c>
    </row>
    <row r="720" spans="1:6" s="15" customFormat="1" ht="24" customHeight="1">
      <c r="A720" s="34">
        <v>45246</v>
      </c>
      <c r="B720" s="15" t="s">
        <v>14</v>
      </c>
      <c r="C720" s="15" t="s">
        <v>18</v>
      </c>
      <c r="D720" s="15">
        <v>510</v>
      </c>
      <c r="E720" s="28" t="s">
        <v>19</v>
      </c>
      <c r="F720" s="15" t="s">
        <v>10</v>
      </c>
    </row>
    <row r="721" spans="1:6" s="15" customFormat="1" ht="24" customHeight="1">
      <c r="A721" s="34">
        <v>45246</v>
      </c>
      <c r="B721" s="15" t="s">
        <v>14</v>
      </c>
      <c r="C721" s="15" t="s">
        <v>299</v>
      </c>
      <c r="D721" s="15">
        <v>500</v>
      </c>
      <c r="E721" s="28" t="s">
        <v>439</v>
      </c>
      <c r="F721" s="15" t="s">
        <v>10</v>
      </c>
    </row>
    <row r="722" spans="1:6" s="15" customFormat="1" ht="24" customHeight="1">
      <c r="A722" s="34">
        <v>45246</v>
      </c>
      <c r="B722" s="15" t="s">
        <v>78</v>
      </c>
      <c r="C722" s="15" t="s">
        <v>194</v>
      </c>
      <c r="D722" s="15">
        <v>116</v>
      </c>
      <c r="E722" s="28" t="s">
        <v>195</v>
      </c>
      <c r="F722" s="15" t="s">
        <v>10</v>
      </c>
    </row>
    <row r="723" spans="1:6" s="15" customFormat="1" ht="24" customHeight="1">
      <c r="A723" s="34">
        <v>45246</v>
      </c>
      <c r="B723" s="15" t="s">
        <v>14</v>
      </c>
      <c r="C723" s="15" t="s">
        <v>87</v>
      </c>
      <c r="D723" s="15">
        <v>250</v>
      </c>
      <c r="E723" s="28" t="s">
        <v>23</v>
      </c>
      <c r="F723" s="15" t="s">
        <v>10</v>
      </c>
    </row>
    <row r="724" spans="1:6" s="15" customFormat="1" ht="24" customHeight="1">
      <c r="A724" s="34">
        <v>45247</v>
      </c>
      <c r="B724" s="15" t="s">
        <v>14</v>
      </c>
      <c r="C724" s="15" t="s">
        <v>52</v>
      </c>
      <c r="D724" s="15">
        <v>450</v>
      </c>
      <c r="E724" s="28" t="s">
        <v>438</v>
      </c>
      <c r="F724" s="15" t="s">
        <v>10</v>
      </c>
    </row>
    <row r="725" spans="1:6" s="15" customFormat="1" ht="24" customHeight="1">
      <c r="A725" s="34">
        <v>45247</v>
      </c>
      <c r="B725" s="15" t="s">
        <v>24</v>
      </c>
      <c r="C725" s="15" t="s">
        <v>538</v>
      </c>
      <c r="D725" s="15">
        <v>48</v>
      </c>
      <c r="E725" s="28" t="s">
        <v>539</v>
      </c>
      <c r="F725" s="15" t="s">
        <v>10</v>
      </c>
    </row>
    <row r="726" spans="1:6" s="15" customFormat="1" ht="24" customHeight="1">
      <c r="A726" s="34">
        <v>45247</v>
      </c>
      <c r="B726" s="15" t="s">
        <v>24</v>
      </c>
      <c r="C726" s="15" t="s">
        <v>540</v>
      </c>
      <c r="D726" s="15">
        <v>36</v>
      </c>
      <c r="E726" s="28" t="s">
        <v>541</v>
      </c>
      <c r="F726" s="15" t="s">
        <v>10</v>
      </c>
    </row>
    <row r="727" spans="1:6" s="15" customFormat="1" ht="24" customHeight="1">
      <c r="A727" s="34">
        <v>45247</v>
      </c>
      <c r="B727" s="15" t="s">
        <v>14</v>
      </c>
      <c r="C727" s="15" t="s">
        <v>54</v>
      </c>
      <c r="D727" s="15">
        <v>500</v>
      </c>
      <c r="E727" s="28" t="s">
        <v>16</v>
      </c>
      <c r="F727" s="15" t="s">
        <v>10</v>
      </c>
    </row>
    <row r="728" spans="1:6" s="15" customFormat="1" ht="24" customHeight="1">
      <c r="A728" s="34">
        <v>45247</v>
      </c>
      <c r="B728" s="15" t="s">
        <v>78</v>
      </c>
      <c r="C728" s="15" t="s">
        <v>194</v>
      </c>
      <c r="D728" s="15">
        <v>75</v>
      </c>
      <c r="E728" s="28" t="s">
        <v>195</v>
      </c>
      <c r="F728" s="15" t="s">
        <v>10</v>
      </c>
    </row>
    <row r="729" spans="1:6" s="15" customFormat="1" ht="24" customHeight="1">
      <c r="A729" s="34">
        <v>45247</v>
      </c>
      <c r="B729" s="15" t="s">
        <v>13</v>
      </c>
      <c r="C729" s="15" t="s">
        <v>11</v>
      </c>
      <c r="D729" s="15">
        <v>146</v>
      </c>
      <c r="E729" s="28" t="s">
        <v>12</v>
      </c>
      <c r="F729" s="15" t="s">
        <v>10</v>
      </c>
    </row>
    <row r="730" spans="1:6" s="15" customFormat="1" ht="24" customHeight="1">
      <c r="A730" s="34">
        <v>45247</v>
      </c>
      <c r="B730" s="15" t="s">
        <v>14</v>
      </c>
      <c r="C730" s="15" t="s">
        <v>87</v>
      </c>
      <c r="D730" s="15">
        <v>552</v>
      </c>
      <c r="E730" s="28" t="s">
        <v>23</v>
      </c>
      <c r="F730" s="15" t="s">
        <v>10</v>
      </c>
    </row>
    <row r="731" spans="1:6" s="15" customFormat="1" ht="24" customHeight="1">
      <c r="A731" s="34">
        <v>45247</v>
      </c>
      <c r="B731" s="15" t="s">
        <v>14</v>
      </c>
      <c r="C731" s="15" t="s">
        <v>27</v>
      </c>
      <c r="D731" s="15">
        <v>100</v>
      </c>
      <c r="E731" s="28" t="s">
        <v>23</v>
      </c>
      <c r="F731" s="15" t="s">
        <v>10</v>
      </c>
    </row>
    <row r="732" spans="1:6" s="15" customFormat="1" ht="24" customHeight="1">
      <c r="A732" s="34">
        <v>45248</v>
      </c>
      <c r="B732" s="15" t="s">
        <v>78</v>
      </c>
      <c r="C732" s="28" t="s">
        <v>474</v>
      </c>
      <c r="D732" s="15">
        <v>499</v>
      </c>
      <c r="E732" s="28" t="s">
        <v>475</v>
      </c>
      <c r="F732" s="15" t="s">
        <v>10</v>
      </c>
    </row>
    <row r="733" spans="1:6" s="15" customFormat="1" ht="24" customHeight="1">
      <c r="A733" s="34">
        <v>45248</v>
      </c>
      <c r="B733" s="15" t="s">
        <v>30</v>
      </c>
      <c r="C733" s="15" t="s">
        <v>142</v>
      </c>
      <c r="D733" s="15">
        <v>150</v>
      </c>
      <c r="E733" s="28" t="s">
        <v>542</v>
      </c>
      <c r="F733" s="15" t="s">
        <v>10</v>
      </c>
    </row>
    <row r="734" spans="1:6" s="15" customFormat="1" ht="24" customHeight="1">
      <c r="A734" s="34">
        <v>45248</v>
      </c>
      <c r="B734" s="15" t="s">
        <v>78</v>
      </c>
      <c r="C734" s="15" t="s">
        <v>194</v>
      </c>
      <c r="D734" s="15">
        <v>75</v>
      </c>
      <c r="E734" s="28" t="s">
        <v>195</v>
      </c>
      <c r="F734" s="15" t="s">
        <v>10</v>
      </c>
    </row>
    <row r="735" spans="1:6" s="15" customFormat="1" ht="24" customHeight="1">
      <c r="A735" s="34">
        <v>45248</v>
      </c>
      <c r="B735" s="15" t="s">
        <v>30</v>
      </c>
      <c r="C735" s="15" t="s">
        <v>120</v>
      </c>
      <c r="D735" s="15">
        <v>250</v>
      </c>
      <c r="E735" s="28" t="s">
        <v>543</v>
      </c>
      <c r="F735" s="15" t="s">
        <v>10</v>
      </c>
    </row>
    <row r="736" spans="1:6" s="15" customFormat="1" ht="24" customHeight="1">
      <c r="A736" s="34">
        <v>45248</v>
      </c>
      <c r="B736" s="15" t="s">
        <v>14</v>
      </c>
      <c r="C736" s="15" t="s">
        <v>27</v>
      </c>
      <c r="D736" s="15">
        <v>200</v>
      </c>
      <c r="E736" s="28" t="s">
        <v>23</v>
      </c>
      <c r="F736" s="15" t="s">
        <v>10</v>
      </c>
    </row>
    <row r="737" spans="1:6" s="15" customFormat="1" ht="24" customHeight="1">
      <c r="A737" s="34">
        <v>45249</v>
      </c>
      <c r="B737" s="15" t="s">
        <v>30</v>
      </c>
      <c r="C737" s="15" t="s">
        <v>142</v>
      </c>
      <c r="D737" s="15">
        <v>538</v>
      </c>
      <c r="E737" s="28" t="s">
        <v>542</v>
      </c>
      <c r="F737" s="15" t="s">
        <v>10</v>
      </c>
    </row>
    <row r="738" spans="1:6" s="15" customFormat="1" ht="24" customHeight="1">
      <c r="A738" s="34">
        <v>45250</v>
      </c>
      <c r="B738" s="15" t="s">
        <v>30</v>
      </c>
      <c r="C738" s="15" t="s">
        <v>139</v>
      </c>
      <c r="D738" s="15">
        <v>464</v>
      </c>
      <c r="E738" s="28" t="s">
        <v>544</v>
      </c>
      <c r="F738" s="15" t="s">
        <v>10</v>
      </c>
    </row>
    <row r="739" spans="1:6" s="15" customFormat="1" ht="24" customHeight="1">
      <c r="A739" s="34">
        <v>45250</v>
      </c>
      <c r="B739" s="15" t="s">
        <v>14</v>
      </c>
      <c r="C739" s="15" t="s">
        <v>545</v>
      </c>
      <c r="D739" s="15">
        <v>100</v>
      </c>
      <c r="E739" s="28" t="s">
        <v>546</v>
      </c>
      <c r="F739" s="15" t="s">
        <v>10</v>
      </c>
    </row>
    <row r="740" spans="1:6" s="15" customFormat="1" ht="24" customHeight="1">
      <c r="A740" s="34">
        <v>45250</v>
      </c>
      <c r="B740" s="15" t="s">
        <v>14</v>
      </c>
      <c r="C740" s="15" t="s">
        <v>547</v>
      </c>
      <c r="D740" s="15">
        <v>100</v>
      </c>
      <c r="E740" s="28" t="s">
        <v>548</v>
      </c>
      <c r="F740" s="15" t="s">
        <v>10</v>
      </c>
    </row>
    <row r="741" spans="1:6" s="15" customFormat="1" ht="24" customHeight="1">
      <c r="A741" s="34">
        <v>45250</v>
      </c>
      <c r="B741" s="15" t="s">
        <v>14</v>
      </c>
      <c r="C741" s="15" t="s">
        <v>549</v>
      </c>
      <c r="D741" s="15">
        <v>100</v>
      </c>
      <c r="E741" s="28" t="s">
        <v>546</v>
      </c>
      <c r="F741" s="15" t="s">
        <v>10</v>
      </c>
    </row>
    <row r="742" spans="1:6" s="15" customFormat="1" ht="24" customHeight="1">
      <c r="A742" s="34">
        <v>45250</v>
      </c>
      <c r="B742" s="15" t="s">
        <v>14</v>
      </c>
      <c r="C742" s="15" t="s">
        <v>550</v>
      </c>
      <c r="D742" s="15">
        <v>100</v>
      </c>
      <c r="E742" s="28" t="s">
        <v>548</v>
      </c>
      <c r="F742" s="15" t="s">
        <v>10</v>
      </c>
    </row>
    <row r="743" spans="1:6" s="15" customFormat="1" ht="24" customHeight="1">
      <c r="A743" s="34">
        <v>45251</v>
      </c>
      <c r="B743" s="15" t="s">
        <v>30</v>
      </c>
      <c r="C743" s="15" t="s">
        <v>139</v>
      </c>
      <c r="D743" s="15">
        <v>125</v>
      </c>
      <c r="E743" s="28" t="s">
        <v>544</v>
      </c>
      <c r="F743" s="15" t="s">
        <v>10</v>
      </c>
    </row>
    <row r="744" spans="1:6" s="15" customFormat="1" ht="24" customHeight="1">
      <c r="A744" s="34">
        <v>45251</v>
      </c>
      <c r="B744" s="15" t="s">
        <v>30</v>
      </c>
      <c r="C744" s="15" t="s">
        <v>142</v>
      </c>
      <c r="D744" s="15">
        <v>35</v>
      </c>
      <c r="E744" s="28" t="s">
        <v>542</v>
      </c>
      <c r="F744" s="15" t="s">
        <v>10</v>
      </c>
    </row>
    <row r="745" spans="1:6" s="15" customFormat="1" ht="24" customHeight="1">
      <c r="A745" s="34">
        <v>45251</v>
      </c>
      <c r="B745" s="15" t="s">
        <v>24</v>
      </c>
      <c r="C745" s="15" t="s">
        <v>63</v>
      </c>
      <c r="D745" s="15">
        <v>218</v>
      </c>
      <c r="E745" s="28" t="s">
        <v>167</v>
      </c>
      <c r="F745" s="15" t="s">
        <v>10</v>
      </c>
    </row>
    <row r="746" spans="1:6" s="15" customFormat="1" ht="24" customHeight="1">
      <c r="A746" s="34">
        <v>45251</v>
      </c>
      <c r="B746" s="15" t="s">
        <v>24</v>
      </c>
      <c r="C746" s="15" t="s">
        <v>126</v>
      </c>
      <c r="D746" s="15">
        <v>300</v>
      </c>
      <c r="E746" s="28" t="s">
        <v>145</v>
      </c>
      <c r="F746" s="15" t="s">
        <v>10</v>
      </c>
    </row>
    <row r="747" spans="1:6" s="15" customFormat="1" ht="24" customHeight="1">
      <c r="A747" s="34">
        <v>45251</v>
      </c>
      <c r="B747" s="15" t="s">
        <v>24</v>
      </c>
      <c r="C747" s="15" t="s">
        <v>397</v>
      </c>
      <c r="D747" s="15">
        <v>120</v>
      </c>
      <c r="E747" s="28" t="s">
        <v>398</v>
      </c>
      <c r="F747" s="15" t="s">
        <v>10</v>
      </c>
    </row>
    <row r="748" spans="1:6" s="15" customFormat="1" ht="24" customHeight="1">
      <c r="A748" s="34">
        <v>45251</v>
      </c>
      <c r="B748" s="15" t="s">
        <v>7</v>
      </c>
      <c r="C748" s="15" t="s">
        <v>551</v>
      </c>
      <c r="D748" s="15">
        <v>10</v>
      </c>
      <c r="E748" s="28" t="s">
        <v>552</v>
      </c>
      <c r="F748" s="15" t="s">
        <v>10</v>
      </c>
    </row>
    <row r="749" spans="1:6" s="15" customFormat="1" ht="24" customHeight="1">
      <c r="A749" s="34">
        <v>45251</v>
      </c>
      <c r="B749" s="15" t="s">
        <v>7</v>
      </c>
      <c r="C749" s="15" t="s">
        <v>553</v>
      </c>
      <c r="D749" s="15">
        <v>10</v>
      </c>
      <c r="E749" s="28" t="s">
        <v>552</v>
      </c>
      <c r="F749" s="15" t="s">
        <v>10</v>
      </c>
    </row>
    <row r="750" spans="1:6" s="15" customFormat="1" ht="24" customHeight="1">
      <c r="A750" s="34">
        <v>45251</v>
      </c>
      <c r="B750" s="15" t="s">
        <v>7</v>
      </c>
      <c r="C750" s="15" t="s">
        <v>554</v>
      </c>
      <c r="D750" s="15">
        <v>4</v>
      </c>
      <c r="E750" s="28" t="s">
        <v>552</v>
      </c>
      <c r="F750" s="15" t="s">
        <v>10</v>
      </c>
    </row>
    <row r="751" spans="1:6" s="15" customFormat="1" ht="24" customHeight="1">
      <c r="A751" s="34">
        <v>45252</v>
      </c>
      <c r="B751" s="15" t="s">
        <v>24</v>
      </c>
      <c r="C751" s="15" t="s">
        <v>63</v>
      </c>
      <c r="D751" s="15">
        <v>48</v>
      </c>
      <c r="E751" s="28" t="s">
        <v>167</v>
      </c>
      <c r="F751" s="15" t="s">
        <v>10</v>
      </c>
    </row>
    <row r="752" spans="1:6" s="15" customFormat="1" ht="24" customHeight="1">
      <c r="A752" s="34">
        <v>45252</v>
      </c>
      <c r="B752" s="15" t="s">
        <v>24</v>
      </c>
      <c r="C752" s="15" t="s">
        <v>397</v>
      </c>
      <c r="D752" s="15">
        <v>134</v>
      </c>
      <c r="E752" s="28" t="s">
        <v>398</v>
      </c>
      <c r="F752" s="15" t="s">
        <v>10</v>
      </c>
    </row>
    <row r="753" spans="1:6" s="15" customFormat="1" ht="24" customHeight="1">
      <c r="A753" s="34">
        <v>45252</v>
      </c>
      <c r="B753" s="15" t="s">
        <v>30</v>
      </c>
      <c r="C753" s="15" t="s">
        <v>555</v>
      </c>
      <c r="D753" s="15">
        <v>99</v>
      </c>
      <c r="E753" s="28" t="s">
        <v>556</v>
      </c>
      <c r="F753" s="15" t="s">
        <v>10</v>
      </c>
    </row>
    <row r="754" spans="1:6" s="15" customFormat="1" ht="24" customHeight="1">
      <c r="A754" s="34">
        <v>45252</v>
      </c>
      <c r="B754" s="15" t="s">
        <v>14</v>
      </c>
      <c r="C754" s="15" t="s">
        <v>20</v>
      </c>
      <c r="D754" s="15">
        <v>210</v>
      </c>
      <c r="E754" s="28" t="s">
        <v>21</v>
      </c>
      <c r="F754" s="15" t="s">
        <v>10</v>
      </c>
    </row>
    <row r="755" spans="1:6" s="15" customFormat="1" ht="24" customHeight="1">
      <c r="A755" s="34">
        <v>45252</v>
      </c>
      <c r="B755" s="15" t="s">
        <v>24</v>
      </c>
      <c r="C755" s="15" t="s">
        <v>46</v>
      </c>
      <c r="D755" s="15">
        <v>120</v>
      </c>
      <c r="E755" s="28" t="s">
        <v>47</v>
      </c>
      <c r="F755" s="15" t="s">
        <v>10</v>
      </c>
    </row>
    <row r="756" spans="1:6" s="15" customFormat="1" ht="24" customHeight="1">
      <c r="A756" s="34">
        <v>45252</v>
      </c>
      <c r="B756" s="15" t="s">
        <v>7</v>
      </c>
      <c r="C756" s="15" t="s">
        <v>8</v>
      </c>
      <c r="D756" s="15">
        <v>0</v>
      </c>
      <c r="E756" s="28" t="s">
        <v>557</v>
      </c>
      <c r="F756" s="15" t="s">
        <v>10</v>
      </c>
    </row>
    <row r="757" spans="1:6" s="15" customFormat="1" ht="24" customHeight="1">
      <c r="A757" s="34">
        <v>45253</v>
      </c>
      <c r="B757" s="15" t="s">
        <v>14</v>
      </c>
      <c r="C757" s="15" t="s">
        <v>395</v>
      </c>
      <c r="D757" s="15">
        <v>88</v>
      </c>
      <c r="E757" s="28" t="s">
        <v>396</v>
      </c>
    </row>
    <row r="758" spans="1:6" s="15" customFormat="1" ht="24" customHeight="1">
      <c r="A758" s="34">
        <v>45253</v>
      </c>
      <c r="B758" s="15" t="s">
        <v>14</v>
      </c>
      <c r="C758" s="15" t="s">
        <v>393</v>
      </c>
      <c r="D758" s="15">
        <v>529</v>
      </c>
      <c r="E758" s="28" t="s">
        <v>394</v>
      </c>
    </row>
    <row r="759" spans="1:6" s="15" customFormat="1" ht="24" customHeight="1">
      <c r="A759" s="34">
        <v>45253</v>
      </c>
      <c r="B759" s="15" t="s">
        <v>14</v>
      </c>
      <c r="C759" s="15" t="s">
        <v>15</v>
      </c>
      <c r="D759" s="15">
        <v>500</v>
      </c>
      <c r="E759" s="28" t="s">
        <v>16</v>
      </c>
    </row>
    <row r="760" spans="1:6" s="15" customFormat="1" ht="24" customHeight="1">
      <c r="A760" s="34">
        <v>45253</v>
      </c>
      <c r="B760" s="15" t="s">
        <v>14</v>
      </c>
      <c r="C760" s="15" t="s">
        <v>259</v>
      </c>
      <c r="D760" s="15">
        <v>480</v>
      </c>
      <c r="E760" s="28" t="s">
        <v>558</v>
      </c>
    </row>
    <row r="761" spans="1:6" s="15" customFormat="1" ht="24" customHeight="1">
      <c r="A761" s="34">
        <v>45253</v>
      </c>
      <c r="B761" s="15" t="s">
        <v>24</v>
      </c>
      <c r="C761" s="15" t="s">
        <v>46</v>
      </c>
      <c r="D761" s="15">
        <v>202</v>
      </c>
      <c r="E761" s="28" t="s">
        <v>47</v>
      </c>
    </row>
    <row r="762" spans="1:6" s="15" customFormat="1" ht="24" customHeight="1">
      <c r="A762" s="34">
        <v>45254</v>
      </c>
      <c r="B762" s="15" t="s">
        <v>14</v>
      </c>
      <c r="C762" s="15" t="s">
        <v>22</v>
      </c>
      <c r="D762" s="15">
        <v>550</v>
      </c>
      <c r="E762" s="28" t="s">
        <v>16</v>
      </c>
    </row>
    <row r="763" spans="1:6" s="15" customFormat="1" ht="24" customHeight="1">
      <c r="A763" s="34">
        <v>45254</v>
      </c>
      <c r="B763" s="15" t="s">
        <v>14</v>
      </c>
      <c r="C763" s="15" t="s">
        <v>87</v>
      </c>
      <c r="D763" s="15">
        <v>500</v>
      </c>
      <c r="E763" s="28" t="s">
        <v>23</v>
      </c>
    </row>
    <row r="764" spans="1:6" s="15" customFormat="1" ht="24" customHeight="1">
      <c r="A764" s="34">
        <v>45254</v>
      </c>
      <c r="B764" s="15" t="s">
        <v>14</v>
      </c>
      <c r="C764" s="15" t="s">
        <v>157</v>
      </c>
      <c r="D764" s="15">
        <v>105</v>
      </c>
      <c r="E764" s="28" t="s">
        <v>432</v>
      </c>
    </row>
    <row r="765" spans="1:6" s="15" customFormat="1" ht="24" customHeight="1">
      <c r="A765" s="34">
        <v>45254</v>
      </c>
      <c r="B765" s="15" t="s">
        <v>7</v>
      </c>
      <c r="C765" s="15" t="s">
        <v>559</v>
      </c>
      <c r="D765" s="15">
        <v>69</v>
      </c>
      <c r="E765" s="28" t="s">
        <v>560</v>
      </c>
    </row>
    <row r="766" spans="1:6" s="15" customFormat="1" ht="24" customHeight="1">
      <c r="A766" s="34">
        <v>45255</v>
      </c>
      <c r="B766" s="15" t="s">
        <v>14</v>
      </c>
      <c r="C766" s="15" t="s">
        <v>157</v>
      </c>
      <c r="D766" s="15">
        <v>195</v>
      </c>
      <c r="E766" s="28" t="s">
        <v>432</v>
      </c>
      <c r="F766" s="15" t="s">
        <v>10</v>
      </c>
    </row>
    <row r="767" spans="1:6" s="15" customFormat="1" ht="24" customHeight="1">
      <c r="A767" s="34">
        <v>45255</v>
      </c>
      <c r="B767" s="15" t="s">
        <v>14</v>
      </c>
      <c r="C767" s="15" t="s">
        <v>152</v>
      </c>
      <c r="D767" s="15">
        <v>210</v>
      </c>
      <c r="E767" s="28" t="s">
        <v>433</v>
      </c>
      <c r="F767" s="15" t="s">
        <v>10</v>
      </c>
    </row>
    <row r="768" spans="1:6" s="15" customFormat="1" ht="24" customHeight="1">
      <c r="A768" s="34">
        <v>45255</v>
      </c>
      <c r="B768" s="15" t="s">
        <v>14</v>
      </c>
      <c r="C768" s="15" t="s">
        <v>319</v>
      </c>
      <c r="D768" s="15">
        <v>23</v>
      </c>
      <c r="E768" s="28" t="s">
        <v>320</v>
      </c>
      <c r="F768" s="15" t="s">
        <v>10</v>
      </c>
    </row>
    <row r="769" spans="1:6" s="15" customFormat="1" ht="24" customHeight="1">
      <c r="A769" s="34">
        <v>45255</v>
      </c>
      <c r="B769" s="15" t="s">
        <v>14</v>
      </c>
      <c r="C769" s="15" t="s">
        <v>129</v>
      </c>
      <c r="D769" s="15">
        <v>277</v>
      </c>
      <c r="E769" s="28" t="s">
        <v>130</v>
      </c>
      <c r="F769" s="15" t="s">
        <v>10</v>
      </c>
    </row>
    <row r="770" spans="1:6" s="15" customFormat="1" ht="24" customHeight="1">
      <c r="A770" s="34">
        <v>45255</v>
      </c>
      <c r="B770" s="15" t="s">
        <v>14</v>
      </c>
      <c r="C770" s="15" t="s">
        <v>22</v>
      </c>
      <c r="D770" s="15">
        <v>257</v>
      </c>
      <c r="E770" s="28" t="s">
        <v>51</v>
      </c>
      <c r="F770" s="15" t="s">
        <v>10</v>
      </c>
    </row>
    <row r="771" spans="1:6" s="15" customFormat="1" ht="24" customHeight="1">
      <c r="A771" s="34">
        <v>45255</v>
      </c>
      <c r="B771" s="15" t="s">
        <v>14</v>
      </c>
      <c r="C771" s="15" t="s">
        <v>15</v>
      </c>
      <c r="D771" s="15">
        <v>500</v>
      </c>
      <c r="E771" s="28" t="s">
        <v>16</v>
      </c>
      <c r="F771" s="15" t="s">
        <v>10</v>
      </c>
    </row>
    <row r="772" spans="1:6" s="15" customFormat="1" ht="24" customHeight="1">
      <c r="A772" s="34">
        <v>45255</v>
      </c>
      <c r="B772" s="15" t="s">
        <v>14</v>
      </c>
      <c r="C772" s="15" t="s">
        <v>302</v>
      </c>
      <c r="D772" s="15">
        <v>243</v>
      </c>
      <c r="E772" s="28" t="s">
        <v>303</v>
      </c>
      <c r="F772" s="15" t="s">
        <v>10</v>
      </c>
    </row>
    <row r="773" spans="1:6" s="15" customFormat="1" ht="24" customHeight="1">
      <c r="A773" s="34">
        <v>45255</v>
      </c>
      <c r="B773" s="15" t="s">
        <v>24</v>
      </c>
      <c r="C773" s="15" t="s">
        <v>44</v>
      </c>
      <c r="D773" s="15">
        <v>217</v>
      </c>
      <c r="E773" s="28" t="s">
        <v>561</v>
      </c>
      <c r="F773" s="15" t="s">
        <v>10</v>
      </c>
    </row>
    <row r="774" spans="1:6" s="15" customFormat="1" ht="24" customHeight="1">
      <c r="A774" s="34">
        <v>45256</v>
      </c>
      <c r="B774" s="15" t="s">
        <v>24</v>
      </c>
      <c r="C774" s="15" t="s">
        <v>42</v>
      </c>
      <c r="D774" s="15">
        <v>292</v>
      </c>
      <c r="E774" s="28" t="s">
        <v>88</v>
      </c>
    </row>
    <row r="775" spans="1:6" s="15" customFormat="1" ht="24" customHeight="1">
      <c r="A775" s="34">
        <v>45256</v>
      </c>
      <c r="B775" s="15" t="s">
        <v>14</v>
      </c>
      <c r="C775" s="15" t="s">
        <v>265</v>
      </c>
      <c r="D775" s="15">
        <v>249</v>
      </c>
      <c r="E775" s="28" t="s">
        <v>562</v>
      </c>
    </row>
    <row r="776" spans="1:6" s="15" customFormat="1" ht="24" customHeight="1">
      <c r="A776" s="34">
        <v>45256</v>
      </c>
      <c r="B776" s="15" t="s">
        <v>14</v>
      </c>
      <c r="C776" s="15" t="s">
        <v>28</v>
      </c>
      <c r="D776" s="15">
        <v>200</v>
      </c>
      <c r="E776" s="28" t="s">
        <v>29</v>
      </c>
    </row>
    <row r="777" spans="1:6" s="15" customFormat="1" ht="24" customHeight="1">
      <c r="A777" s="34">
        <v>45256</v>
      </c>
      <c r="B777" s="15" t="s">
        <v>14</v>
      </c>
      <c r="C777" s="15" t="s">
        <v>228</v>
      </c>
      <c r="D777" s="15">
        <v>470</v>
      </c>
      <c r="E777" s="28" t="s">
        <v>563</v>
      </c>
    </row>
    <row r="778" spans="1:6" s="15" customFormat="1" ht="24" customHeight="1">
      <c r="A778" s="34">
        <v>45257</v>
      </c>
      <c r="B778" s="15" t="s">
        <v>14</v>
      </c>
      <c r="C778" s="15" t="s">
        <v>28</v>
      </c>
      <c r="D778" s="15">
        <v>300</v>
      </c>
      <c r="E778" s="28" t="s">
        <v>29</v>
      </c>
    </row>
    <row r="779" spans="1:6" s="15" customFormat="1" ht="24" customHeight="1">
      <c r="A779" s="34">
        <v>45257</v>
      </c>
      <c r="B779" s="15" t="s">
        <v>14</v>
      </c>
      <c r="C779" s="15" t="s">
        <v>48</v>
      </c>
      <c r="D779" s="15">
        <v>300</v>
      </c>
      <c r="E779" s="28" t="s">
        <v>29</v>
      </c>
    </row>
    <row r="780" spans="1:6" s="15" customFormat="1" ht="24" customHeight="1">
      <c r="A780" s="34">
        <v>45257</v>
      </c>
      <c r="B780" s="15" t="s">
        <v>7</v>
      </c>
      <c r="C780" s="15" t="s">
        <v>11</v>
      </c>
      <c r="D780" s="15">
        <v>100</v>
      </c>
      <c r="E780" s="28" t="s">
        <v>12</v>
      </c>
    </row>
    <row r="781" spans="1:6" s="15" customFormat="1" ht="24" customHeight="1">
      <c r="A781" s="34">
        <v>45257</v>
      </c>
      <c r="B781" s="15" t="s">
        <v>78</v>
      </c>
      <c r="C781" s="15" t="s">
        <v>564</v>
      </c>
      <c r="D781" s="15">
        <v>200</v>
      </c>
      <c r="E781" s="28" t="s">
        <v>565</v>
      </c>
    </row>
    <row r="782" spans="1:6" s="15" customFormat="1" ht="24" customHeight="1">
      <c r="A782" s="34">
        <v>45258</v>
      </c>
      <c r="B782" s="15" t="s">
        <v>7</v>
      </c>
      <c r="C782" s="15" t="s">
        <v>11</v>
      </c>
      <c r="D782" s="15">
        <v>400</v>
      </c>
      <c r="E782" s="28" t="s">
        <v>12</v>
      </c>
      <c r="F782" s="15" t="s">
        <v>10</v>
      </c>
    </row>
    <row r="783" spans="1:6" s="15" customFormat="1" ht="24" customHeight="1">
      <c r="A783" s="34">
        <v>45258</v>
      </c>
      <c r="B783" s="15" t="s">
        <v>14</v>
      </c>
      <c r="C783" s="15" t="s">
        <v>566</v>
      </c>
      <c r="D783" s="15">
        <v>1130</v>
      </c>
      <c r="E783" s="28" t="s">
        <v>567</v>
      </c>
      <c r="F783" s="15" t="s">
        <v>10</v>
      </c>
    </row>
    <row r="784" spans="1:6" s="15" customFormat="1" ht="24" customHeight="1">
      <c r="A784" s="34">
        <v>45259</v>
      </c>
      <c r="B784" s="15" t="s">
        <v>7</v>
      </c>
      <c r="C784" s="15" t="s">
        <v>11</v>
      </c>
      <c r="D784" s="15">
        <v>420</v>
      </c>
      <c r="E784" s="28" t="s">
        <v>12</v>
      </c>
      <c r="F784" s="15" t="s">
        <v>10</v>
      </c>
    </row>
    <row r="785" spans="1:6" s="15" customFormat="1" ht="24" customHeight="1">
      <c r="A785" s="34">
        <v>45259</v>
      </c>
      <c r="B785" s="15" t="s">
        <v>14</v>
      </c>
      <c r="C785" s="15" t="s">
        <v>566</v>
      </c>
      <c r="D785" s="15">
        <v>331</v>
      </c>
      <c r="E785" s="28" t="s">
        <v>567</v>
      </c>
      <c r="F785" s="15" t="s">
        <v>10</v>
      </c>
    </row>
    <row r="786" spans="1:6" s="15" customFormat="1" ht="24" customHeight="1">
      <c r="A786" s="34">
        <v>45259</v>
      </c>
      <c r="B786" s="15" t="s">
        <v>14</v>
      </c>
      <c r="C786" s="15" t="s">
        <v>350</v>
      </c>
      <c r="D786" s="15">
        <v>600</v>
      </c>
      <c r="E786" s="28" t="s">
        <v>568</v>
      </c>
      <c r="F786" s="15" t="s">
        <v>10</v>
      </c>
    </row>
    <row r="787" spans="1:6" s="15" customFormat="1" ht="24" customHeight="1">
      <c r="A787" s="34">
        <v>45260</v>
      </c>
      <c r="B787" s="15" t="s">
        <v>14</v>
      </c>
      <c r="C787" s="15" t="s">
        <v>259</v>
      </c>
      <c r="D787" s="15">
        <v>18</v>
      </c>
      <c r="E787" s="28" t="s">
        <v>558</v>
      </c>
      <c r="F787" s="15" t="s">
        <v>378</v>
      </c>
    </row>
    <row r="788" spans="1:6" s="15" customFormat="1" ht="24" customHeight="1">
      <c r="A788" s="34">
        <v>45260</v>
      </c>
      <c r="B788" s="15" t="s">
        <v>14</v>
      </c>
      <c r="C788" s="15" t="s">
        <v>27</v>
      </c>
      <c r="D788" s="15">
        <v>500</v>
      </c>
      <c r="E788" s="28" t="s">
        <v>23</v>
      </c>
      <c r="F788" s="15" t="s">
        <v>352</v>
      </c>
    </row>
    <row r="789" spans="1:6" s="15" customFormat="1" ht="24" customHeight="1">
      <c r="A789" s="34">
        <v>45260</v>
      </c>
      <c r="B789" s="15" t="s">
        <v>7</v>
      </c>
      <c r="C789" s="15" t="s">
        <v>569</v>
      </c>
      <c r="D789" s="15">
        <v>647</v>
      </c>
      <c r="E789" s="28" t="s">
        <v>570</v>
      </c>
      <c r="F789" s="15" t="s">
        <v>352</v>
      </c>
    </row>
    <row r="790" spans="1:6" s="15" customFormat="1" ht="24" customHeight="1">
      <c r="A790" s="34">
        <v>45260</v>
      </c>
      <c r="B790" s="15" t="s">
        <v>14</v>
      </c>
      <c r="C790" s="15" t="s">
        <v>350</v>
      </c>
      <c r="D790" s="15">
        <v>1350</v>
      </c>
      <c r="E790" s="28" t="s">
        <v>568</v>
      </c>
      <c r="F790" s="15" t="s">
        <v>418</v>
      </c>
    </row>
    <row r="791" spans="1:6" s="15" customFormat="1" ht="24" customHeight="1">
      <c r="A791" s="34">
        <v>45200</v>
      </c>
      <c r="B791" s="15" t="s">
        <v>14</v>
      </c>
      <c r="C791" s="15" t="s">
        <v>302</v>
      </c>
      <c r="D791" s="15">
        <v>232</v>
      </c>
      <c r="E791" s="28" t="s">
        <v>303</v>
      </c>
    </row>
    <row r="792" spans="1:6" s="15" customFormat="1" ht="24" customHeight="1">
      <c r="A792" s="34">
        <v>45200</v>
      </c>
      <c r="B792" s="15" t="s">
        <v>24</v>
      </c>
      <c r="C792" s="15" t="s">
        <v>397</v>
      </c>
      <c r="D792" s="15">
        <v>80</v>
      </c>
      <c r="E792" s="28" t="s">
        <v>398</v>
      </c>
    </row>
    <row r="793" spans="1:6" s="15" customFormat="1" ht="24" customHeight="1">
      <c r="A793" s="34">
        <v>45200</v>
      </c>
      <c r="B793" s="15" t="s">
        <v>24</v>
      </c>
      <c r="C793" s="15" t="s">
        <v>63</v>
      </c>
      <c r="D793" s="15">
        <v>20</v>
      </c>
      <c r="E793" s="28" t="s">
        <v>167</v>
      </c>
    </row>
    <row r="794" spans="1:6" s="15" customFormat="1" ht="24" customHeight="1">
      <c r="A794" s="34">
        <v>45200</v>
      </c>
      <c r="B794" s="15" t="s">
        <v>24</v>
      </c>
      <c r="C794" s="15" t="s">
        <v>234</v>
      </c>
      <c r="D794" s="15">
        <v>80</v>
      </c>
      <c r="E794" s="28" t="s">
        <v>235</v>
      </c>
    </row>
    <row r="795" spans="1:6" s="15" customFormat="1" ht="24" customHeight="1">
      <c r="A795" s="34">
        <v>45200</v>
      </c>
      <c r="B795" s="15" t="s">
        <v>14</v>
      </c>
      <c r="C795" s="15" t="s">
        <v>52</v>
      </c>
      <c r="D795" s="15">
        <v>129</v>
      </c>
      <c r="E795" s="28" t="s">
        <v>438</v>
      </c>
    </row>
    <row r="796" spans="1:6" s="15" customFormat="1" ht="24" customHeight="1">
      <c r="A796" s="34">
        <v>45200</v>
      </c>
      <c r="B796" s="15" t="s">
        <v>14</v>
      </c>
      <c r="C796" s="15" t="s">
        <v>20</v>
      </c>
      <c r="D796" s="15">
        <v>150</v>
      </c>
      <c r="E796" s="28" t="s">
        <v>21</v>
      </c>
    </row>
    <row r="797" spans="1:6" s="15" customFormat="1" ht="24" customHeight="1">
      <c r="A797" s="34">
        <v>45200</v>
      </c>
      <c r="B797" s="15" t="s">
        <v>14</v>
      </c>
      <c r="C797" s="15" t="s">
        <v>87</v>
      </c>
      <c r="D797" s="15">
        <v>200</v>
      </c>
      <c r="E797" s="28" t="s">
        <v>23</v>
      </c>
    </row>
    <row r="798" spans="1:6" s="15" customFormat="1" ht="24" customHeight="1">
      <c r="A798" s="34">
        <v>45201</v>
      </c>
      <c r="B798" s="15" t="s">
        <v>14</v>
      </c>
      <c r="C798" s="15" t="s">
        <v>15</v>
      </c>
      <c r="D798" s="15">
        <v>308</v>
      </c>
      <c r="E798" s="28" t="s">
        <v>16</v>
      </c>
    </row>
    <row r="799" spans="1:6" s="15" customFormat="1" ht="24" customHeight="1">
      <c r="A799" s="34">
        <v>45201</v>
      </c>
      <c r="B799" s="15" t="s">
        <v>14</v>
      </c>
      <c r="C799" s="15" t="s">
        <v>265</v>
      </c>
      <c r="D799" s="15">
        <v>220</v>
      </c>
      <c r="E799" s="28" t="s">
        <v>271</v>
      </c>
    </row>
    <row r="800" spans="1:6" s="15" customFormat="1" ht="24" customHeight="1">
      <c r="A800" s="34">
        <v>45201</v>
      </c>
      <c r="B800" s="15" t="s">
        <v>14</v>
      </c>
      <c r="C800" s="15" t="s">
        <v>299</v>
      </c>
      <c r="D800" s="15">
        <v>289</v>
      </c>
      <c r="E800" s="28" t="s">
        <v>439</v>
      </c>
    </row>
    <row r="801" spans="1:6" s="15" customFormat="1" ht="24" customHeight="1">
      <c r="A801" s="34">
        <v>45201</v>
      </c>
      <c r="B801" s="15" t="s">
        <v>24</v>
      </c>
      <c r="C801" s="15" t="s">
        <v>42</v>
      </c>
      <c r="D801" s="15">
        <v>170</v>
      </c>
      <c r="E801" s="28" t="s">
        <v>88</v>
      </c>
    </row>
    <row r="802" spans="1:6" s="15" customFormat="1" ht="24" customHeight="1">
      <c r="A802" s="34">
        <v>45201</v>
      </c>
      <c r="B802" s="15" t="s">
        <v>24</v>
      </c>
      <c r="C802" s="15" t="s">
        <v>564</v>
      </c>
      <c r="D802" s="15">
        <v>200</v>
      </c>
      <c r="E802" s="28" t="s">
        <v>571</v>
      </c>
    </row>
    <row r="803" spans="1:6" s="15" customFormat="1" ht="24" customHeight="1">
      <c r="A803" s="34">
        <v>45201</v>
      </c>
      <c r="B803" s="15" t="s">
        <v>24</v>
      </c>
      <c r="C803" s="15" t="s">
        <v>572</v>
      </c>
      <c r="D803" s="15">
        <v>484</v>
      </c>
      <c r="E803" s="28" t="s">
        <v>573</v>
      </c>
    </row>
    <row r="804" spans="1:6" s="15" customFormat="1" ht="24" customHeight="1">
      <c r="A804" s="34">
        <v>45201</v>
      </c>
      <c r="B804" s="15" t="s">
        <v>24</v>
      </c>
      <c r="C804" s="15" t="s">
        <v>174</v>
      </c>
      <c r="D804" s="15">
        <v>100</v>
      </c>
      <c r="E804" s="28" t="s">
        <v>175</v>
      </c>
    </row>
    <row r="805" spans="1:6" s="15" customFormat="1" ht="24" customHeight="1">
      <c r="A805" s="34">
        <v>45202</v>
      </c>
      <c r="B805" s="15" t="s">
        <v>24</v>
      </c>
      <c r="C805" s="15" t="s">
        <v>574</v>
      </c>
      <c r="D805" s="15">
        <v>78</v>
      </c>
      <c r="E805" s="28" t="s">
        <v>575</v>
      </c>
      <c r="F805" s="15" t="s">
        <v>10</v>
      </c>
    </row>
    <row r="806" spans="1:6" s="15" customFormat="1" ht="24" customHeight="1">
      <c r="A806" s="34">
        <v>45202</v>
      </c>
      <c r="B806" s="15" t="s">
        <v>78</v>
      </c>
      <c r="C806" s="15" t="s">
        <v>420</v>
      </c>
      <c r="D806" s="15">
        <v>50</v>
      </c>
      <c r="E806" s="28" t="s">
        <v>519</v>
      </c>
      <c r="F806" s="15" t="s">
        <v>10</v>
      </c>
    </row>
    <row r="807" spans="1:6" s="15" customFormat="1" ht="24" customHeight="1">
      <c r="A807" s="34">
        <v>45202</v>
      </c>
      <c r="B807" s="15" t="s">
        <v>14</v>
      </c>
      <c r="C807" s="15" t="s">
        <v>28</v>
      </c>
      <c r="D807" s="15">
        <v>200</v>
      </c>
      <c r="E807" s="28" t="s">
        <v>29</v>
      </c>
      <c r="F807" s="15" t="s">
        <v>10</v>
      </c>
    </row>
    <row r="808" spans="1:6" s="15" customFormat="1" ht="24" customHeight="1">
      <c r="A808" s="34">
        <v>45202</v>
      </c>
      <c r="B808" s="15" t="s">
        <v>14</v>
      </c>
      <c r="C808" s="15" t="s">
        <v>87</v>
      </c>
      <c r="D808" s="15">
        <v>300</v>
      </c>
      <c r="E808" s="28" t="s">
        <v>23</v>
      </c>
      <c r="F808" s="15" t="s">
        <v>10</v>
      </c>
    </row>
    <row r="809" spans="1:6" s="15" customFormat="1" ht="24" customHeight="1">
      <c r="A809" s="34">
        <v>45202</v>
      </c>
      <c r="B809" s="15" t="s">
        <v>14</v>
      </c>
      <c r="C809" s="15" t="s">
        <v>22</v>
      </c>
      <c r="D809" s="15">
        <v>150</v>
      </c>
      <c r="E809" s="28" t="s">
        <v>51</v>
      </c>
      <c r="F809" s="15" t="s">
        <v>10</v>
      </c>
    </row>
    <row r="810" spans="1:6" s="15" customFormat="1" ht="24" customHeight="1">
      <c r="A810" s="34">
        <v>45203</v>
      </c>
      <c r="B810" s="15" t="s">
        <v>7</v>
      </c>
      <c r="C810" s="15" t="s">
        <v>576</v>
      </c>
      <c r="D810" s="15">
        <v>50</v>
      </c>
      <c r="E810" s="28" t="s">
        <v>577</v>
      </c>
      <c r="F810" s="15" t="s">
        <v>10</v>
      </c>
    </row>
    <row r="811" spans="1:6" s="15" customFormat="1" ht="24" customHeight="1">
      <c r="A811" s="34">
        <v>45203</v>
      </c>
      <c r="B811" s="15" t="s">
        <v>14</v>
      </c>
      <c r="C811" s="15" t="s">
        <v>22</v>
      </c>
      <c r="D811" s="15">
        <v>150</v>
      </c>
      <c r="E811" s="28" t="s">
        <v>51</v>
      </c>
      <c r="F811" s="15" t="s">
        <v>10</v>
      </c>
    </row>
    <row r="812" spans="1:6" s="15" customFormat="1" ht="24" customHeight="1">
      <c r="A812" s="34">
        <v>45204</v>
      </c>
      <c r="B812" s="15" t="s">
        <v>14</v>
      </c>
      <c r="C812" s="15" t="s">
        <v>18</v>
      </c>
      <c r="D812" s="15">
        <v>29</v>
      </c>
      <c r="E812" s="28" t="s">
        <v>19</v>
      </c>
    </row>
    <row r="813" spans="1:6" s="15" customFormat="1" ht="24" customHeight="1">
      <c r="A813" s="34">
        <v>45204</v>
      </c>
      <c r="B813" s="15" t="s">
        <v>14</v>
      </c>
      <c r="C813" s="15" t="s">
        <v>578</v>
      </c>
      <c r="D813" s="15">
        <v>50</v>
      </c>
      <c r="E813" s="28" t="s">
        <v>579</v>
      </c>
    </row>
    <row r="814" spans="1:6" s="15" customFormat="1" ht="24" customHeight="1">
      <c r="A814" s="34">
        <v>45204</v>
      </c>
      <c r="B814" s="15" t="s">
        <v>24</v>
      </c>
      <c r="C814" s="15" t="s">
        <v>126</v>
      </c>
      <c r="D814" s="15">
        <v>200</v>
      </c>
      <c r="E814" s="28" t="s">
        <v>145</v>
      </c>
    </row>
    <row r="815" spans="1:6" s="15" customFormat="1" ht="24" customHeight="1">
      <c r="A815" s="34">
        <v>45204</v>
      </c>
      <c r="B815" s="15" t="s">
        <v>24</v>
      </c>
      <c r="C815" s="15" t="s">
        <v>146</v>
      </c>
      <c r="D815" s="15">
        <v>60</v>
      </c>
      <c r="E815" s="28" t="s">
        <v>147</v>
      </c>
    </row>
    <row r="816" spans="1:6" s="15" customFormat="1" ht="24" customHeight="1">
      <c r="A816" s="34">
        <v>45204</v>
      </c>
      <c r="B816" s="15" t="s">
        <v>24</v>
      </c>
      <c r="C816" s="15" t="s">
        <v>236</v>
      </c>
      <c r="D816" s="15">
        <v>120</v>
      </c>
      <c r="E816" s="28" t="s">
        <v>399</v>
      </c>
    </row>
    <row r="817" spans="1:6" s="15" customFormat="1" ht="24" customHeight="1">
      <c r="A817" s="34">
        <v>45204</v>
      </c>
      <c r="B817" s="15" t="s">
        <v>24</v>
      </c>
      <c r="C817" s="15" t="s">
        <v>234</v>
      </c>
      <c r="D817" s="15">
        <v>60</v>
      </c>
      <c r="E817" s="28" t="s">
        <v>235</v>
      </c>
    </row>
    <row r="818" spans="1:6" s="15" customFormat="1" ht="24" customHeight="1">
      <c r="A818" s="34">
        <v>45205</v>
      </c>
      <c r="B818" s="15" t="s">
        <v>24</v>
      </c>
      <c r="C818" s="15" t="s">
        <v>397</v>
      </c>
      <c r="D818" s="15">
        <v>50</v>
      </c>
      <c r="E818" s="28" t="s">
        <v>398</v>
      </c>
    </row>
    <row r="819" spans="1:6" s="15" customFormat="1" ht="24" customHeight="1">
      <c r="A819" s="34">
        <v>45205</v>
      </c>
      <c r="B819" s="15" t="s">
        <v>24</v>
      </c>
      <c r="C819" s="15" t="s">
        <v>157</v>
      </c>
      <c r="D819" s="15">
        <v>63</v>
      </c>
      <c r="E819" s="28" t="s">
        <v>580</v>
      </c>
    </row>
    <row r="820" spans="1:6" s="15" customFormat="1" ht="24" customHeight="1">
      <c r="A820" s="34">
        <v>45205</v>
      </c>
      <c r="B820" s="15" t="s">
        <v>14</v>
      </c>
      <c r="C820" s="15" t="s">
        <v>18</v>
      </c>
      <c r="D820" s="15">
        <v>4</v>
      </c>
      <c r="E820" s="28" t="s">
        <v>19</v>
      </c>
    </row>
    <row r="821" spans="1:6" s="15" customFormat="1" ht="24" customHeight="1">
      <c r="A821" s="34">
        <v>45205</v>
      </c>
      <c r="B821" s="15" t="s">
        <v>30</v>
      </c>
      <c r="C821" s="15" t="s">
        <v>551</v>
      </c>
      <c r="D821" s="15">
        <v>418</v>
      </c>
      <c r="E821" s="28" t="s">
        <v>581</v>
      </c>
    </row>
    <row r="822" spans="1:6" s="15" customFormat="1" ht="24" customHeight="1">
      <c r="A822" s="34">
        <v>45206</v>
      </c>
      <c r="B822" s="15" t="s">
        <v>30</v>
      </c>
      <c r="C822" s="15" t="s">
        <v>551</v>
      </c>
      <c r="D822" s="15">
        <v>80</v>
      </c>
      <c r="E822" s="28" t="s">
        <v>581</v>
      </c>
      <c r="F822" s="15" t="s">
        <v>10</v>
      </c>
    </row>
    <row r="823" spans="1:6" s="15" customFormat="1" ht="24" customHeight="1">
      <c r="A823" s="34">
        <v>45206</v>
      </c>
      <c r="B823" s="15" t="s">
        <v>14</v>
      </c>
      <c r="C823" s="15" t="s">
        <v>54</v>
      </c>
      <c r="D823" s="15">
        <v>200</v>
      </c>
      <c r="E823" s="28" t="s">
        <v>16</v>
      </c>
      <c r="F823" s="15" t="s">
        <v>10</v>
      </c>
    </row>
    <row r="824" spans="1:6" s="15" customFormat="1" ht="24" customHeight="1">
      <c r="A824" s="34">
        <v>45206</v>
      </c>
      <c r="B824" s="15" t="s">
        <v>14</v>
      </c>
      <c r="C824" s="15" t="s">
        <v>87</v>
      </c>
      <c r="D824" s="15">
        <v>300</v>
      </c>
      <c r="E824" s="28" t="s">
        <v>23</v>
      </c>
      <c r="F824" s="15" t="s">
        <v>10</v>
      </c>
    </row>
    <row r="825" spans="1:6" s="15" customFormat="1" ht="24" customHeight="1">
      <c r="A825" s="34">
        <v>45206</v>
      </c>
      <c r="B825" s="15" t="s">
        <v>78</v>
      </c>
      <c r="C825" s="15" t="s">
        <v>405</v>
      </c>
      <c r="D825" s="15">
        <v>87</v>
      </c>
      <c r="E825" s="28" t="s">
        <v>406</v>
      </c>
      <c r="F825" s="15" t="s">
        <v>10</v>
      </c>
    </row>
    <row r="826" spans="1:6" s="15" customFormat="1" ht="24" customHeight="1">
      <c r="A826" s="34">
        <v>45206</v>
      </c>
      <c r="B826" s="15" t="s">
        <v>24</v>
      </c>
      <c r="C826" s="15" t="s">
        <v>306</v>
      </c>
      <c r="D826" s="15">
        <v>20</v>
      </c>
      <c r="E826" s="28" t="s">
        <v>307</v>
      </c>
      <c r="F826" s="15" t="s">
        <v>10</v>
      </c>
    </row>
    <row r="827" spans="1:6" s="15" customFormat="1" ht="24" customHeight="1">
      <c r="A827" s="34">
        <v>45207</v>
      </c>
      <c r="B827" s="15" t="s">
        <v>14</v>
      </c>
      <c r="C827" s="15" t="s">
        <v>22</v>
      </c>
      <c r="D827" s="15">
        <v>300</v>
      </c>
      <c r="E827" s="28" t="s">
        <v>51</v>
      </c>
      <c r="F827" s="15" t="s">
        <v>10</v>
      </c>
    </row>
    <row r="828" spans="1:6" s="15" customFormat="1" ht="24" customHeight="1">
      <c r="A828" s="34">
        <v>45207</v>
      </c>
      <c r="B828" s="15" t="s">
        <v>14</v>
      </c>
      <c r="C828" s="15" t="s">
        <v>48</v>
      </c>
      <c r="D828" s="15">
        <v>200</v>
      </c>
      <c r="E828" s="28" t="s">
        <v>29</v>
      </c>
      <c r="F828" s="15" t="s">
        <v>10</v>
      </c>
    </row>
    <row r="829" spans="1:6" s="15" customFormat="1" ht="24" customHeight="1">
      <c r="A829" s="34">
        <v>45207</v>
      </c>
      <c r="B829" s="15" t="s">
        <v>14</v>
      </c>
      <c r="C829" s="15" t="s">
        <v>28</v>
      </c>
      <c r="D829" s="15">
        <v>200</v>
      </c>
      <c r="E829" s="28" t="s">
        <v>29</v>
      </c>
      <c r="F829" s="15" t="s">
        <v>10</v>
      </c>
    </row>
    <row r="830" spans="1:6" s="15" customFormat="1" ht="24" customHeight="1">
      <c r="A830" s="34">
        <v>45207</v>
      </c>
      <c r="B830" s="15" t="s">
        <v>14</v>
      </c>
      <c r="C830" s="15" t="s">
        <v>582</v>
      </c>
      <c r="D830" s="15">
        <v>108</v>
      </c>
      <c r="E830" s="28" t="s">
        <v>583</v>
      </c>
      <c r="F830" s="15" t="s">
        <v>10</v>
      </c>
    </row>
    <row r="831" spans="1:6" s="15" customFormat="1" ht="24" customHeight="1">
      <c r="A831" s="34">
        <v>45207</v>
      </c>
      <c r="B831" s="15" t="s">
        <v>14</v>
      </c>
      <c r="C831" s="15" t="s">
        <v>15</v>
      </c>
      <c r="D831" s="15">
        <v>500</v>
      </c>
      <c r="E831" s="28" t="s">
        <v>16</v>
      </c>
      <c r="F831" s="15" t="s">
        <v>10</v>
      </c>
    </row>
    <row r="832" spans="1:6" s="15" customFormat="1" ht="24" customHeight="1">
      <c r="A832" s="34">
        <v>45207</v>
      </c>
      <c r="B832" s="15" t="s">
        <v>30</v>
      </c>
      <c r="C832" s="15" t="s">
        <v>553</v>
      </c>
      <c r="D832" s="15">
        <v>201</v>
      </c>
      <c r="E832" s="28" t="s">
        <v>584</v>
      </c>
      <c r="F832" s="15" t="s">
        <v>10</v>
      </c>
    </row>
    <row r="833" spans="1:6" s="15" customFormat="1" ht="24" customHeight="1">
      <c r="A833" s="34">
        <v>45208</v>
      </c>
      <c r="B833" s="15" t="s">
        <v>7</v>
      </c>
      <c r="C833" s="15" t="s">
        <v>585</v>
      </c>
      <c r="D833" s="15">
        <v>60</v>
      </c>
      <c r="E833" s="28" t="s">
        <v>586</v>
      </c>
      <c r="F833" s="15" t="s">
        <v>10</v>
      </c>
    </row>
    <row r="834" spans="1:6" s="15" customFormat="1" ht="24" customHeight="1">
      <c r="A834" s="34">
        <v>45208</v>
      </c>
      <c r="B834" s="15" t="s">
        <v>30</v>
      </c>
      <c r="C834" s="15" t="s">
        <v>553</v>
      </c>
      <c r="D834" s="15">
        <v>299</v>
      </c>
      <c r="E834" s="28" t="s">
        <v>587</v>
      </c>
      <c r="F834" s="15" t="s">
        <v>10</v>
      </c>
    </row>
    <row r="835" spans="1:6" s="15" customFormat="1" ht="24" customHeight="1">
      <c r="A835" s="34">
        <v>45208</v>
      </c>
      <c r="B835" s="15" t="s">
        <v>24</v>
      </c>
      <c r="C835" s="15" t="s">
        <v>493</v>
      </c>
      <c r="D835" s="15">
        <v>150</v>
      </c>
      <c r="E835" s="28" t="s">
        <v>588</v>
      </c>
      <c r="F835" s="15" t="s">
        <v>10</v>
      </c>
    </row>
    <row r="836" spans="1:6" s="15" customFormat="1" ht="24" customHeight="1">
      <c r="A836" s="34">
        <v>45209</v>
      </c>
      <c r="B836" s="15" t="s">
        <v>24</v>
      </c>
      <c r="C836" s="15" t="s">
        <v>554</v>
      </c>
      <c r="D836" s="15">
        <v>100</v>
      </c>
      <c r="E836" s="28" t="s">
        <v>589</v>
      </c>
    </row>
    <row r="837" spans="1:6" s="15" customFormat="1" ht="24" customHeight="1">
      <c r="A837" s="34">
        <v>45209</v>
      </c>
      <c r="B837" s="15" t="s">
        <v>14</v>
      </c>
      <c r="C837" s="15" t="s">
        <v>214</v>
      </c>
      <c r="D837" s="15">
        <v>200</v>
      </c>
      <c r="E837" s="28" t="s">
        <v>215</v>
      </c>
    </row>
    <row r="838" spans="1:6" s="15" customFormat="1" ht="24" customHeight="1">
      <c r="A838" s="34">
        <v>45209</v>
      </c>
      <c r="B838" s="15" t="s">
        <v>24</v>
      </c>
      <c r="C838" s="15" t="s">
        <v>407</v>
      </c>
      <c r="D838" s="15">
        <v>98</v>
      </c>
      <c r="E838" s="28" t="s">
        <v>590</v>
      </c>
    </row>
    <row r="839" spans="1:6" s="15" customFormat="1" ht="24" customHeight="1">
      <c r="A839" s="34">
        <v>45209</v>
      </c>
      <c r="B839" s="15" t="s">
        <v>24</v>
      </c>
      <c r="C839" s="15" t="s">
        <v>493</v>
      </c>
      <c r="D839" s="15">
        <v>450</v>
      </c>
      <c r="E839" s="28" t="s">
        <v>588</v>
      </c>
    </row>
    <row r="840" spans="1:6" s="15" customFormat="1" ht="24" customHeight="1">
      <c r="A840" s="34">
        <v>45209</v>
      </c>
      <c r="B840" s="15" t="s">
        <v>7</v>
      </c>
      <c r="C840" s="15" t="s">
        <v>585</v>
      </c>
      <c r="D840" s="15">
        <v>191</v>
      </c>
      <c r="E840" s="28" t="s">
        <v>586</v>
      </c>
    </row>
    <row r="841" spans="1:6" s="15" customFormat="1" ht="24" customHeight="1">
      <c r="A841" s="34">
        <v>45210</v>
      </c>
      <c r="B841" s="15" t="s">
        <v>14</v>
      </c>
      <c r="C841" s="15" t="s">
        <v>157</v>
      </c>
      <c r="D841" s="15">
        <v>300</v>
      </c>
      <c r="E841" s="28" t="s">
        <v>432</v>
      </c>
      <c r="F841" s="15" t="s">
        <v>10</v>
      </c>
    </row>
    <row r="842" spans="1:6" s="15" customFormat="1" ht="24" customHeight="1">
      <c r="A842" s="34">
        <v>45210</v>
      </c>
      <c r="B842" s="15" t="s">
        <v>14</v>
      </c>
      <c r="C842" s="15" t="s">
        <v>152</v>
      </c>
      <c r="D842" s="15">
        <v>201</v>
      </c>
      <c r="E842" s="28" t="s">
        <v>433</v>
      </c>
      <c r="F842" s="15" t="s">
        <v>10</v>
      </c>
    </row>
    <row r="843" spans="1:6" s="15" customFormat="1" ht="24" customHeight="1">
      <c r="A843" s="34">
        <v>45210</v>
      </c>
      <c r="B843" s="15" t="s">
        <v>14</v>
      </c>
      <c r="C843" s="15" t="s">
        <v>72</v>
      </c>
      <c r="D843" s="15">
        <v>50</v>
      </c>
      <c r="E843" s="28" t="s">
        <v>591</v>
      </c>
      <c r="F843" s="15" t="s">
        <v>10</v>
      </c>
    </row>
    <row r="844" spans="1:6" s="15" customFormat="1" ht="24" customHeight="1">
      <c r="A844" s="34">
        <v>45210</v>
      </c>
      <c r="B844" s="15" t="s">
        <v>7</v>
      </c>
      <c r="C844" s="15" t="s">
        <v>11</v>
      </c>
      <c r="D844" s="15">
        <v>399</v>
      </c>
      <c r="E844" s="28" t="s">
        <v>12</v>
      </c>
      <c r="F844" s="15" t="s">
        <v>10</v>
      </c>
    </row>
    <row r="845" spans="1:6" s="15" customFormat="1" ht="24" customHeight="1">
      <c r="A845" s="34">
        <v>45210</v>
      </c>
      <c r="B845" s="15" t="s">
        <v>24</v>
      </c>
      <c r="C845" s="15" t="s">
        <v>407</v>
      </c>
      <c r="D845" s="15">
        <v>81</v>
      </c>
      <c r="E845" s="28" t="s">
        <v>590</v>
      </c>
      <c r="F845" s="15" t="s">
        <v>10</v>
      </c>
    </row>
    <row r="846" spans="1:6" s="15" customFormat="1" ht="24" customHeight="1">
      <c r="A846" s="34">
        <v>45210</v>
      </c>
      <c r="B846" s="15" t="s">
        <v>24</v>
      </c>
      <c r="C846" s="15" t="s">
        <v>413</v>
      </c>
      <c r="D846" s="15">
        <v>200</v>
      </c>
      <c r="E846" s="28" t="s">
        <v>414</v>
      </c>
      <c r="F846" s="15" t="s">
        <v>10</v>
      </c>
    </row>
    <row r="847" spans="1:6" s="15" customFormat="1" ht="24" customHeight="1">
      <c r="A847" s="34">
        <v>45210</v>
      </c>
      <c r="B847" s="15" t="s">
        <v>24</v>
      </c>
      <c r="C847" s="15" t="s">
        <v>489</v>
      </c>
      <c r="D847" s="15">
        <v>310</v>
      </c>
      <c r="E847" s="28" t="s">
        <v>592</v>
      </c>
      <c r="F847" s="15" t="s">
        <v>10</v>
      </c>
    </row>
    <row r="848" spans="1:6" s="15" customFormat="1" ht="24" customHeight="1">
      <c r="A848" s="34">
        <v>45211</v>
      </c>
      <c r="B848" s="15" t="s">
        <v>14</v>
      </c>
      <c r="C848" s="15" t="s">
        <v>15</v>
      </c>
      <c r="D848" s="15">
        <v>500</v>
      </c>
      <c r="E848" s="28" t="s">
        <v>16</v>
      </c>
      <c r="F848" s="15" t="s">
        <v>10</v>
      </c>
    </row>
    <row r="849" spans="1:6" s="15" customFormat="1" ht="24" customHeight="1">
      <c r="A849" s="34">
        <v>45211</v>
      </c>
      <c r="B849" s="15" t="s">
        <v>24</v>
      </c>
      <c r="C849" s="15" t="s">
        <v>44</v>
      </c>
      <c r="D849" s="15">
        <v>171</v>
      </c>
      <c r="E849" s="28" t="s">
        <v>45</v>
      </c>
      <c r="F849" s="15" t="s">
        <v>10</v>
      </c>
    </row>
    <row r="850" spans="1:6" s="15" customFormat="1" ht="24" customHeight="1">
      <c r="A850" s="34">
        <v>45211</v>
      </c>
      <c r="B850" s="15" t="s">
        <v>14</v>
      </c>
      <c r="C850" s="15" t="s">
        <v>129</v>
      </c>
      <c r="D850" s="15">
        <v>198</v>
      </c>
      <c r="E850" s="28" t="s">
        <v>130</v>
      </c>
      <c r="F850" s="15" t="s">
        <v>10</v>
      </c>
    </row>
    <row r="851" spans="1:6" s="15" customFormat="1" ht="24" customHeight="1">
      <c r="A851" s="34">
        <v>45211</v>
      </c>
      <c r="B851" s="15" t="s">
        <v>78</v>
      </c>
      <c r="C851" s="15" t="s">
        <v>593</v>
      </c>
      <c r="D851" s="15">
        <v>300</v>
      </c>
      <c r="E851" s="28" t="s">
        <v>594</v>
      </c>
      <c r="F851" s="15" t="s">
        <v>10</v>
      </c>
    </row>
    <row r="852" spans="1:6" s="15" customFormat="1" ht="24" customHeight="1">
      <c r="A852" s="34">
        <v>45211</v>
      </c>
      <c r="B852" s="15" t="s">
        <v>78</v>
      </c>
      <c r="C852" s="15" t="s">
        <v>595</v>
      </c>
      <c r="D852" s="15">
        <v>100</v>
      </c>
      <c r="E852" s="28" t="s">
        <v>437</v>
      </c>
      <c r="F852" s="15" t="s">
        <v>10</v>
      </c>
    </row>
    <row r="853" spans="1:6" s="15" customFormat="1" ht="24" customHeight="1">
      <c r="A853" s="34">
        <v>45211</v>
      </c>
      <c r="B853" s="15" t="s">
        <v>14</v>
      </c>
      <c r="C853" s="15" t="s">
        <v>87</v>
      </c>
      <c r="D853" s="15">
        <v>100</v>
      </c>
      <c r="E853" s="28" t="s">
        <v>23</v>
      </c>
      <c r="F853" s="15" t="s">
        <v>10</v>
      </c>
    </row>
    <row r="854" spans="1:6" s="15" customFormat="1" ht="24" customHeight="1">
      <c r="A854" s="34">
        <v>45211</v>
      </c>
      <c r="B854" s="15" t="s">
        <v>24</v>
      </c>
      <c r="C854" s="15" t="s">
        <v>126</v>
      </c>
      <c r="D854" s="15">
        <v>270</v>
      </c>
      <c r="E854" s="28" t="s">
        <v>145</v>
      </c>
      <c r="F854" s="15" t="s">
        <v>10</v>
      </c>
    </row>
    <row r="855" spans="1:6" s="15" customFormat="1" ht="24" customHeight="1">
      <c r="A855" s="34">
        <v>45211</v>
      </c>
      <c r="B855" s="15" t="s">
        <v>24</v>
      </c>
      <c r="C855" s="15" t="s">
        <v>426</v>
      </c>
      <c r="D855" s="15">
        <v>200</v>
      </c>
      <c r="E855" s="28" t="s">
        <v>427</v>
      </c>
      <c r="F855" s="15" t="s">
        <v>10</v>
      </c>
    </row>
    <row r="856" spans="1:6" s="15" customFormat="1" ht="24" customHeight="1">
      <c r="A856" s="34">
        <v>45212</v>
      </c>
      <c r="B856" s="15" t="s">
        <v>14</v>
      </c>
      <c r="C856" s="15" t="s">
        <v>87</v>
      </c>
      <c r="D856" s="15">
        <v>100</v>
      </c>
      <c r="E856" s="28" t="s">
        <v>23</v>
      </c>
      <c r="F856" s="15" t="s">
        <v>10</v>
      </c>
    </row>
    <row r="857" spans="1:6" s="15" customFormat="1" ht="24" customHeight="1">
      <c r="A857" s="34">
        <v>45212</v>
      </c>
      <c r="B857" s="15" t="s">
        <v>14</v>
      </c>
      <c r="C857" s="15" t="s">
        <v>27</v>
      </c>
      <c r="D857" s="15">
        <v>200</v>
      </c>
      <c r="E857" s="28" t="s">
        <v>23</v>
      </c>
      <c r="F857" s="15" t="s">
        <v>10</v>
      </c>
    </row>
    <row r="858" spans="1:6" s="15" customFormat="1" ht="24" customHeight="1">
      <c r="A858" s="34">
        <v>45212</v>
      </c>
      <c r="B858" s="15" t="s">
        <v>14</v>
      </c>
      <c r="C858" s="15" t="s">
        <v>18</v>
      </c>
      <c r="D858" s="15">
        <v>287</v>
      </c>
      <c r="E858" s="28" t="s">
        <v>19</v>
      </c>
      <c r="F858" s="15" t="s">
        <v>10</v>
      </c>
    </row>
    <row r="859" spans="1:6" s="15" customFormat="1" ht="24" customHeight="1">
      <c r="A859" s="34">
        <v>45212</v>
      </c>
      <c r="B859" s="15" t="s">
        <v>14</v>
      </c>
      <c r="C859" s="15" t="s">
        <v>20</v>
      </c>
      <c r="D859" s="15">
        <v>13</v>
      </c>
      <c r="E859" s="28" t="s">
        <v>21</v>
      </c>
      <c r="F859" s="15" t="s">
        <v>10</v>
      </c>
    </row>
    <row r="860" spans="1:6" s="15" customFormat="1" ht="24" customHeight="1">
      <c r="A860" s="34">
        <v>45212</v>
      </c>
      <c r="B860" s="15" t="s">
        <v>7</v>
      </c>
      <c r="C860" s="15" t="s">
        <v>596</v>
      </c>
      <c r="D860" s="15">
        <v>100</v>
      </c>
      <c r="E860" s="28" t="s">
        <v>597</v>
      </c>
      <c r="F860" s="15" t="s">
        <v>10</v>
      </c>
    </row>
    <row r="861" spans="1:6" s="15" customFormat="1" ht="24" customHeight="1">
      <c r="A861" s="34">
        <v>45212</v>
      </c>
      <c r="B861" s="15" t="s">
        <v>14</v>
      </c>
      <c r="C861" s="15" t="s">
        <v>129</v>
      </c>
      <c r="D861" s="15">
        <v>100</v>
      </c>
      <c r="E861" s="28" t="s">
        <v>130</v>
      </c>
      <c r="F861" s="15" t="s">
        <v>10</v>
      </c>
    </row>
    <row r="862" spans="1:6" s="15" customFormat="1" ht="24" customHeight="1">
      <c r="A862" s="34">
        <v>45212</v>
      </c>
      <c r="B862" s="15" t="s">
        <v>14</v>
      </c>
      <c r="C862" s="15" t="s">
        <v>319</v>
      </c>
      <c r="D862" s="15">
        <v>200</v>
      </c>
      <c r="E862" s="28" t="s">
        <v>320</v>
      </c>
      <c r="F862" s="15" t="s">
        <v>10</v>
      </c>
    </row>
    <row r="863" spans="1:6" s="15" customFormat="1" ht="24" customHeight="1">
      <c r="A863" s="34">
        <v>45212</v>
      </c>
      <c r="B863" s="15" t="s">
        <v>78</v>
      </c>
      <c r="C863" s="28" t="s">
        <v>554</v>
      </c>
      <c r="D863" s="15">
        <v>220</v>
      </c>
      <c r="E863" s="28" t="s">
        <v>589</v>
      </c>
      <c r="F863" s="15" t="s">
        <v>10</v>
      </c>
    </row>
    <row r="864" spans="1:6" s="15" customFormat="1" ht="24" customHeight="1">
      <c r="A864" s="34">
        <v>45213</v>
      </c>
      <c r="B864" s="15" t="s">
        <v>24</v>
      </c>
      <c r="C864" s="15" t="s">
        <v>234</v>
      </c>
      <c r="D864" s="15">
        <v>107</v>
      </c>
      <c r="E864" s="28" t="s">
        <v>235</v>
      </c>
    </row>
    <row r="865" spans="1:6" s="15" customFormat="1" ht="24" customHeight="1">
      <c r="A865" s="34">
        <v>45213</v>
      </c>
      <c r="B865" s="15" t="s">
        <v>30</v>
      </c>
      <c r="C865" s="15" t="s">
        <v>116</v>
      </c>
      <c r="D865" s="15">
        <v>100</v>
      </c>
      <c r="E865" s="28" t="s">
        <v>598</v>
      </c>
    </row>
    <row r="866" spans="1:6" s="15" customFormat="1" ht="24" customHeight="1">
      <c r="A866" s="34">
        <v>45213</v>
      </c>
      <c r="B866" s="15" t="s">
        <v>24</v>
      </c>
      <c r="C866" s="15" t="s">
        <v>397</v>
      </c>
      <c r="D866" s="15">
        <v>100</v>
      </c>
      <c r="E866" s="28" t="s">
        <v>398</v>
      </c>
    </row>
    <row r="867" spans="1:6" s="15" customFormat="1" ht="24" customHeight="1">
      <c r="A867" s="34">
        <v>45213</v>
      </c>
      <c r="B867" s="15" t="s">
        <v>7</v>
      </c>
      <c r="C867" s="15" t="s">
        <v>596</v>
      </c>
      <c r="D867" s="15">
        <v>200</v>
      </c>
      <c r="E867" s="28" t="s">
        <v>597</v>
      </c>
    </row>
    <row r="868" spans="1:6" s="15" customFormat="1" ht="24" customHeight="1">
      <c r="A868" s="34">
        <v>45213</v>
      </c>
      <c r="B868" s="15" t="s">
        <v>30</v>
      </c>
      <c r="C868" s="15" t="s">
        <v>453</v>
      </c>
      <c r="D868" s="15">
        <v>100</v>
      </c>
      <c r="E868" s="28" t="s">
        <v>599</v>
      </c>
    </row>
    <row r="869" spans="1:6" s="15" customFormat="1" ht="24" customHeight="1">
      <c r="A869" s="34">
        <v>45213</v>
      </c>
      <c r="B869" s="15" t="s">
        <v>14</v>
      </c>
      <c r="C869" s="15" t="s">
        <v>87</v>
      </c>
      <c r="D869" s="15">
        <v>500</v>
      </c>
      <c r="E869" s="28" t="s">
        <v>23</v>
      </c>
    </row>
    <row r="870" spans="1:6" s="15" customFormat="1" ht="24" customHeight="1">
      <c r="A870" s="34">
        <v>45214</v>
      </c>
      <c r="B870" s="15" t="s">
        <v>14</v>
      </c>
      <c r="C870" s="15" t="s">
        <v>48</v>
      </c>
      <c r="D870" s="15">
        <v>500</v>
      </c>
      <c r="E870" s="28" t="s">
        <v>29</v>
      </c>
      <c r="F870" s="15" t="s">
        <v>10</v>
      </c>
    </row>
    <row r="871" spans="1:6" s="15" customFormat="1" ht="24" customHeight="1">
      <c r="A871" s="34">
        <v>45214</v>
      </c>
      <c r="B871" s="15" t="s">
        <v>7</v>
      </c>
      <c r="C871" s="15" t="s">
        <v>11</v>
      </c>
      <c r="D871" s="15">
        <v>399</v>
      </c>
      <c r="E871" s="28" t="s">
        <v>12</v>
      </c>
      <c r="F871" s="15" t="s">
        <v>10</v>
      </c>
    </row>
    <row r="872" spans="1:6" s="15" customFormat="1" ht="24" customHeight="1">
      <c r="A872" s="34">
        <v>45215</v>
      </c>
      <c r="B872" s="15" t="s">
        <v>24</v>
      </c>
      <c r="C872" s="15" t="s">
        <v>44</v>
      </c>
      <c r="D872" s="15">
        <v>294</v>
      </c>
      <c r="E872" s="28" t="s">
        <v>561</v>
      </c>
    </row>
    <row r="873" spans="1:6" s="15" customFormat="1" ht="24" customHeight="1">
      <c r="A873" s="34">
        <v>45215</v>
      </c>
      <c r="B873" s="15" t="s">
        <v>30</v>
      </c>
      <c r="C873" s="15" t="s">
        <v>186</v>
      </c>
      <c r="D873" s="15">
        <v>50</v>
      </c>
      <c r="E873" s="28" t="s">
        <v>600</v>
      </c>
    </row>
    <row r="874" spans="1:6" s="15" customFormat="1" ht="24" customHeight="1">
      <c r="A874" s="34">
        <v>45215</v>
      </c>
      <c r="B874" s="15" t="s">
        <v>78</v>
      </c>
      <c r="C874" s="15" t="s">
        <v>142</v>
      </c>
      <c r="D874" s="15">
        <v>50</v>
      </c>
      <c r="E874" s="28" t="s">
        <v>601</v>
      </c>
    </row>
    <row r="875" spans="1:6" s="15" customFormat="1" ht="24" customHeight="1">
      <c r="A875" s="34">
        <v>45215</v>
      </c>
      <c r="B875" s="15" t="s">
        <v>24</v>
      </c>
      <c r="C875" s="15" t="s">
        <v>63</v>
      </c>
      <c r="D875" s="15">
        <v>150</v>
      </c>
      <c r="E875" s="28" t="s">
        <v>167</v>
      </c>
    </row>
    <row r="876" spans="1:6" s="15" customFormat="1" ht="24" customHeight="1">
      <c r="A876" s="34">
        <v>45215</v>
      </c>
      <c r="B876" s="15" t="s">
        <v>78</v>
      </c>
      <c r="C876" s="28" t="s">
        <v>554</v>
      </c>
      <c r="D876" s="15">
        <v>108</v>
      </c>
      <c r="E876" s="28" t="s">
        <v>589</v>
      </c>
    </row>
    <row r="877" spans="1:6" s="15" customFormat="1" ht="24" customHeight="1">
      <c r="A877" s="34">
        <v>45215</v>
      </c>
      <c r="B877" s="15" t="s">
        <v>78</v>
      </c>
      <c r="C877" s="28" t="s">
        <v>474</v>
      </c>
      <c r="D877" s="15">
        <v>71</v>
      </c>
      <c r="E877" s="28" t="s">
        <v>475</v>
      </c>
    </row>
    <row r="878" spans="1:6" s="15" customFormat="1" ht="24" customHeight="1">
      <c r="A878" s="34">
        <v>45215</v>
      </c>
      <c r="B878" s="15" t="s">
        <v>30</v>
      </c>
      <c r="C878" s="15" t="s">
        <v>521</v>
      </c>
      <c r="D878" s="15">
        <v>199</v>
      </c>
      <c r="E878" s="28" t="s">
        <v>602</v>
      </c>
    </row>
    <row r="879" spans="1:6" s="15" customFormat="1" ht="24" customHeight="1">
      <c r="A879" s="34">
        <v>45216</v>
      </c>
      <c r="B879" s="15" t="s">
        <v>24</v>
      </c>
      <c r="C879" s="15" t="s">
        <v>483</v>
      </c>
      <c r="D879" s="15">
        <v>60</v>
      </c>
      <c r="E879" s="28" t="s">
        <v>603</v>
      </c>
      <c r="F879" s="15" t="s">
        <v>10</v>
      </c>
    </row>
    <row r="880" spans="1:6" s="15" customFormat="1" ht="24" customHeight="1">
      <c r="A880" s="34">
        <v>45216</v>
      </c>
      <c r="B880" s="15" t="s">
        <v>78</v>
      </c>
      <c r="C880" s="28" t="s">
        <v>553</v>
      </c>
      <c r="D880" s="15">
        <v>498</v>
      </c>
      <c r="E880" s="28" t="s">
        <v>604</v>
      </c>
      <c r="F880" s="15" t="s">
        <v>10</v>
      </c>
    </row>
    <row r="881" spans="1:6" s="15" customFormat="1" ht="24" customHeight="1">
      <c r="A881" s="34">
        <v>45216</v>
      </c>
      <c r="B881" s="15" t="s">
        <v>78</v>
      </c>
      <c r="C881" s="28" t="s">
        <v>551</v>
      </c>
      <c r="D881" s="15">
        <v>500</v>
      </c>
      <c r="E881" s="28" t="s">
        <v>605</v>
      </c>
      <c r="F881" s="15" t="s">
        <v>10</v>
      </c>
    </row>
    <row r="882" spans="1:6" s="15" customFormat="1" ht="24" customHeight="1">
      <c r="A882" s="34">
        <v>45216</v>
      </c>
      <c r="B882" s="15" t="s">
        <v>78</v>
      </c>
      <c r="C882" s="28" t="s">
        <v>553</v>
      </c>
      <c r="D882" s="15">
        <v>496</v>
      </c>
      <c r="E882" s="28" t="s">
        <v>606</v>
      </c>
      <c r="F882" s="15" t="s">
        <v>10</v>
      </c>
    </row>
    <row r="883" spans="1:6" s="15" customFormat="1" ht="24" customHeight="1">
      <c r="A883" s="34">
        <v>45217</v>
      </c>
      <c r="B883" s="15" t="s">
        <v>24</v>
      </c>
      <c r="C883" s="15" t="s">
        <v>234</v>
      </c>
      <c r="D883" s="15">
        <v>50</v>
      </c>
      <c r="E883" s="28" t="s">
        <v>235</v>
      </c>
      <c r="F883" s="15" t="s">
        <v>10</v>
      </c>
    </row>
    <row r="884" spans="1:6" s="15" customFormat="1" ht="24" customHeight="1">
      <c r="A884" s="34">
        <v>45217</v>
      </c>
      <c r="B884" s="15" t="s">
        <v>24</v>
      </c>
      <c r="C884" s="15" t="s">
        <v>236</v>
      </c>
      <c r="D884" s="15">
        <v>83</v>
      </c>
      <c r="E884" s="28" t="s">
        <v>399</v>
      </c>
      <c r="F884" s="15" t="s">
        <v>10</v>
      </c>
    </row>
    <row r="885" spans="1:6" s="15" customFormat="1" ht="24" customHeight="1">
      <c r="A885" s="34">
        <v>45217</v>
      </c>
      <c r="B885" s="15" t="s">
        <v>24</v>
      </c>
      <c r="C885" s="15" t="s">
        <v>397</v>
      </c>
      <c r="D885" s="15">
        <v>80</v>
      </c>
      <c r="E885" s="28" t="s">
        <v>398</v>
      </c>
      <c r="F885" s="15" t="s">
        <v>10</v>
      </c>
    </row>
    <row r="886" spans="1:6" s="15" customFormat="1" ht="24" customHeight="1">
      <c r="A886" s="34">
        <v>45217</v>
      </c>
      <c r="B886" s="15" t="s">
        <v>14</v>
      </c>
      <c r="C886" s="15" t="s">
        <v>15</v>
      </c>
      <c r="D886" s="15">
        <v>600</v>
      </c>
      <c r="E886" s="28" t="s">
        <v>16</v>
      </c>
      <c r="F886" s="15" t="s">
        <v>10</v>
      </c>
    </row>
    <row r="887" spans="1:6" s="15" customFormat="1" ht="24" customHeight="1">
      <c r="A887" s="34">
        <v>45217</v>
      </c>
      <c r="B887" s="15" t="s">
        <v>14</v>
      </c>
      <c r="C887" s="15" t="s">
        <v>54</v>
      </c>
      <c r="D887" s="15">
        <v>200</v>
      </c>
      <c r="E887" s="28" t="s">
        <v>16</v>
      </c>
      <c r="F887" s="15" t="s">
        <v>10</v>
      </c>
    </row>
    <row r="888" spans="1:6" s="15" customFormat="1" ht="24" customHeight="1">
      <c r="A888" s="34">
        <v>45217</v>
      </c>
      <c r="B888" s="15" t="s">
        <v>14</v>
      </c>
      <c r="C888" s="15" t="s">
        <v>48</v>
      </c>
      <c r="D888" s="15">
        <v>300</v>
      </c>
      <c r="E888" s="28" t="s">
        <v>29</v>
      </c>
      <c r="F888" s="15" t="s">
        <v>10</v>
      </c>
    </row>
    <row r="889" spans="1:6" s="15" customFormat="1" ht="24" customHeight="1">
      <c r="A889" s="34">
        <v>45217</v>
      </c>
      <c r="B889" s="15" t="s">
        <v>78</v>
      </c>
      <c r="C889" s="15" t="s">
        <v>292</v>
      </c>
      <c r="D889" s="15">
        <v>7</v>
      </c>
      <c r="E889" s="28" t="s">
        <v>607</v>
      </c>
      <c r="F889" s="15" t="s">
        <v>10</v>
      </c>
    </row>
    <row r="890" spans="1:6" s="15" customFormat="1" ht="24" customHeight="1">
      <c r="A890" s="34">
        <v>45217</v>
      </c>
      <c r="B890" s="15" t="s">
        <v>14</v>
      </c>
      <c r="C890" s="15" t="s">
        <v>28</v>
      </c>
      <c r="D890" s="15">
        <v>300</v>
      </c>
      <c r="E890" s="28" t="s">
        <v>29</v>
      </c>
      <c r="F890" s="15" t="s">
        <v>10</v>
      </c>
    </row>
    <row r="891" spans="1:6" s="15" customFormat="1" ht="24" customHeight="1">
      <c r="A891" s="34">
        <v>45217</v>
      </c>
      <c r="B891" s="15" t="s">
        <v>14</v>
      </c>
      <c r="C891" s="15" t="s">
        <v>20</v>
      </c>
      <c r="D891" s="15">
        <v>300</v>
      </c>
      <c r="E891" s="28" t="s">
        <v>21</v>
      </c>
      <c r="F891" s="15" t="s">
        <v>10</v>
      </c>
    </row>
    <row r="892" spans="1:6" s="15" customFormat="1" ht="24" customHeight="1">
      <c r="A892" s="34">
        <v>45217</v>
      </c>
      <c r="B892" s="15" t="s">
        <v>14</v>
      </c>
      <c r="C892" s="15" t="s">
        <v>18</v>
      </c>
      <c r="D892" s="15">
        <v>600</v>
      </c>
      <c r="E892" s="28" t="s">
        <v>19</v>
      </c>
      <c r="F892" s="15" t="s">
        <v>10</v>
      </c>
    </row>
    <row r="893" spans="1:6" s="15" customFormat="1" ht="24" customHeight="1">
      <c r="A893" s="34">
        <v>45217</v>
      </c>
      <c r="B893" s="15" t="s">
        <v>14</v>
      </c>
      <c r="C893" s="15" t="s">
        <v>302</v>
      </c>
      <c r="D893" s="15">
        <v>100</v>
      </c>
      <c r="E893" s="28" t="s">
        <v>303</v>
      </c>
      <c r="F893" s="15" t="s">
        <v>10</v>
      </c>
    </row>
    <row r="894" spans="1:6" s="15" customFormat="1" ht="24" customHeight="1">
      <c r="A894" s="34">
        <v>45217</v>
      </c>
      <c r="B894" s="15" t="s">
        <v>14</v>
      </c>
      <c r="C894" s="15" t="s">
        <v>157</v>
      </c>
      <c r="D894" s="15">
        <v>200</v>
      </c>
      <c r="E894" s="28" t="s">
        <v>432</v>
      </c>
      <c r="F894" s="15" t="s">
        <v>10</v>
      </c>
    </row>
    <row r="895" spans="1:6" s="15" customFormat="1" ht="24" customHeight="1">
      <c r="A895" s="34">
        <v>45218</v>
      </c>
      <c r="B895" s="15" t="s">
        <v>14</v>
      </c>
      <c r="C895" s="15" t="s">
        <v>302</v>
      </c>
      <c r="D895" s="15">
        <v>189</v>
      </c>
      <c r="E895" s="28" t="s">
        <v>303</v>
      </c>
      <c r="F895" s="15" t="s">
        <v>10</v>
      </c>
    </row>
    <row r="896" spans="1:6" s="15" customFormat="1" ht="24" customHeight="1">
      <c r="A896" s="34">
        <v>45218</v>
      </c>
      <c r="B896" s="15" t="s">
        <v>14</v>
      </c>
      <c r="C896" s="15" t="s">
        <v>87</v>
      </c>
      <c r="D896" s="15">
        <v>300</v>
      </c>
      <c r="E896" s="28" t="s">
        <v>23</v>
      </c>
      <c r="F896" s="15" t="s">
        <v>10</v>
      </c>
    </row>
    <row r="897" spans="1:6" s="15" customFormat="1" ht="24" customHeight="1">
      <c r="A897" s="34">
        <v>45218</v>
      </c>
      <c r="B897" s="15" t="s">
        <v>14</v>
      </c>
      <c r="C897" s="15" t="s">
        <v>157</v>
      </c>
      <c r="D897" s="15">
        <v>158</v>
      </c>
      <c r="E897" s="28" t="s">
        <v>432</v>
      </c>
      <c r="F897" s="15" t="s">
        <v>10</v>
      </c>
    </row>
    <row r="898" spans="1:6" s="15" customFormat="1" ht="24" customHeight="1">
      <c r="A898" s="34">
        <v>45218</v>
      </c>
      <c r="B898" s="15" t="s">
        <v>14</v>
      </c>
      <c r="C898" s="15" t="s">
        <v>152</v>
      </c>
      <c r="D898" s="15">
        <v>109</v>
      </c>
      <c r="E898" s="28" t="s">
        <v>433</v>
      </c>
      <c r="F898" s="15" t="s">
        <v>10</v>
      </c>
    </row>
    <row r="899" spans="1:6" s="15" customFormat="1" ht="24" customHeight="1">
      <c r="A899" s="34">
        <v>45218</v>
      </c>
      <c r="B899" s="15" t="s">
        <v>14</v>
      </c>
      <c r="C899" s="15" t="s">
        <v>393</v>
      </c>
      <c r="D899" s="15">
        <v>309</v>
      </c>
      <c r="E899" s="28" t="s">
        <v>394</v>
      </c>
      <c r="F899" s="15" t="s">
        <v>10</v>
      </c>
    </row>
    <row r="900" spans="1:6" s="15" customFormat="1" ht="24" customHeight="1">
      <c r="A900" s="34">
        <v>45218</v>
      </c>
      <c r="B900" s="15" t="s">
        <v>14</v>
      </c>
      <c r="C900" s="15" t="s">
        <v>395</v>
      </c>
      <c r="D900" s="15">
        <v>109</v>
      </c>
      <c r="E900" s="28" t="s">
        <v>396</v>
      </c>
      <c r="F900" s="15" t="s">
        <v>10</v>
      </c>
    </row>
    <row r="901" spans="1:6" s="15" customFormat="1" ht="24" customHeight="1">
      <c r="A901" s="34">
        <v>45218</v>
      </c>
      <c r="B901" s="15" t="s">
        <v>24</v>
      </c>
      <c r="C901" s="15" t="s">
        <v>172</v>
      </c>
      <c r="D901" s="15">
        <v>97</v>
      </c>
      <c r="E901" s="28" t="s">
        <v>173</v>
      </c>
      <c r="F901" s="15" t="s">
        <v>10</v>
      </c>
    </row>
    <row r="902" spans="1:6" s="15" customFormat="1" ht="24" customHeight="1">
      <c r="A902" s="34">
        <v>45218</v>
      </c>
      <c r="B902" s="15" t="s">
        <v>24</v>
      </c>
      <c r="C902" s="15" t="s">
        <v>42</v>
      </c>
      <c r="D902" s="15">
        <v>150</v>
      </c>
      <c r="E902" s="28" t="s">
        <v>608</v>
      </c>
      <c r="F902" s="15" t="s">
        <v>10</v>
      </c>
    </row>
    <row r="903" spans="1:6" s="15" customFormat="1" ht="24" customHeight="1">
      <c r="A903" s="34">
        <v>45219</v>
      </c>
      <c r="B903" s="15" t="s">
        <v>78</v>
      </c>
      <c r="C903" s="15" t="s">
        <v>564</v>
      </c>
      <c r="D903" s="15">
        <v>300</v>
      </c>
      <c r="E903" s="28" t="s">
        <v>519</v>
      </c>
      <c r="F903" s="15" t="s">
        <v>10</v>
      </c>
    </row>
    <row r="904" spans="1:6" s="15" customFormat="1" ht="24" customHeight="1">
      <c r="A904" s="34">
        <v>45219</v>
      </c>
      <c r="B904" s="15" t="s">
        <v>24</v>
      </c>
      <c r="C904" s="15" t="s">
        <v>42</v>
      </c>
      <c r="D904" s="15">
        <v>150</v>
      </c>
      <c r="E904" s="28" t="s">
        <v>608</v>
      </c>
      <c r="F904" s="15" t="s">
        <v>10</v>
      </c>
    </row>
    <row r="905" spans="1:6" s="15" customFormat="1" ht="24" customHeight="1">
      <c r="A905" s="34">
        <v>45219</v>
      </c>
      <c r="B905" s="15" t="s">
        <v>24</v>
      </c>
      <c r="C905" s="15" t="s">
        <v>216</v>
      </c>
      <c r="D905" s="15">
        <v>1300</v>
      </c>
      <c r="E905" s="28" t="s">
        <v>338</v>
      </c>
      <c r="F905" s="15" t="s">
        <v>10</v>
      </c>
    </row>
    <row r="906" spans="1:6" s="15" customFormat="1" ht="24" customHeight="1">
      <c r="A906" s="34">
        <v>45220</v>
      </c>
      <c r="B906" s="15" t="s">
        <v>14</v>
      </c>
      <c r="C906" s="15" t="s">
        <v>170</v>
      </c>
      <c r="D906" s="15">
        <v>199</v>
      </c>
      <c r="E906" s="28" t="s">
        <v>422</v>
      </c>
      <c r="F906" s="15" t="s">
        <v>10</v>
      </c>
    </row>
    <row r="907" spans="1:6" s="15" customFormat="1" ht="24" customHeight="1">
      <c r="A907" s="34">
        <v>45220</v>
      </c>
      <c r="B907" s="15" t="s">
        <v>14</v>
      </c>
      <c r="C907" s="15" t="s">
        <v>228</v>
      </c>
      <c r="D907" s="15">
        <v>392</v>
      </c>
      <c r="E907" s="28" t="s">
        <v>515</v>
      </c>
      <c r="F907" s="15" t="s">
        <v>10</v>
      </c>
    </row>
    <row r="908" spans="1:6" s="15" customFormat="1" ht="24" customHeight="1">
      <c r="A908" s="34">
        <v>45220</v>
      </c>
      <c r="B908" s="15" t="s">
        <v>24</v>
      </c>
      <c r="C908" s="15" t="s">
        <v>483</v>
      </c>
      <c r="D908" s="15">
        <v>115</v>
      </c>
      <c r="E908" s="28" t="s">
        <v>603</v>
      </c>
      <c r="F908" s="15" t="s">
        <v>10</v>
      </c>
    </row>
    <row r="909" spans="1:6" s="15" customFormat="1" ht="24" customHeight="1">
      <c r="A909" s="34">
        <v>45220</v>
      </c>
      <c r="B909" s="15" t="s">
        <v>14</v>
      </c>
      <c r="C909" s="15" t="s">
        <v>253</v>
      </c>
      <c r="D909" s="15">
        <v>30</v>
      </c>
      <c r="E909" s="28" t="s">
        <v>254</v>
      </c>
      <c r="F909" s="15" t="s">
        <v>10</v>
      </c>
    </row>
    <row r="910" spans="1:6" s="15" customFormat="1" ht="24" customHeight="1">
      <c r="A910" s="34">
        <v>45220</v>
      </c>
      <c r="B910" s="15" t="s">
        <v>14</v>
      </c>
      <c r="C910" s="15" t="s">
        <v>393</v>
      </c>
      <c r="D910" s="15">
        <v>300</v>
      </c>
      <c r="E910" s="28" t="s">
        <v>394</v>
      </c>
      <c r="F910" s="15" t="s">
        <v>10</v>
      </c>
    </row>
    <row r="911" spans="1:6" s="15" customFormat="1" ht="24" customHeight="1">
      <c r="A911" s="34">
        <v>45220</v>
      </c>
      <c r="B911" s="15" t="s">
        <v>24</v>
      </c>
      <c r="C911" s="15" t="s">
        <v>393</v>
      </c>
      <c r="D911" s="15">
        <v>27</v>
      </c>
      <c r="E911" s="28" t="s">
        <v>609</v>
      </c>
      <c r="F911" s="15" t="s">
        <v>10</v>
      </c>
    </row>
    <row r="912" spans="1:6" s="15" customFormat="1" ht="24" customHeight="1">
      <c r="A912" s="34">
        <v>45220</v>
      </c>
      <c r="B912" s="15" t="s">
        <v>30</v>
      </c>
      <c r="C912" s="15" t="s">
        <v>197</v>
      </c>
      <c r="D912" s="15">
        <v>220</v>
      </c>
      <c r="E912" s="28" t="s">
        <v>509</v>
      </c>
      <c r="F912" s="15" t="s">
        <v>10</v>
      </c>
    </row>
    <row r="913" spans="1:6" s="15" customFormat="1" ht="24" customHeight="1">
      <c r="A913" s="34">
        <v>45220</v>
      </c>
      <c r="B913" s="15" t="s">
        <v>134</v>
      </c>
      <c r="C913" s="15" t="s">
        <v>610</v>
      </c>
      <c r="D913" s="15">
        <v>580</v>
      </c>
      <c r="E913" s="28" t="s">
        <v>611</v>
      </c>
      <c r="F913" s="15" t="s">
        <v>10</v>
      </c>
    </row>
    <row r="914" spans="1:6" s="15" customFormat="1" ht="24" customHeight="1">
      <c r="A914" s="34">
        <v>45221</v>
      </c>
      <c r="B914" s="15" t="s">
        <v>78</v>
      </c>
      <c r="C914" s="15" t="s">
        <v>474</v>
      </c>
      <c r="D914" s="15">
        <v>956</v>
      </c>
      <c r="E914" s="28" t="s">
        <v>475</v>
      </c>
      <c r="F914" s="15" t="s">
        <v>10</v>
      </c>
    </row>
    <row r="915" spans="1:6" s="15" customFormat="1" ht="24" customHeight="1">
      <c r="A915" s="34">
        <v>45221</v>
      </c>
      <c r="B915" s="15" t="s">
        <v>30</v>
      </c>
      <c r="C915" s="15" t="s">
        <v>554</v>
      </c>
      <c r="D915" s="15">
        <v>46</v>
      </c>
      <c r="E915" s="28" t="s">
        <v>612</v>
      </c>
      <c r="F915" s="15" t="s">
        <v>10</v>
      </c>
    </row>
    <row r="916" spans="1:6" s="15" customFormat="1" ht="24" customHeight="1">
      <c r="A916" s="34">
        <v>45221</v>
      </c>
      <c r="B916" s="15" t="s">
        <v>7</v>
      </c>
      <c r="C916" s="15" t="s">
        <v>613</v>
      </c>
      <c r="D916" s="15">
        <v>69</v>
      </c>
      <c r="E916" s="28" t="s">
        <v>560</v>
      </c>
      <c r="F916" s="15" t="s">
        <v>10</v>
      </c>
    </row>
    <row r="917" spans="1:6" s="15" customFormat="1" ht="24" customHeight="1">
      <c r="A917" s="34">
        <v>45221</v>
      </c>
      <c r="B917" s="15" t="s">
        <v>24</v>
      </c>
      <c r="C917" s="15" t="s">
        <v>240</v>
      </c>
      <c r="D917" s="15">
        <v>500</v>
      </c>
      <c r="E917" s="28" t="s">
        <v>241</v>
      </c>
      <c r="F917" s="15" t="s">
        <v>10</v>
      </c>
    </row>
    <row r="918" spans="1:6" s="15" customFormat="1" ht="24" customHeight="1">
      <c r="A918" s="34">
        <v>45221</v>
      </c>
      <c r="B918" s="15" t="s">
        <v>14</v>
      </c>
      <c r="C918" s="15" t="s">
        <v>157</v>
      </c>
      <c r="D918" s="15">
        <v>133</v>
      </c>
      <c r="E918" s="28" t="s">
        <v>432</v>
      </c>
      <c r="F918" s="15" t="s">
        <v>10</v>
      </c>
    </row>
    <row r="919" spans="1:6" s="15" customFormat="1" ht="24" customHeight="1">
      <c r="A919" s="34">
        <v>45222</v>
      </c>
      <c r="B919" s="15" t="s">
        <v>24</v>
      </c>
      <c r="C919" s="15" t="s">
        <v>424</v>
      </c>
      <c r="D919" s="15">
        <v>302</v>
      </c>
      <c r="E919" s="28" t="s">
        <v>425</v>
      </c>
      <c r="F919" s="15" t="s">
        <v>10</v>
      </c>
    </row>
    <row r="920" spans="1:6" s="15" customFormat="1" ht="24" customHeight="1">
      <c r="A920" s="34">
        <v>45222</v>
      </c>
      <c r="B920" s="15" t="s">
        <v>24</v>
      </c>
      <c r="C920" s="15" t="s">
        <v>46</v>
      </c>
      <c r="D920" s="15">
        <v>371</v>
      </c>
      <c r="E920" s="28" t="s">
        <v>47</v>
      </c>
      <c r="F920" s="15" t="s">
        <v>10</v>
      </c>
    </row>
    <row r="921" spans="1:6" s="15" customFormat="1" ht="24" customHeight="1">
      <c r="A921" s="34">
        <v>45222</v>
      </c>
      <c r="B921" s="10" t="s">
        <v>78</v>
      </c>
      <c r="C921" s="28" t="s">
        <v>243</v>
      </c>
      <c r="D921" s="15">
        <v>111</v>
      </c>
      <c r="E921" s="28" t="s">
        <v>614</v>
      </c>
      <c r="F921" s="15" t="s">
        <v>10</v>
      </c>
    </row>
    <row r="922" spans="1:6" s="15" customFormat="1" ht="24" customHeight="1">
      <c r="A922" s="34">
        <v>45222</v>
      </c>
      <c r="B922" s="15" t="s">
        <v>30</v>
      </c>
      <c r="C922" s="28" t="s">
        <v>553</v>
      </c>
      <c r="D922" s="15">
        <v>100</v>
      </c>
      <c r="E922" s="28" t="s">
        <v>615</v>
      </c>
      <c r="F922" s="15" t="s">
        <v>10</v>
      </c>
    </row>
    <row r="923" spans="1:6" s="15" customFormat="1" ht="24" customHeight="1">
      <c r="A923" s="34">
        <v>45223</v>
      </c>
      <c r="B923" s="15" t="s">
        <v>78</v>
      </c>
      <c r="C923" s="15" t="s">
        <v>370</v>
      </c>
      <c r="D923" s="15">
        <v>403</v>
      </c>
      <c r="E923" s="28" t="s">
        <v>437</v>
      </c>
      <c r="F923" s="15" t="s">
        <v>10</v>
      </c>
    </row>
    <row r="924" spans="1:6" s="15" customFormat="1" ht="24" customHeight="1">
      <c r="A924" s="34">
        <v>45223</v>
      </c>
      <c r="B924" s="15" t="s">
        <v>14</v>
      </c>
      <c r="C924" s="15" t="s">
        <v>265</v>
      </c>
      <c r="D924" s="15">
        <v>220</v>
      </c>
      <c r="E924" s="28" t="s">
        <v>271</v>
      </c>
      <c r="F924" s="15" t="s">
        <v>10</v>
      </c>
    </row>
    <row r="925" spans="1:6" s="15" customFormat="1" ht="24" customHeight="1">
      <c r="A925" s="34">
        <v>45223</v>
      </c>
      <c r="B925" s="15" t="s">
        <v>14</v>
      </c>
      <c r="C925" s="15" t="s">
        <v>52</v>
      </c>
      <c r="D925" s="15">
        <v>400</v>
      </c>
      <c r="E925" s="28" t="s">
        <v>438</v>
      </c>
      <c r="F925" s="15" t="s">
        <v>10</v>
      </c>
    </row>
    <row r="926" spans="1:6" s="15" customFormat="1" ht="24" customHeight="1">
      <c r="A926" s="34">
        <v>45224</v>
      </c>
      <c r="B926" s="15" t="s">
        <v>30</v>
      </c>
      <c r="C926" s="28" t="s">
        <v>616</v>
      </c>
      <c r="D926" s="15">
        <v>54</v>
      </c>
      <c r="E926" s="28" t="s">
        <v>617</v>
      </c>
      <c r="F926" s="15" t="s">
        <v>10</v>
      </c>
    </row>
    <row r="927" spans="1:6" s="15" customFormat="1" ht="24" customHeight="1">
      <c r="A927" s="34">
        <v>45224</v>
      </c>
      <c r="B927" s="15" t="s">
        <v>134</v>
      </c>
      <c r="C927" s="15" t="s">
        <v>31</v>
      </c>
      <c r="D927" s="15">
        <v>600</v>
      </c>
      <c r="E927" s="28" t="s">
        <v>618</v>
      </c>
      <c r="F927" s="15" t="s">
        <v>10</v>
      </c>
    </row>
    <row r="928" spans="1:6" s="15" customFormat="1" ht="24" customHeight="1">
      <c r="A928" s="34">
        <v>45224</v>
      </c>
      <c r="B928" s="15" t="s">
        <v>73</v>
      </c>
      <c r="C928" s="15" t="s">
        <v>74</v>
      </c>
      <c r="D928" s="15">
        <v>6</v>
      </c>
      <c r="E928" s="28" t="s">
        <v>619</v>
      </c>
      <c r="F928" s="15" t="s">
        <v>10</v>
      </c>
    </row>
    <row r="929" spans="1:6" s="15" customFormat="1" ht="24" customHeight="1">
      <c r="A929" s="34">
        <v>45224</v>
      </c>
      <c r="B929" s="15" t="s">
        <v>14</v>
      </c>
      <c r="C929" s="15" t="s">
        <v>15</v>
      </c>
      <c r="D929" s="15">
        <v>600</v>
      </c>
      <c r="E929" s="28" t="s">
        <v>16</v>
      </c>
      <c r="F929" s="15" t="s">
        <v>10</v>
      </c>
    </row>
    <row r="930" spans="1:6" s="15" customFormat="1" ht="24" customHeight="1">
      <c r="A930" s="34">
        <v>45225</v>
      </c>
      <c r="B930" s="15" t="s">
        <v>14</v>
      </c>
      <c r="C930" s="15" t="s">
        <v>48</v>
      </c>
      <c r="D930" s="15">
        <v>307</v>
      </c>
      <c r="E930" s="28" t="s">
        <v>29</v>
      </c>
      <c r="F930" s="15" t="s">
        <v>10</v>
      </c>
    </row>
    <row r="931" spans="1:6" s="15" customFormat="1" ht="24" customHeight="1">
      <c r="A931" s="34">
        <v>45225</v>
      </c>
      <c r="B931" s="15" t="s">
        <v>24</v>
      </c>
      <c r="C931" s="15" t="s">
        <v>426</v>
      </c>
      <c r="D931" s="15">
        <v>269</v>
      </c>
      <c r="E931" s="28" t="s">
        <v>427</v>
      </c>
      <c r="F931" s="15" t="s">
        <v>10</v>
      </c>
    </row>
    <row r="932" spans="1:6" s="15" customFormat="1" ht="24" customHeight="1">
      <c r="A932" s="34">
        <v>45225</v>
      </c>
      <c r="B932" s="15" t="s">
        <v>78</v>
      </c>
      <c r="C932" s="15" t="s">
        <v>405</v>
      </c>
      <c r="D932" s="15">
        <v>133</v>
      </c>
      <c r="E932" s="28" t="s">
        <v>406</v>
      </c>
      <c r="F932" s="15" t="s">
        <v>10</v>
      </c>
    </row>
    <row r="933" spans="1:6" s="15" customFormat="1" ht="24" customHeight="1">
      <c r="A933" s="34">
        <v>45225</v>
      </c>
      <c r="B933" s="15" t="s">
        <v>78</v>
      </c>
      <c r="C933" s="15" t="s">
        <v>364</v>
      </c>
      <c r="D933" s="15">
        <v>150</v>
      </c>
      <c r="E933" s="28" t="s">
        <v>365</v>
      </c>
      <c r="F933" s="15" t="s">
        <v>10</v>
      </c>
    </row>
    <row r="934" spans="1:6" s="15" customFormat="1" ht="24" customHeight="1">
      <c r="A934" s="34">
        <v>45225</v>
      </c>
      <c r="B934" s="15" t="s">
        <v>78</v>
      </c>
      <c r="C934" s="15" t="s">
        <v>593</v>
      </c>
      <c r="D934" s="15">
        <v>274</v>
      </c>
      <c r="E934" s="28" t="s">
        <v>594</v>
      </c>
      <c r="F934" s="15" t="s">
        <v>10</v>
      </c>
    </row>
    <row r="935" spans="1:6" s="15" customFormat="1" ht="24" customHeight="1">
      <c r="A935" s="34">
        <v>45225</v>
      </c>
      <c r="B935" s="15" t="s">
        <v>24</v>
      </c>
      <c r="C935" s="15" t="s">
        <v>484</v>
      </c>
      <c r="D935" s="15">
        <v>340</v>
      </c>
      <c r="E935" s="28" t="s">
        <v>485</v>
      </c>
      <c r="F935" s="15" t="s">
        <v>10</v>
      </c>
    </row>
    <row r="936" spans="1:6" s="15" customFormat="1" ht="24" customHeight="1">
      <c r="A936" s="34">
        <v>45225</v>
      </c>
      <c r="B936" s="15" t="s">
        <v>14</v>
      </c>
      <c r="C936" s="15" t="s">
        <v>87</v>
      </c>
      <c r="D936" s="15">
        <v>600</v>
      </c>
      <c r="E936" s="28" t="s">
        <v>23</v>
      </c>
      <c r="F936" s="15" t="s">
        <v>10</v>
      </c>
    </row>
    <row r="937" spans="1:6" s="15" customFormat="1" ht="24" customHeight="1">
      <c r="A937" s="34">
        <v>45226</v>
      </c>
      <c r="B937" s="15" t="s">
        <v>14</v>
      </c>
      <c r="C937" s="15" t="s">
        <v>22</v>
      </c>
      <c r="D937" s="15">
        <v>300</v>
      </c>
      <c r="E937" s="28" t="s">
        <v>23</v>
      </c>
      <c r="F937" s="15" t="s">
        <v>10</v>
      </c>
    </row>
    <row r="938" spans="1:6" s="15" customFormat="1" ht="24" customHeight="1">
      <c r="A938" s="34">
        <v>45226</v>
      </c>
      <c r="B938" s="15" t="s">
        <v>24</v>
      </c>
      <c r="C938" s="15" t="s">
        <v>114</v>
      </c>
      <c r="D938" s="15">
        <v>300</v>
      </c>
      <c r="E938" s="28" t="s">
        <v>620</v>
      </c>
      <c r="F938" s="15" t="s">
        <v>10</v>
      </c>
    </row>
    <row r="939" spans="1:6" s="15" customFormat="1" ht="24" customHeight="1">
      <c r="A939" s="34">
        <v>45226</v>
      </c>
      <c r="B939" s="15" t="s">
        <v>14</v>
      </c>
      <c r="C939" s="15" t="s">
        <v>20</v>
      </c>
      <c r="D939" s="15">
        <v>210</v>
      </c>
      <c r="E939" s="28" t="s">
        <v>21</v>
      </c>
      <c r="F939" s="15" t="s">
        <v>10</v>
      </c>
    </row>
    <row r="940" spans="1:6" s="15" customFormat="1" ht="24" customHeight="1">
      <c r="A940" s="34">
        <v>45226</v>
      </c>
      <c r="B940" s="15" t="s">
        <v>30</v>
      </c>
      <c r="C940" s="15" t="s">
        <v>116</v>
      </c>
      <c r="D940" s="15">
        <v>300</v>
      </c>
      <c r="E940" s="28" t="s">
        <v>621</v>
      </c>
      <c r="F940" s="15" t="s">
        <v>10</v>
      </c>
    </row>
    <row r="941" spans="1:6" s="15" customFormat="1" ht="24" customHeight="1">
      <c r="A941" s="34">
        <v>45227</v>
      </c>
      <c r="B941" s="15" t="s">
        <v>78</v>
      </c>
      <c r="C941" s="15" t="s">
        <v>420</v>
      </c>
      <c r="D941" s="15">
        <v>400</v>
      </c>
      <c r="E941" s="28" t="s">
        <v>519</v>
      </c>
      <c r="F941" s="15" t="s">
        <v>10</v>
      </c>
    </row>
    <row r="942" spans="1:6" s="15" customFormat="1" ht="24" customHeight="1">
      <c r="A942" s="34">
        <v>45227</v>
      </c>
      <c r="B942" s="15" t="s">
        <v>7</v>
      </c>
      <c r="C942" s="15" t="s">
        <v>622</v>
      </c>
      <c r="D942" s="15">
        <v>63</v>
      </c>
      <c r="E942" s="28" t="s">
        <v>623</v>
      </c>
      <c r="F942" s="15" t="s">
        <v>10</v>
      </c>
    </row>
    <row r="943" spans="1:6" s="15" customFormat="1" ht="24" customHeight="1">
      <c r="A943" s="34">
        <v>45228</v>
      </c>
      <c r="B943" s="15" t="s">
        <v>24</v>
      </c>
      <c r="C943" s="15" t="s">
        <v>236</v>
      </c>
      <c r="D943" s="15">
        <v>148</v>
      </c>
      <c r="E943" s="28" t="s">
        <v>399</v>
      </c>
      <c r="F943" s="15" t="s">
        <v>10</v>
      </c>
    </row>
    <row r="944" spans="1:6" s="15" customFormat="1" ht="24" customHeight="1">
      <c r="A944" s="34">
        <v>45228</v>
      </c>
      <c r="B944" s="15" t="s">
        <v>24</v>
      </c>
      <c r="C944" s="15" t="s">
        <v>234</v>
      </c>
      <c r="D944" s="15">
        <v>112</v>
      </c>
      <c r="E944" s="28" t="s">
        <v>235</v>
      </c>
      <c r="F944" s="15" t="s">
        <v>10</v>
      </c>
    </row>
    <row r="945" spans="1:6" s="15" customFormat="1" ht="24" customHeight="1">
      <c r="A945" s="34">
        <v>45228</v>
      </c>
      <c r="B945" s="15" t="s">
        <v>24</v>
      </c>
      <c r="C945" s="15" t="s">
        <v>397</v>
      </c>
      <c r="D945" s="15">
        <v>100</v>
      </c>
      <c r="E945" s="28" t="s">
        <v>398</v>
      </c>
      <c r="F945" s="15" t="s">
        <v>10</v>
      </c>
    </row>
    <row r="946" spans="1:6" s="15" customFormat="1" ht="24" customHeight="1">
      <c r="A946" s="34">
        <v>45228</v>
      </c>
      <c r="B946" s="15" t="s">
        <v>14</v>
      </c>
      <c r="C946" s="15" t="s">
        <v>299</v>
      </c>
      <c r="D946" s="15">
        <v>99</v>
      </c>
      <c r="E946" s="28" t="s">
        <v>439</v>
      </c>
      <c r="F946" s="15" t="s">
        <v>10</v>
      </c>
    </row>
    <row r="947" spans="1:6" s="15" customFormat="1" ht="24" customHeight="1">
      <c r="A947" s="34">
        <v>45228</v>
      </c>
      <c r="B947" s="15" t="s">
        <v>78</v>
      </c>
      <c r="C947" s="15" t="s">
        <v>420</v>
      </c>
      <c r="D947" s="15">
        <v>1009</v>
      </c>
      <c r="E947" s="28" t="s">
        <v>519</v>
      </c>
      <c r="F947" s="15" t="s">
        <v>10</v>
      </c>
    </row>
    <row r="948" spans="1:6" s="15" customFormat="1" ht="24" customHeight="1">
      <c r="A948" s="34">
        <v>45229</v>
      </c>
      <c r="B948" s="15" t="s">
        <v>14</v>
      </c>
      <c r="C948" s="15" t="s">
        <v>292</v>
      </c>
      <c r="D948" s="15">
        <v>497</v>
      </c>
      <c r="E948" s="28" t="s">
        <v>401</v>
      </c>
      <c r="F948" s="15" t="s">
        <v>10</v>
      </c>
    </row>
    <row r="949" spans="1:6" s="15" customFormat="1" ht="24" customHeight="1">
      <c r="A949" s="34">
        <v>45229</v>
      </c>
      <c r="B949" s="15" t="s">
        <v>24</v>
      </c>
      <c r="C949" s="15" t="s">
        <v>434</v>
      </c>
      <c r="D949" s="15">
        <v>1000</v>
      </c>
      <c r="E949" s="28" t="s">
        <v>435</v>
      </c>
      <c r="F949" s="15" t="s">
        <v>10</v>
      </c>
    </row>
    <row r="950" spans="1:6" s="15" customFormat="1" ht="24" customHeight="1">
      <c r="A950" s="34">
        <v>45229</v>
      </c>
      <c r="B950" s="15" t="s">
        <v>7</v>
      </c>
      <c r="C950" s="28" t="s">
        <v>624</v>
      </c>
      <c r="D950" s="15">
        <v>15</v>
      </c>
      <c r="E950" s="28" t="s">
        <v>625</v>
      </c>
      <c r="F950" s="15" t="s">
        <v>10</v>
      </c>
    </row>
    <row r="951" spans="1:6" s="15" customFormat="1" ht="24" customHeight="1">
      <c r="A951" s="34">
        <v>45230</v>
      </c>
      <c r="B951" s="15" t="s">
        <v>7</v>
      </c>
      <c r="C951" s="15" t="s">
        <v>514</v>
      </c>
      <c r="D951" s="15">
        <v>102</v>
      </c>
      <c r="E951" s="28" t="s">
        <v>626</v>
      </c>
      <c r="F951" s="15" t="s">
        <v>10</v>
      </c>
    </row>
    <row r="952" spans="1:6" s="15" customFormat="1" ht="24" customHeight="1">
      <c r="A952" s="34">
        <v>45230</v>
      </c>
      <c r="B952" s="15" t="s">
        <v>14</v>
      </c>
      <c r="C952" s="15" t="s">
        <v>627</v>
      </c>
      <c r="D952" s="15">
        <v>149</v>
      </c>
      <c r="E952" s="28" t="s">
        <v>628</v>
      </c>
      <c r="F952" s="15" t="s">
        <v>10</v>
      </c>
    </row>
    <row r="953" spans="1:6" s="15" customFormat="1" ht="24" customHeight="1">
      <c r="A953" s="34">
        <v>45230</v>
      </c>
      <c r="B953" s="15" t="s">
        <v>14</v>
      </c>
      <c r="C953" s="15" t="s">
        <v>28</v>
      </c>
      <c r="D953" s="15">
        <v>400</v>
      </c>
      <c r="E953" s="28" t="s">
        <v>29</v>
      </c>
      <c r="F953" s="15" t="s">
        <v>10</v>
      </c>
    </row>
    <row r="954" spans="1:6" s="15" customFormat="1" ht="24" customHeight="1">
      <c r="A954" s="34">
        <v>45230</v>
      </c>
      <c r="B954" s="15" t="s">
        <v>14</v>
      </c>
      <c r="C954" s="15" t="s">
        <v>27</v>
      </c>
      <c r="D954" s="15">
        <v>300</v>
      </c>
      <c r="E954" s="28" t="s">
        <v>23</v>
      </c>
      <c r="F954" s="15" t="s">
        <v>10</v>
      </c>
    </row>
    <row r="955" spans="1:6" s="15" customFormat="1" ht="24" customHeight="1">
      <c r="A955" s="34">
        <v>45230</v>
      </c>
      <c r="B955" s="15" t="s">
        <v>14</v>
      </c>
      <c r="C955" s="15" t="s">
        <v>629</v>
      </c>
      <c r="D955" s="15">
        <v>20</v>
      </c>
      <c r="E955" s="28" t="s">
        <v>630</v>
      </c>
      <c r="F955" s="15" t="s">
        <v>10</v>
      </c>
    </row>
    <row r="956" spans="1:6" s="15" customFormat="1" ht="24" customHeight="1">
      <c r="A956" s="34">
        <v>45230</v>
      </c>
      <c r="B956" s="15" t="s">
        <v>14</v>
      </c>
      <c r="C956" s="15" t="s">
        <v>631</v>
      </c>
      <c r="D956" s="15">
        <v>160</v>
      </c>
      <c r="E956" s="28" t="s">
        <v>630</v>
      </c>
      <c r="F956" s="15" t="s">
        <v>10</v>
      </c>
    </row>
    <row r="957" spans="1:6" s="15" customFormat="1" ht="24" customHeight="1">
      <c r="A957" s="34">
        <v>45230</v>
      </c>
      <c r="B957" s="15" t="s">
        <v>24</v>
      </c>
      <c r="C957" s="15" t="s">
        <v>420</v>
      </c>
      <c r="D957" s="15">
        <v>501</v>
      </c>
      <c r="E957" s="28" t="s">
        <v>421</v>
      </c>
      <c r="F957" s="15" t="s">
        <v>10</v>
      </c>
    </row>
    <row r="958" spans="1:6" s="15" customFormat="1" ht="24" customHeight="1">
      <c r="A958" s="34">
        <v>45170</v>
      </c>
      <c r="B958" s="15" t="s">
        <v>24</v>
      </c>
      <c r="C958" s="15" t="s">
        <v>407</v>
      </c>
      <c r="D958" s="15">
        <v>200</v>
      </c>
      <c r="E958" s="28" t="s">
        <v>632</v>
      </c>
    </row>
    <row r="959" spans="1:6" s="15" customFormat="1" ht="24" customHeight="1">
      <c r="A959" s="34">
        <v>45170</v>
      </c>
      <c r="B959" s="15" t="s">
        <v>24</v>
      </c>
      <c r="C959" s="15" t="s">
        <v>633</v>
      </c>
      <c r="D959" s="15">
        <v>320</v>
      </c>
      <c r="E959" s="28" t="s">
        <v>634</v>
      </c>
    </row>
    <row r="960" spans="1:6" s="15" customFormat="1" ht="24" customHeight="1">
      <c r="A960" s="34">
        <v>45170</v>
      </c>
      <c r="B960" s="15" t="s">
        <v>24</v>
      </c>
      <c r="C960" s="15" t="s">
        <v>635</v>
      </c>
      <c r="D960" s="15">
        <v>397</v>
      </c>
      <c r="E960" s="28" t="s">
        <v>634</v>
      </c>
    </row>
    <row r="961" spans="1:5" s="15" customFormat="1" ht="24" customHeight="1">
      <c r="A961" s="34">
        <v>45170</v>
      </c>
      <c r="B961" s="15" t="s">
        <v>14</v>
      </c>
      <c r="C961" s="15" t="s">
        <v>22</v>
      </c>
      <c r="D961" s="15">
        <v>200</v>
      </c>
      <c r="E961" s="28" t="s">
        <v>51</v>
      </c>
    </row>
    <row r="962" spans="1:5" s="15" customFormat="1" ht="24" customHeight="1">
      <c r="A962" s="34">
        <v>45170</v>
      </c>
      <c r="B962" s="15" t="s">
        <v>30</v>
      </c>
      <c r="C962" s="15" t="s">
        <v>142</v>
      </c>
      <c r="D962" s="15">
        <v>190</v>
      </c>
      <c r="E962" s="28" t="s">
        <v>636</v>
      </c>
    </row>
    <row r="963" spans="1:5" s="15" customFormat="1" ht="24" customHeight="1">
      <c r="A963" s="34">
        <v>45170</v>
      </c>
      <c r="B963" s="15" t="s">
        <v>78</v>
      </c>
      <c r="C963" s="15" t="s">
        <v>637</v>
      </c>
      <c r="D963" s="15">
        <v>88</v>
      </c>
      <c r="E963" s="28" t="s">
        <v>638</v>
      </c>
    </row>
    <row r="964" spans="1:5" s="15" customFormat="1" ht="24" customHeight="1">
      <c r="A964" s="34">
        <v>45170</v>
      </c>
      <c r="B964" s="15" t="s">
        <v>78</v>
      </c>
      <c r="C964" s="15" t="s">
        <v>484</v>
      </c>
      <c r="D964" s="15">
        <v>200</v>
      </c>
      <c r="E964" s="28" t="s">
        <v>639</v>
      </c>
    </row>
    <row r="965" spans="1:5" s="15" customFormat="1" ht="24" customHeight="1">
      <c r="A965" s="34">
        <v>45170</v>
      </c>
      <c r="B965" s="15" t="s">
        <v>78</v>
      </c>
      <c r="C965" s="15" t="s">
        <v>420</v>
      </c>
      <c r="D965" s="15">
        <v>100</v>
      </c>
      <c r="E965" s="28" t="s">
        <v>519</v>
      </c>
    </row>
    <row r="966" spans="1:5" s="15" customFormat="1" ht="24" customHeight="1">
      <c r="A966" s="34">
        <v>45170</v>
      </c>
      <c r="B966" s="15" t="s">
        <v>24</v>
      </c>
      <c r="C966" s="15" t="s">
        <v>46</v>
      </c>
      <c r="D966" s="15">
        <v>83</v>
      </c>
      <c r="E966" s="28" t="s">
        <v>640</v>
      </c>
    </row>
    <row r="967" spans="1:5" s="15" customFormat="1" ht="24" customHeight="1">
      <c r="A967" s="34">
        <v>45170</v>
      </c>
      <c r="B967" s="15" t="s">
        <v>24</v>
      </c>
      <c r="C967" s="15" t="s">
        <v>564</v>
      </c>
      <c r="D967" s="15">
        <v>100</v>
      </c>
      <c r="E967" s="28" t="s">
        <v>571</v>
      </c>
    </row>
    <row r="968" spans="1:5" s="15" customFormat="1" ht="24" customHeight="1">
      <c r="A968" s="34">
        <v>45170</v>
      </c>
      <c r="B968" s="15" t="s">
        <v>24</v>
      </c>
      <c r="C968" s="15" t="s">
        <v>44</v>
      </c>
      <c r="D968" s="15">
        <v>50</v>
      </c>
      <c r="E968" s="28" t="s">
        <v>45</v>
      </c>
    </row>
    <row r="969" spans="1:5" s="15" customFormat="1" ht="24" customHeight="1">
      <c r="A969" s="34">
        <v>45170</v>
      </c>
      <c r="B969" s="15" t="s">
        <v>24</v>
      </c>
      <c r="C969" s="15" t="s">
        <v>174</v>
      </c>
      <c r="D969" s="15">
        <v>50</v>
      </c>
      <c r="E969" s="28" t="s">
        <v>175</v>
      </c>
    </row>
    <row r="970" spans="1:5" s="15" customFormat="1" ht="24" customHeight="1">
      <c r="A970" s="34">
        <v>45170</v>
      </c>
      <c r="B970" s="15" t="s">
        <v>24</v>
      </c>
      <c r="C970" s="15" t="s">
        <v>574</v>
      </c>
      <c r="D970" s="15">
        <v>37</v>
      </c>
      <c r="E970" s="28" t="s">
        <v>575</v>
      </c>
    </row>
    <row r="971" spans="1:5" s="15" customFormat="1" ht="24" customHeight="1">
      <c r="A971" s="34">
        <v>45170</v>
      </c>
      <c r="B971" s="15" t="s">
        <v>78</v>
      </c>
      <c r="C971" s="15" t="s">
        <v>512</v>
      </c>
      <c r="D971" s="15">
        <v>50</v>
      </c>
      <c r="E971" s="28" t="s">
        <v>513</v>
      </c>
    </row>
    <row r="972" spans="1:5" s="15" customFormat="1" ht="24" customHeight="1">
      <c r="A972" s="34">
        <v>45170</v>
      </c>
      <c r="B972" s="15" t="s">
        <v>24</v>
      </c>
      <c r="C972" s="15" t="s">
        <v>42</v>
      </c>
      <c r="D972" s="15">
        <v>50</v>
      </c>
      <c r="E972" s="28" t="s">
        <v>88</v>
      </c>
    </row>
    <row r="973" spans="1:5" s="15" customFormat="1" ht="24" customHeight="1">
      <c r="A973" s="34">
        <v>45171</v>
      </c>
      <c r="B973" s="15" t="s">
        <v>14</v>
      </c>
      <c r="C973" s="15" t="s">
        <v>15</v>
      </c>
      <c r="D973" s="15">
        <v>250</v>
      </c>
      <c r="E973" s="28" t="s">
        <v>16</v>
      </c>
    </row>
    <row r="974" spans="1:5" s="15" customFormat="1" ht="24" customHeight="1">
      <c r="A974" s="34">
        <v>45171</v>
      </c>
      <c r="B974" s="15" t="s">
        <v>78</v>
      </c>
      <c r="C974" s="15" t="s">
        <v>420</v>
      </c>
      <c r="D974" s="15">
        <v>36</v>
      </c>
      <c r="E974" s="28" t="s">
        <v>519</v>
      </c>
    </row>
    <row r="975" spans="1:5" s="15" customFormat="1" ht="24" customHeight="1">
      <c r="A975" s="34">
        <v>45171</v>
      </c>
      <c r="B975" s="15" t="s">
        <v>13</v>
      </c>
      <c r="C975" s="15" t="s">
        <v>641</v>
      </c>
      <c r="D975" s="15">
        <v>31</v>
      </c>
      <c r="E975" s="28" t="s">
        <v>642</v>
      </c>
    </row>
    <row r="976" spans="1:5" s="15" customFormat="1" ht="24" customHeight="1">
      <c r="A976" s="34">
        <v>45171</v>
      </c>
      <c r="B976" s="15" t="s">
        <v>78</v>
      </c>
      <c r="C976" s="15" t="s">
        <v>142</v>
      </c>
      <c r="D976" s="15">
        <v>79</v>
      </c>
      <c r="E976" s="28" t="s">
        <v>643</v>
      </c>
    </row>
    <row r="977" spans="1:6" s="15" customFormat="1" ht="24" customHeight="1">
      <c r="A977" s="34">
        <v>45171</v>
      </c>
      <c r="B977" s="15" t="s">
        <v>24</v>
      </c>
      <c r="C977" s="15" t="s">
        <v>484</v>
      </c>
      <c r="D977" s="15">
        <v>100</v>
      </c>
      <c r="E977" s="28" t="s">
        <v>485</v>
      </c>
    </row>
    <row r="978" spans="1:6" s="15" customFormat="1" ht="24" customHeight="1">
      <c r="A978" s="34">
        <v>45171</v>
      </c>
      <c r="B978" s="15" t="s">
        <v>24</v>
      </c>
      <c r="C978" s="15" t="s">
        <v>216</v>
      </c>
      <c r="D978" s="15">
        <v>205</v>
      </c>
      <c r="E978" s="28" t="s">
        <v>338</v>
      </c>
    </row>
    <row r="979" spans="1:6" s="15" customFormat="1" ht="24" customHeight="1">
      <c r="A979" s="34">
        <v>45171</v>
      </c>
      <c r="B979" s="15" t="s">
        <v>78</v>
      </c>
      <c r="C979" s="15" t="s">
        <v>644</v>
      </c>
      <c r="D979" s="15">
        <v>221</v>
      </c>
      <c r="E979" s="28" t="s">
        <v>645</v>
      </c>
    </row>
    <row r="980" spans="1:6" s="15" customFormat="1" ht="24" customHeight="1">
      <c r="A980" s="34">
        <v>45171</v>
      </c>
      <c r="B980" s="15" t="s">
        <v>78</v>
      </c>
      <c r="C980" s="15" t="s">
        <v>336</v>
      </c>
      <c r="D980" s="15">
        <v>139</v>
      </c>
      <c r="E980" s="28" t="s">
        <v>646</v>
      </c>
    </row>
    <row r="981" spans="1:6" s="15" customFormat="1" ht="24" customHeight="1">
      <c r="A981" s="34">
        <v>45171</v>
      </c>
      <c r="B981" s="15" t="s">
        <v>78</v>
      </c>
      <c r="C981" s="15" t="s">
        <v>593</v>
      </c>
      <c r="D981" s="15">
        <v>60</v>
      </c>
      <c r="E981" s="28" t="s">
        <v>647</v>
      </c>
    </row>
    <row r="982" spans="1:6" s="15" customFormat="1" ht="24" customHeight="1">
      <c r="A982" s="34">
        <v>45171</v>
      </c>
      <c r="B982" s="15" t="s">
        <v>30</v>
      </c>
      <c r="C982" s="15" t="s">
        <v>616</v>
      </c>
      <c r="D982" s="15">
        <v>192</v>
      </c>
      <c r="E982" s="28" t="s">
        <v>617</v>
      </c>
    </row>
    <row r="983" spans="1:6" s="15" customFormat="1" ht="24" customHeight="1">
      <c r="A983" s="34">
        <v>45172</v>
      </c>
      <c r="B983" s="15" t="s">
        <v>78</v>
      </c>
      <c r="C983" s="15" t="s">
        <v>593</v>
      </c>
      <c r="D983" s="15">
        <v>90</v>
      </c>
      <c r="E983" s="28" t="s">
        <v>647</v>
      </c>
      <c r="F983" s="15" t="s">
        <v>10</v>
      </c>
    </row>
    <row r="984" spans="1:6" s="15" customFormat="1" ht="24" customHeight="1">
      <c r="A984" s="34">
        <v>45172</v>
      </c>
      <c r="B984" s="15" t="s">
        <v>14</v>
      </c>
      <c r="C984" s="15" t="s">
        <v>87</v>
      </c>
      <c r="D984" s="15">
        <v>300</v>
      </c>
      <c r="E984" s="28" t="s">
        <v>23</v>
      </c>
      <c r="F984" s="15" t="s">
        <v>10</v>
      </c>
    </row>
    <row r="985" spans="1:6" s="15" customFormat="1" ht="24" customHeight="1">
      <c r="A985" s="34">
        <v>45172</v>
      </c>
      <c r="B985" s="15" t="s">
        <v>30</v>
      </c>
      <c r="C985" s="15" t="s">
        <v>81</v>
      </c>
      <c r="D985" s="15">
        <v>50</v>
      </c>
      <c r="E985" s="28" t="s">
        <v>648</v>
      </c>
      <c r="F985" s="15" t="s">
        <v>10</v>
      </c>
    </row>
    <row r="986" spans="1:6" s="15" customFormat="1" ht="24" customHeight="1">
      <c r="A986" s="34">
        <v>45172</v>
      </c>
      <c r="B986" s="15" t="s">
        <v>24</v>
      </c>
      <c r="C986" s="15" t="s">
        <v>484</v>
      </c>
      <c r="D986" s="15">
        <v>100</v>
      </c>
      <c r="E986" s="28" t="s">
        <v>485</v>
      </c>
      <c r="F986" s="15" t="s">
        <v>10</v>
      </c>
    </row>
    <row r="987" spans="1:6" s="15" customFormat="1" ht="24" customHeight="1">
      <c r="A987" s="34">
        <v>45172</v>
      </c>
      <c r="B987" s="15" t="s">
        <v>24</v>
      </c>
      <c r="C987" s="15" t="s">
        <v>216</v>
      </c>
      <c r="D987" s="15">
        <v>132</v>
      </c>
      <c r="E987" s="28" t="s">
        <v>338</v>
      </c>
      <c r="F987" s="15" t="s">
        <v>10</v>
      </c>
    </row>
    <row r="988" spans="1:6" s="15" customFormat="1" ht="24" customHeight="1">
      <c r="A988" s="34">
        <v>45172</v>
      </c>
      <c r="B988" s="15" t="s">
        <v>14</v>
      </c>
      <c r="C988" s="15" t="s">
        <v>27</v>
      </c>
      <c r="D988" s="15">
        <v>100</v>
      </c>
      <c r="E988" s="28" t="s">
        <v>23</v>
      </c>
      <c r="F988" s="15" t="s">
        <v>10</v>
      </c>
    </row>
    <row r="989" spans="1:6" s="15" customFormat="1" ht="24" customHeight="1">
      <c r="A989" s="34">
        <v>45172</v>
      </c>
      <c r="B989" s="15" t="s">
        <v>30</v>
      </c>
      <c r="C989" s="15" t="s">
        <v>553</v>
      </c>
      <c r="D989" s="15">
        <v>102</v>
      </c>
      <c r="E989" s="28" t="s">
        <v>584</v>
      </c>
      <c r="F989" s="15" t="s">
        <v>10</v>
      </c>
    </row>
    <row r="990" spans="1:6" s="15" customFormat="1" ht="24" customHeight="1">
      <c r="A990" s="34">
        <v>45172</v>
      </c>
      <c r="B990" s="15" t="s">
        <v>30</v>
      </c>
      <c r="C990" s="15" t="s">
        <v>551</v>
      </c>
      <c r="D990" s="15">
        <v>60</v>
      </c>
      <c r="E990" s="28" t="s">
        <v>581</v>
      </c>
      <c r="F990" s="15" t="s">
        <v>10</v>
      </c>
    </row>
    <row r="991" spans="1:6" s="15" customFormat="1" ht="24" customHeight="1">
      <c r="A991" s="34">
        <v>45172</v>
      </c>
      <c r="B991" s="15" t="s">
        <v>30</v>
      </c>
      <c r="C991" s="15" t="s">
        <v>569</v>
      </c>
      <c r="D991" s="15">
        <v>120</v>
      </c>
      <c r="E991" s="28" t="s">
        <v>649</v>
      </c>
      <c r="F991" s="15" t="s">
        <v>10</v>
      </c>
    </row>
    <row r="992" spans="1:6" s="15" customFormat="1" ht="24" customHeight="1">
      <c r="A992" s="34">
        <v>45172</v>
      </c>
      <c r="B992" s="15" t="s">
        <v>24</v>
      </c>
      <c r="C992" s="15" t="s">
        <v>319</v>
      </c>
      <c r="D992" s="15">
        <v>180</v>
      </c>
      <c r="E992" s="28" t="s">
        <v>650</v>
      </c>
      <c r="F992" s="15" t="s">
        <v>10</v>
      </c>
    </row>
    <row r="993" spans="1:6" s="15" customFormat="1" ht="24" customHeight="1">
      <c r="A993" s="34">
        <v>45173</v>
      </c>
      <c r="B993" s="15" t="s">
        <v>14</v>
      </c>
      <c r="C993" s="15" t="s">
        <v>27</v>
      </c>
      <c r="D993" s="15">
        <v>300</v>
      </c>
      <c r="E993" s="28" t="s">
        <v>23</v>
      </c>
    </row>
    <row r="994" spans="1:6" s="15" customFormat="1" ht="24" customHeight="1">
      <c r="A994" s="34">
        <v>45173</v>
      </c>
      <c r="B994" s="15" t="s">
        <v>14</v>
      </c>
      <c r="C994" s="15" t="s">
        <v>48</v>
      </c>
      <c r="D994" s="15">
        <v>200</v>
      </c>
      <c r="E994" s="28" t="s">
        <v>23</v>
      </c>
    </row>
    <row r="995" spans="1:6" s="15" customFormat="1" ht="24" customHeight="1">
      <c r="A995" s="34">
        <v>45173</v>
      </c>
      <c r="B995" s="15" t="s">
        <v>24</v>
      </c>
      <c r="C995" s="15" t="s">
        <v>413</v>
      </c>
      <c r="D995" s="15">
        <v>100</v>
      </c>
      <c r="E995" s="28" t="s">
        <v>414</v>
      </c>
    </row>
    <row r="996" spans="1:6" s="15" customFormat="1" ht="24" customHeight="1">
      <c r="A996" s="34">
        <v>45173</v>
      </c>
      <c r="B996" s="15" t="s">
        <v>13</v>
      </c>
      <c r="C996" s="15" t="s">
        <v>385</v>
      </c>
      <c r="D996" s="15">
        <v>31</v>
      </c>
      <c r="E996" s="28" t="s">
        <v>651</v>
      </c>
    </row>
    <row r="997" spans="1:6" s="15" customFormat="1" ht="24" customHeight="1">
      <c r="A997" s="34">
        <v>45173</v>
      </c>
      <c r="B997" s="15" t="s">
        <v>24</v>
      </c>
      <c r="C997" s="15" t="s">
        <v>216</v>
      </c>
      <c r="D997" s="15">
        <v>380</v>
      </c>
      <c r="E997" s="28" t="s">
        <v>485</v>
      </c>
    </row>
    <row r="998" spans="1:6" s="15" customFormat="1" ht="24" customHeight="1">
      <c r="A998" s="34">
        <v>45174</v>
      </c>
      <c r="B998" s="15" t="s">
        <v>78</v>
      </c>
      <c r="C998" s="15" t="s">
        <v>139</v>
      </c>
      <c r="D998" s="15">
        <v>112</v>
      </c>
      <c r="E998" s="28" t="s">
        <v>652</v>
      </c>
      <c r="F998" s="15" t="s">
        <v>10</v>
      </c>
    </row>
    <row r="999" spans="1:6" s="15" customFormat="1" ht="24" customHeight="1">
      <c r="A999" s="34">
        <v>45174</v>
      </c>
      <c r="B999" s="15" t="s">
        <v>24</v>
      </c>
      <c r="C999" s="15" t="s">
        <v>216</v>
      </c>
      <c r="D999" s="15">
        <v>935</v>
      </c>
      <c r="E999" s="28" t="s">
        <v>485</v>
      </c>
      <c r="F999" s="15" t="s">
        <v>10</v>
      </c>
    </row>
    <row r="1000" spans="1:6" s="15" customFormat="1" ht="24" customHeight="1">
      <c r="A1000" s="34">
        <v>45174</v>
      </c>
      <c r="B1000" s="15" t="s">
        <v>24</v>
      </c>
      <c r="C1000" s="15" t="s">
        <v>44</v>
      </c>
      <c r="D1000" s="15">
        <v>75</v>
      </c>
      <c r="E1000" s="28" t="s">
        <v>45</v>
      </c>
      <c r="F1000" s="15" t="s">
        <v>10</v>
      </c>
    </row>
    <row r="1001" spans="1:6" s="15" customFormat="1" ht="24" customHeight="1">
      <c r="A1001" s="34">
        <v>45174</v>
      </c>
      <c r="B1001" s="15" t="s">
        <v>24</v>
      </c>
      <c r="C1001" s="15" t="s">
        <v>42</v>
      </c>
      <c r="D1001" s="15">
        <v>88</v>
      </c>
      <c r="E1001" s="28" t="s">
        <v>88</v>
      </c>
      <c r="F1001" s="15" t="s">
        <v>10</v>
      </c>
    </row>
    <row r="1002" spans="1:6" s="15" customFormat="1" ht="24" customHeight="1">
      <c r="A1002" s="34">
        <v>45174</v>
      </c>
      <c r="B1002" s="15" t="s">
        <v>14</v>
      </c>
      <c r="C1002" s="15" t="s">
        <v>653</v>
      </c>
      <c r="D1002" s="15">
        <v>30</v>
      </c>
      <c r="E1002" s="28" t="s">
        <v>69</v>
      </c>
      <c r="F1002" s="15" t="s">
        <v>10</v>
      </c>
    </row>
    <row r="1003" spans="1:6" s="15" customFormat="1" ht="24" customHeight="1">
      <c r="A1003" s="34">
        <v>45174</v>
      </c>
      <c r="B1003" s="15" t="s">
        <v>78</v>
      </c>
      <c r="C1003" s="15" t="s">
        <v>165</v>
      </c>
      <c r="D1003" s="15">
        <v>20</v>
      </c>
      <c r="E1003" s="28" t="s">
        <v>654</v>
      </c>
      <c r="F1003" s="15" t="s">
        <v>10</v>
      </c>
    </row>
    <row r="1004" spans="1:6" s="15" customFormat="1" ht="24" customHeight="1">
      <c r="A1004" s="34">
        <v>45174</v>
      </c>
      <c r="B1004" s="15" t="s">
        <v>24</v>
      </c>
      <c r="C1004" s="15" t="s">
        <v>129</v>
      </c>
      <c r="D1004" s="15">
        <v>200</v>
      </c>
      <c r="E1004" s="28" t="s">
        <v>655</v>
      </c>
      <c r="F1004" s="15" t="s">
        <v>10</v>
      </c>
    </row>
    <row r="1005" spans="1:6" s="15" customFormat="1" ht="24" customHeight="1">
      <c r="A1005" s="34">
        <v>45174</v>
      </c>
      <c r="B1005" s="15" t="s">
        <v>24</v>
      </c>
      <c r="C1005" s="15" t="s">
        <v>656</v>
      </c>
      <c r="D1005" s="15">
        <v>44</v>
      </c>
      <c r="E1005" s="28" t="s">
        <v>657</v>
      </c>
      <c r="F1005" s="15" t="s">
        <v>10</v>
      </c>
    </row>
    <row r="1006" spans="1:6" s="15" customFormat="1" ht="24" customHeight="1">
      <c r="A1006" s="34">
        <v>45174</v>
      </c>
      <c r="B1006" s="15" t="s">
        <v>78</v>
      </c>
      <c r="C1006" s="15" t="s">
        <v>197</v>
      </c>
      <c r="D1006" s="15">
        <v>150</v>
      </c>
      <c r="E1006" s="28" t="s">
        <v>658</v>
      </c>
      <c r="F1006" s="15" t="s">
        <v>10</v>
      </c>
    </row>
    <row r="1007" spans="1:6" s="15" customFormat="1" ht="24" customHeight="1">
      <c r="A1007" s="34">
        <v>45174</v>
      </c>
      <c r="B1007" s="15" t="s">
        <v>13</v>
      </c>
      <c r="C1007" s="15" t="s">
        <v>8</v>
      </c>
      <c r="D1007" s="15">
        <v>0</v>
      </c>
      <c r="E1007" s="28" t="s">
        <v>659</v>
      </c>
      <c r="F1007" s="15" t="s">
        <v>10</v>
      </c>
    </row>
    <row r="1008" spans="1:6" s="15" customFormat="1" ht="24" customHeight="1">
      <c r="A1008" s="34">
        <v>45175</v>
      </c>
      <c r="B1008" s="15" t="s">
        <v>14</v>
      </c>
      <c r="C1008" s="15" t="s">
        <v>22</v>
      </c>
      <c r="D1008" s="15">
        <v>400</v>
      </c>
      <c r="E1008" s="28" t="s">
        <v>51</v>
      </c>
      <c r="F1008" s="15" t="s">
        <v>10</v>
      </c>
    </row>
    <row r="1009" spans="1:6" s="15" customFormat="1" ht="24" customHeight="1">
      <c r="A1009" s="34">
        <v>45175</v>
      </c>
      <c r="B1009" s="15" t="s">
        <v>24</v>
      </c>
      <c r="C1009" s="15" t="s">
        <v>93</v>
      </c>
      <c r="D1009" s="15">
        <v>52</v>
      </c>
      <c r="E1009" s="28" t="s">
        <v>660</v>
      </c>
      <c r="F1009" s="15" t="s">
        <v>10</v>
      </c>
    </row>
    <row r="1010" spans="1:6" s="15" customFormat="1" ht="24" customHeight="1">
      <c r="A1010" s="34">
        <v>45175</v>
      </c>
      <c r="B1010" s="15" t="s">
        <v>14</v>
      </c>
      <c r="C1010" s="15" t="s">
        <v>15</v>
      </c>
      <c r="D1010" s="15">
        <v>200</v>
      </c>
      <c r="E1010" s="28" t="s">
        <v>16</v>
      </c>
      <c r="F1010" s="15" t="s">
        <v>10</v>
      </c>
    </row>
    <row r="1011" spans="1:6" s="15" customFormat="1" ht="24" customHeight="1">
      <c r="A1011" s="34">
        <v>45175</v>
      </c>
      <c r="B1011" s="15" t="s">
        <v>78</v>
      </c>
      <c r="C1011" s="15" t="s">
        <v>142</v>
      </c>
      <c r="D1011" s="15">
        <v>280</v>
      </c>
      <c r="E1011" s="28" t="s">
        <v>143</v>
      </c>
      <c r="F1011" s="15" t="s">
        <v>10</v>
      </c>
    </row>
    <row r="1012" spans="1:6" s="15" customFormat="1" ht="24" customHeight="1">
      <c r="A1012" s="34">
        <v>45175</v>
      </c>
      <c r="B1012" s="15" t="s">
        <v>78</v>
      </c>
      <c r="C1012" s="15" t="s">
        <v>139</v>
      </c>
      <c r="D1012" s="15">
        <v>350</v>
      </c>
      <c r="E1012" s="28" t="s">
        <v>652</v>
      </c>
      <c r="F1012" s="15" t="s">
        <v>10</v>
      </c>
    </row>
    <row r="1013" spans="1:6" s="15" customFormat="1" ht="24" customHeight="1">
      <c r="A1013" s="34">
        <v>45175</v>
      </c>
      <c r="B1013" s="15" t="s">
        <v>78</v>
      </c>
      <c r="C1013" s="15" t="s">
        <v>661</v>
      </c>
      <c r="D1013" s="15">
        <v>362</v>
      </c>
      <c r="E1013" s="28" t="s">
        <v>662</v>
      </c>
      <c r="F1013" s="15" t="s">
        <v>10</v>
      </c>
    </row>
    <row r="1014" spans="1:6" s="15" customFormat="1" ht="24" customHeight="1">
      <c r="A1014" s="34">
        <v>45175</v>
      </c>
      <c r="B1014" s="15" t="s">
        <v>13</v>
      </c>
      <c r="C1014" s="15" t="s">
        <v>663</v>
      </c>
      <c r="D1014" s="15">
        <v>110</v>
      </c>
      <c r="E1014" s="28" t="s">
        <v>626</v>
      </c>
      <c r="F1014" s="15" t="s">
        <v>10</v>
      </c>
    </row>
    <row r="1015" spans="1:6" s="15" customFormat="1" ht="24" customHeight="1">
      <c r="A1015" s="34">
        <v>45176</v>
      </c>
      <c r="B1015" s="15" t="s">
        <v>78</v>
      </c>
      <c r="C1015" s="15" t="s">
        <v>142</v>
      </c>
      <c r="D1015" s="15">
        <v>174</v>
      </c>
      <c r="E1015" s="28" t="s">
        <v>143</v>
      </c>
    </row>
    <row r="1016" spans="1:6" s="15" customFormat="1" ht="24" customHeight="1">
      <c r="A1016" s="34">
        <v>45176</v>
      </c>
      <c r="B1016" s="15" t="s">
        <v>78</v>
      </c>
      <c r="C1016" s="15" t="s">
        <v>661</v>
      </c>
      <c r="D1016" s="15">
        <v>169</v>
      </c>
      <c r="E1016" s="28" t="s">
        <v>662</v>
      </c>
    </row>
    <row r="1017" spans="1:6" s="15" customFormat="1" ht="24" customHeight="1">
      <c r="A1017" s="34">
        <v>45176</v>
      </c>
      <c r="B1017" s="15" t="s">
        <v>30</v>
      </c>
      <c r="C1017" s="15" t="s">
        <v>661</v>
      </c>
      <c r="D1017" s="15">
        <v>181</v>
      </c>
      <c r="E1017" s="28" t="s">
        <v>664</v>
      </c>
    </row>
    <row r="1018" spans="1:6" s="15" customFormat="1" ht="24" customHeight="1">
      <c r="A1018" s="34">
        <v>45176</v>
      </c>
      <c r="B1018" s="15" t="s">
        <v>14</v>
      </c>
      <c r="C1018" s="15" t="s">
        <v>152</v>
      </c>
      <c r="D1018" s="15">
        <v>109</v>
      </c>
      <c r="E1018" s="28" t="s">
        <v>433</v>
      </c>
    </row>
    <row r="1019" spans="1:6" s="15" customFormat="1" ht="24" customHeight="1">
      <c r="A1019" s="34">
        <v>45176</v>
      </c>
      <c r="B1019" s="15" t="s">
        <v>78</v>
      </c>
      <c r="C1019" s="15" t="s">
        <v>420</v>
      </c>
      <c r="D1019" s="15">
        <v>2</v>
      </c>
      <c r="E1019" s="28" t="s">
        <v>519</v>
      </c>
    </row>
    <row r="1020" spans="1:6" s="15" customFormat="1" ht="24" customHeight="1">
      <c r="A1020" s="34">
        <v>45176</v>
      </c>
      <c r="B1020" s="15" t="s">
        <v>24</v>
      </c>
      <c r="C1020" s="15" t="s">
        <v>234</v>
      </c>
      <c r="D1020" s="15">
        <v>100</v>
      </c>
      <c r="E1020" s="28" t="s">
        <v>235</v>
      </c>
    </row>
    <row r="1021" spans="1:6" s="15" customFormat="1" ht="24" customHeight="1">
      <c r="A1021" s="34">
        <v>45176</v>
      </c>
      <c r="B1021" s="15" t="s">
        <v>24</v>
      </c>
      <c r="C1021" s="15" t="s">
        <v>63</v>
      </c>
      <c r="D1021" s="15">
        <v>100</v>
      </c>
      <c r="E1021" s="28" t="s">
        <v>167</v>
      </c>
    </row>
    <row r="1022" spans="1:6" s="15" customFormat="1" ht="24" customHeight="1">
      <c r="A1022" s="34">
        <v>45176</v>
      </c>
      <c r="B1022" s="15" t="s">
        <v>24</v>
      </c>
      <c r="C1022" s="15" t="s">
        <v>236</v>
      </c>
      <c r="D1022" s="15">
        <v>60</v>
      </c>
      <c r="E1022" s="28" t="s">
        <v>665</v>
      </c>
    </row>
    <row r="1023" spans="1:6" s="15" customFormat="1" ht="24" customHeight="1">
      <c r="A1023" s="34">
        <v>45176</v>
      </c>
      <c r="B1023" s="15" t="s">
        <v>13</v>
      </c>
      <c r="C1023" s="15" t="s">
        <v>11</v>
      </c>
      <c r="D1023" s="15">
        <v>176</v>
      </c>
      <c r="E1023" s="28" t="s">
        <v>12</v>
      </c>
    </row>
    <row r="1024" spans="1:6" s="15" customFormat="1" ht="24" customHeight="1">
      <c r="A1024" s="34">
        <v>45177</v>
      </c>
      <c r="B1024" s="15" t="s">
        <v>78</v>
      </c>
      <c r="C1024" s="15" t="s">
        <v>46</v>
      </c>
      <c r="D1024" s="15">
        <v>20</v>
      </c>
      <c r="E1024" s="28" t="s">
        <v>666</v>
      </c>
    </row>
    <row r="1025" spans="1:5" s="15" customFormat="1" ht="24" customHeight="1">
      <c r="A1025" s="34">
        <v>45177</v>
      </c>
      <c r="B1025" s="15" t="s">
        <v>24</v>
      </c>
      <c r="C1025" s="15" t="s">
        <v>42</v>
      </c>
      <c r="D1025" s="15">
        <v>40</v>
      </c>
      <c r="E1025" s="28" t="s">
        <v>88</v>
      </c>
    </row>
    <row r="1026" spans="1:5" s="15" customFormat="1" ht="24" customHeight="1">
      <c r="A1026" s="34">
        <v>45177</v>
      </c>
      <c r="B1026" s="15" t="s">
        <v>24</v>
      </c>
      <c r="C1026" s="15" t="s">
        <v>44</v>
      </c>
      <c r="D1026" s="15">
        <v>20</v>
      </c>
      <c r="E1026" s="28" t="s">
        <v>45</v>
      </c>
    </row>
    <row r="1027" spans="1:5" s="15" customFormat="1" ht="24" customHeight="1">
      <c r="A1027" s="34">
        <v>45177</v>
      </c>
      <c r="B1027" s="15" t="s">
        <v>78</v>
      </c>
      <c r="C1027" s="15" t="s">
        <v>420</v>
      </c>
      <c r="D1027" s="15">
        <v>20</v>
      </c>
      <c r="E1027" s="28" t="s">
        <v>519</v>
      </c>
    </row>
    <row r="1028" spans="1:5" s="15" customFormat="1" ht="24" customHeight="1">
      <c r="A1028" s="34">
        <v>45177</v>
      </c>
      <c r="B1028" s="15" t="s">
        <v>13</v>
      </c>
      <c r="C1028" s="15" t="s">
        <v>667</v>
      </c>
      <c r="D1028" s="15">
        <v>80</v>
      </c>
      <c r="E1028" s="28" t="s">
        <v>668</v>
      </c>
    </row>
    <row r="1029" spans="1:5" s="15" customFormat="1" ht="24" customHeight="1">
      <c r="A1029" s="34">
        <v>45177</v>
      </c>
      <c r="B1029" s="15" t="s">
        <v>24</v>
      </c>
      <c r="C1029" s="15" t="s">
        <v>397</v>
      </c>
      <c r="D1029" s="15">
        <v>95</v>
      </c>
      <c r="E1029" s="28" t="s">
        <v>398</v>
      </c>
    </row>
    <row r="1030" spans="1:5" s="15" customFormat="1" ht="24" customHeight="1">
      <c r="A1030" s="34">
        <v>45177</v>
      </c>
      <c r="B1030" s="15" t="s">
        <v>14</v>
      </c>
      <c r="C1030" s="15" t="s">
        <v>54</v>
      </c>
      <c r="D1030" s="15">
        <v>200</v>
      </c>
      <c r="E1030" s="28" t="s">
        <v>16</v>
      </c>
    </row>
    <row r="1031" spans="1:5" s="15" customFormat="1" ht="24" customHeight="1">
      <c r="A1031" s="34">
        <v>45177</v>
      </c>
      <c r="B1031" s="15" t="s">
        <v>24</v>
      </c>
      <c r="C1031" s="15" t="s">
        <v>126</v>
      </c>
      <c r="D1031" s="15">
        <v>110</v>
      </c>
      <c r="E1031" s="28" t="s">
        <v>145</v>
      </c>
    </row>
    <row r="1032" spans="1:5" s="15" customFormat="1" ht="24" customHeight="1">
      <c r="A1032" s="34">
        <v>45177</v>
      </c>
      <c r="B1032" s="15" t="s">
        <v>24</v>
      </c>
      <c r="C1032" s="15" t="s">
        <v>521</v>
      </c>
      <c r="D1032" s="15">
        <v>30</v>
      </c>
      <c r="E1032" s="28" t="s">
        <v>669</v>
      </c>
    </row>
    <row r="1033" spans="1:5" s="15" customFormat="1" ht="24" customHeight="1">
      <c r="A1033" s="34">
        <v>45177</v>
      </c>
      <c r="B1033" s="15" t="s">
        <v>30</v>
      </c>
      <c r="C1033" s="15" t="s">
        <v>139</v>
      </c>
      <c r="D1033" s="15">
        <v>100</v>
      </c>
      <c r="E1033" s="28" t="s">
        <v>670</v>
      </c>
    </row>
    <row r="1034" spans="1:5" s="15" customFormat="1" ht="24" customHeight="1">
      <c r="A1034" s="34">
        <v>45177</v>
      </c>
      <c r="B1034" s="15" t="s">
        <v>14</v>
      </c>
      <c r="C1034" s="15" t="s">
        <v>18</v>
      </c>
      <c r="D1034" s="15">
        <v>540</v>
      </c>
      <c r="E1034" s="28" t="s">
        <v>19</v>
      </c>
    </row>
    <row r="1035" spans="1:5" s="15" customFormat="1" ht="24" customHeight="1">
      <c r="A1035" s="34">
        <v>45177</v>
      </c>
      <c r="B1035" s="15" t="s">
        <v>13</v>
      </c>
      <c r="C1035" s="15" t="s">
        <v>8</v>
      </c>
      <c r="D1035" s="15">
        <v>0</v>
      </c>
      <c r="E1035" s="28" t="s">
        <v>671</v>
      </c>
    </row>
    <row r="1036" spans="1:5" s="15" customFormat="1" ht="24" customHeight="1">
      <c r="A1036" s="34">
        <v>45178</v>
      </c>
      <c r="B1036" s="15" t="s">
        <v>78</v>
      </c>
      <c r="C1036" s="15" t="s">
        <v>240</v>
      </c>
      <c r="D1036" s="15">
        <v>158</v>
      </c>
      <c r="E1036" s="28" t="s">
        <v>672</v>
      </c>
    </row>
    <row r="1037" spans="1:5" s="15" customFormat="1" ht="24" customHeight="1">
      <c r="A1037" s="34">
        <v>45178</v>
      </c>
      <c r="B1037" s="15" t="s">
        <v>14</v>
      </c>
      <c r="C1037" s="15" t="s">
        <v>20</v>
      </c>
      <c r="D1037" s="15">
        <v>458</v>
      </c>
      <c r="E1037" s="28" t="s">
        <v>21</v>
      </c>
    </row>
    <row r="1038" spans="1:5" s="15" customFormat="1" ht="24" customHeight="1">
      <c r="A1038" s="34">
        <v>45178</v>
      </c>
      <c r="B1038" s="15" t="s">
        <v>24</v>
      </c>
      <c r="C1038" s="15" t="s">
        <v>673</v>
      </c>
      <c r="D1038" s="15">
        <v>100</v>
      </c>
      <c r="E1038" s="28" t="s">
        <v>674</v>
      </c>
    </row>
    <row r="1039" spans="1:5" s="15" customFormat="1" ht="24" customHeight="1">
      <c r="A1039" s="34">
        <v>45178</v>
      </c>
      <c r="B1039" s="15" t="s">
        <v>24</v>
      </c>
      <c r="C1039" s="15" t="s">
        <v>536</v>
      </c>
      <c r="D1039" s="15">
        <v>100</v>
      </c>
      <c r="E1039" s="28" t="s">
        <v>675</v>
      </c>
    </row>
    <row r="1040" spans="1:5" s="15" customFormat="1" ht="24" customHeight="1">
      <c r="A1040" s="34">
        <v>45178</v>
      </c>
      <c r="B1040" s="15" t="s">
        <v>24</v>
      </c>
      <c r="C1040" s="15" t="s">
        <v>676</v>
      </c>
      <c r="D1040" s="15">
        <v>24</v>
      </c>
      <c r="E1040" s="28" t="s">
        <v>677</v>
      </c>
    </row>
    <row r="1041" spans="1:5" s="15" customFormat="1" ht="24" customHeight="1">
      <c r="A1041" s="34">
        <v>45178</v>
      </c>
      <c r="B1041" s="15" t="s">
        <v>78</v>
      </c>
      <c r="C1041" s="15" t="s">
        <v>453</v>
      </c>
      <c r="D1041" s="15">
        <v>50</v>
      </c>
      <c r="E1041" s="28" t="s">
        <v>678</v>
      </c>
    </row>
    <row r="1042" spans="1:5" s="15" customFormat="1" ht="24" customHeight="1">
      <c r="A1042" s="34">
        <v>45178</v>
      </c>
      <c r="B1042" s="15" t="s">
        <v>78</v>
      </c>
      <c r="C1042" s="15" t="s">
        <v>521</v>
      </c>
      <c r="D1042" s="15">
        <v>50</v>
      </c>
      <c r="E1042" s="28" t="s">
        <v>679</v>
      </c>
    </row>
    <row r="1043" spans="1:5" s="15" customFormat="1" ht="24" customHeight="1">
      <c r="A1043" s="34">
        <v>45178</v>
      </c>
      <c r="B1043" s="15" t="s">
        <v>14</v>
      </c>
      <c r="C1043" s="15" t="s">
        <v>265</v>
      </c>
      <c r="D1043" s="15">
        <v>144</v>
      </c>
      <c r="E1043" s="28" t="s">
        <v>271</v>
      </c>
    </row>
    <row r="1044" spans="1:5" s="15" customFormat="1" ht="24" customHeight="1">
      <c r="A1044" s="34">
        <v>45178</v>
      </c>
      <c r="B1044" s="15" t="s">
        <v>14</v>
      </c>
      <c r="C1044" s="15" t="s">
        <v>299</v>
      </c>
      <c r="D1044" s="15">
        <v>122</v>
      </c>
      <c r="E1044" s="28" t="s">
        <v>439</v>
      </c>
    </row>
    <row r="1045" spans="1:5" s="15" customFormat="1" ht="24" customHeight="1">
      <c r="A1045" s="34">
        <v>45178</v>
      </c>
      <c r="B1045" s="15" t="s">
        <v>14</v>
      </c>
      <c r="C1045" s="15" t="s">
        <v>15</v>
      </c>
      <c r="D1045" s="15">
        <v>200</v>
      </c>
      <c r="E1045" s="28" t="s">
        <v>16</v>
      </c>
    </row>
    <row r="1046" spans="1:5" s="15" customFormat="1" ht="24" customHeight="1">
      <c r="A1046" s="34">
        <v>45178</v>
      </c>
      <c r="B1046" s="15" t="s">
        <v>14</v>
      </c>
      <c r="C1046" s="15" t="s">
        <v>28</v>
      </c>
      <c r="D1046" s="15">
        <v>508</v>
      </c>
      <c r="E1046" s="28" t="s">
        <v>29</v>
      </c>
    </row>
    <row r="1047" spans="1:5" s="15" customFormat="1" ht="24" customHeight="1">
      <c r="A1047" s="34">
        <v>45178</v>
      </c>
      <c r="B1047" s="15" t="s">
        <v>14</v>
      </c>
      <c r="C1047" s="15" t="s">
        <v>306</v>
      </c>
      <c r="D1047" s="15">
        <v>20</v>
      </c>
      <c r="E1047" s="28" t="s">
        <v>307</v>
      </c>
    </row>
    <row r="1048" spans="1:5" s="15" customFormat="1" ht="24" customHeight="1">
      <c r="A1048" s="34">
        <v>45179</v>
      </c>
      <c r="B1048" s="15" t="s">
        <v>14</v>
      </c>
      <c r="C1048" s="15" t="s">
        <v>393</v>
      </c>
      <c r="D1048" s="15">
        <v>100</v>
      </c>
      <c r="E1048" s="28" t="s">
        <v>394</v>
      </c>
    </row>
    <row r="1049" spans="1:5" s="15" customFormat="1" ht="24" customHeight="1">
      <c r="A1049" s="34">
        <v>45179</v>
      </c>
      <c r="B1049" s="15" t="s">
        <v>24</v>
      </c>
      <c r="C1049" s="15" t="s">
        <v>564</v>
      </c>
      <c r="D1049" s="15">
        <v>80</v>
      </c>
      <c r="E1049" s="28" t="s">
        <v>571</v>
      </c>
    </row>
    <row r="1050" spans="1:5" s="15" customFormat="1" ht="24" customHeight="1">
      <c r="A1050" s="34">
        <v>45179</v>
      </c>
      <c r="B1050" s="15" t="s">
        <v>78</v>
      </c>
      <c r="C1050" s="15" t="s">
        <v>420</v>
      </c>
      <c r="D1050" s="15">
        <v>80</v>
      </c>
      <c r="E1050" s="28" t="s">
        <v>519</v>
      </c>
    </row>
    <row r="1051" spans="1:5" s="15" customFormat="1" ht="24" customHeight="1">
      <c r="A1051" s="34">
        <v>45179</v>
      </c>
      <c r="B1051" s="15" t="s">
        <v>24</v>
      </c>
      <c r="C1051" s="15" t="s">
        <v>42</v>
      </c>
      <c r="D1051" s="15">
        <v>100</v>
      </c>
      <c r="E1051" s="28" t="s">
        <v>88</v>
      </c>
    </row>
    <row r="1052" spans="1:5" s="15" customFormat="1" ht="24" customHeight="1">
      <c r="A1052" s="34">
        <v>45179</v>
      </c>
      <c r="B1052" s="15" t="s">
        <v>24</v>
      </c>
      <c r="C1052" s="15" t="s">
        <v>484</v>
      </c>
      <c r="D1052" s="15">
        <v>270</v>
      </c>
      <c r="E1052" s="28" t="s">
        <v>485</v>
      </c>
    </row>
    <row r="1053" spans="1:5" s="15" customFormat="1" ht="24" customHeight="1">
      <c r="A1053" s="34">
        <v>45179</v>
      </c>
      <c r="B1053" s="15" t="s">
        <v>24</v>
      </c>
      <c r="C1053" s="15" t="s">
        <v>216</v>
      </c>
      <c r="D1053" s="15">
        <v>265</v>
      </c>
      <c r="E1053" s="28" t="s">
        <v>338</v>
      </c>
    </row>
    <row r="1054" spans="1:5" s="15" customFormat="1" ht="24" customHeight="1">
      <c r="A1054" s="34">
        <v>45179</v>
      </c>
      <c r="B1054" s="15" t="s">
        <v>24</v>
      </c>
      <c r="C1054" s="15" t="s">
        <v>174</v>
      </c>
      <c r="D1054" s="15">
        <v>21</v>
      </c>
      <c r="E1054" s="28" t="s">
        <v>175</v>
      </c>
    </row>
    <row r="1055" spans="1:5" s="15" customFormat="1" ht="24" customHeight="1">
      <c r="A1055" s="34">
        <v>45179</v>
      </c>
      <c r="B1055" s="15" t="s">
        <v>24</v>
      </c>
      <c r="C1055" s="15" t="s">
        <v>44</v>
      </c>
      <c r="D1055" s="15">
        <v>150</v>
      </c>
      <c r="E1055" s="28" t="s">
        <v>45</v>
      </c>
    </row>
    <row r="1056" spans="1:5" s="15" customFormat="1" ht="24" customHeight="1">
      <c r="A1056" s="34">
        <v>45179</v>
      </c>
      <c r="B1056" s="15" t="s">
        <v>24</v>
      </c>
      <c r="C1056" s="15" t="s">
        <v>46</v>
      </c>
      <c r="D1056" s="15">
        <v>80</v>
      </c>
      <c r="E1056" s="28" t="s">
        <v>608</v>
      </c>
    </row>
    <row r="1057" spans="1:6" s="15" customFormat="1" ht="24" customHeight="1">
      <c r="A1057" s="34">
        <v>45179</v>
      </c>
      <c r="B1057" s="15" t="s">
        <v>78</v>
      </c>
      <c r="C1057" s="15" t="s">
        <v>512</v>
      </c>
      <c r="D1057" s="15">
        <v>68</v>
      </c>
      <c r="E1057" s="28" t="s">
        <v>513</v>
      </c>
    </row>
    <row r="1058" spans="1:6" s="15" customFormat="1" ht="24" customHeight="1">
      <c r="A1058" s="34">
        <v>45179</v>
      </c>
      <c r="B1058" s="15" t="s">
        <v>14</v>
      </c>
      <c r="C1058" s="15" t="s">
        <v>129</v>
      </c>
      <c r="D1058" s="15">
        <v>298</v>
      </c>
      <c r="E1058" s="28" t="s">
        <v>130</v>
      </c>
    </row>
    <row r="1059" spans="1:6" s="15" customFormat="1" ht="24" customHeight="1">
      <c r="A1059" s="34">
        <v>45179</v>
      </c>
      <c r="B1059" s="15" t="s">
        <v>24</v>
      </c>
      <c r="C1059" s="15" t="s">
        <v>336</v>
      </c>
      <c r="D1059" s="15">
        <v>41</v>
      </c>
      <c r="E1059" s="28" t="s">
        <v>646</v>
      </c>
    </row>
    <row r="1060" spans="1:6" s="15" customFormat="1" ht="24" customHeight="1">
      <c r="A1060" s="34">
        <v>45179</v>
      </c>
      <c r="B1060" s="15" t="s">
        <v>14</v>
      </c>
      <c r="C1060" s="15" t="s">
        <v>302</v>
      </c>
      <c r="D1060" s="15">
        <v>90</v>
      </c>
      <c r="E1060" s="28" t="s">
        <v>680</v>
      </c>
    </row>
    <row r="1061" spans="1:6" s="15" customFormat="1" ht="24" customHeight="1">
      <c r="A1061" s="34">
        <v>45180</v>
      </c>
      <c r="B1061" s="15" t="s">
        <v>14</v>
      </c>
      <c r="C1061" s="15" t="s">
        <v>87</v>
      </c>
      <c r="D1061" s="15">
        <v>100</v>
      </c>
      <c r="E1061" s="28" t="s">
        <v>23</v>
      </c>
      <c r="F1061" s="15" t="s">
        <v>10</v>
      </c>
    </row>
    <row r="1062" spans="1:6" s="15" customFormat="1" ht="24" customHeight="1">
      <c r="A1062" s="34">
        <v>45180</v>
      </c>
      <c r="B1062" s="15" t="s">
        <v>14</v>
      </c>
      <c r="C1062" s="15" t="s">
        <v>27</v>
      </c>
      <c r="D1062" s="15">
        <v>300</v>
      </c>
      <c r="E1062" s="28" t="s">
        <v>23</v>
      </c>
      <c r="F1062" s="15" t="s">
        <v>10</v>
      </c>
    </row>
    <row r="1063" spans="1:6" s="15" customFormat="1" ht="24" customHeight="1">
      <c r="A1063" s="34">
        <v>45180</v>
      </c>
      <c r="B1063" s="15" t="s">
        <v>13</v>
      </c>
      <c r="C1063" s="15" t="s">
        <v>663</v>
      </c>
      <c r="D1063" s="15">
        <v>180</v>
      </c>
      <c r="E1063" s="28" t="s">
        <v>626</v>
      </c>
      <c r="F1063" s="15" t="s">
        <v>10</v>
      </c>
    </row>
    <row r="1064" spans="1:6" s="15" customFormat="1" ht="24" customHeight="1">
      <c r="A1064" s="34">
        <v>45180</v>
      </c>
      <c r="B1064" s="15" t="s">
        <v>14</v>
      </c>
      <c r="C1064" s="15" t="s">
        <v>172</v>
      </c>
      <c r="D1064" s="15">
        <v>558</v>
      </c>
      <c r="E1064" s="28" t="s">
        <v>681</v>
      </c>
      <c r="F1064" s="15" t="s">
        <v>10</v>
      </c>
    </row>
    <row r="1065" spans="1:6" s="15" customFormat="1" ht="24" customHeight="1">
      <c r="A1065" s="34">
        <v>45180</v>
      </c>
      <c r="B1065" s="15" t="s">
        <v>14</v>
      </c>
      <c r="C1065" s="15" t="s">
        <v>15</v>
      </c>
      <c r="D1065" s="15">
        <v>400</v>
      </c>
      <c r="E1065" s="28" t="s">
        <v>16</v>
      </c>
      <c r="F1065" s="15" t="s">
        <v>10</v>
      </c>
    </row>
    <row r="1066" spans="1:6" s="15" customFormat="1" ht="24" customHeight="1">
      <c r="A1066" s="34">
        <v>45181</v>
      </c>
      <c r="B1066" s="15" t="s">
        <v>14</v>
      </c>
      <c r="C1066" s="15" t="s">
        <v>22</v>
      </c>
      <c r="D1066" s="15">
        <v>301</v>
      </c>
      <c r="E1066" s="28" t="s">
        <v>51</v>
      </c>
      <c r="F1066" s="15" t="s">
        <v>10</v>
      </c>
    </row>
    <row r="1067" spans="1:6" s="15" customFormat="1" ht="24" customHeight="1">
      <c r="A1067" s="34">
        <v>45181</v>
      </c>
      <c r="B1067" s="15" t="s">
        <v>14</v>
      </c>
      <c r="C1067" s="15" t="s">
        <v>28</v>
      </c>
      <c r="D1067" s="15">
        <v>150</v>
      </c>
      <c r="E1067" s="28" t="s">
        <v>29</v>
      </c>
      <c r="F1067" s="15" t="s">
        <v>10</v>
      </c>
    </row>
    <row r="1068" spans="1:6" s="15" customFormat="1" ht="24" customHeight="1">
      <c r="A1068" s="34">
        <v>45181</v>
      </c>
      <c r="B1068" s="15" t="s">
        <v>78</v>
      </c>
      <c r="C1068" s="15" t="s">
        <v>370</v>
      </c>
      <c r="D1068" s="15">
        <v>157</v>
      </c>
      <c r="E1068" s="28" t="s">
        <v>682</v>
      </c>
      <c r="F1068" s="15" t="s">
        <v>10</v>
      </c>
    </row>
    <row r="1069" spans="1:6" s="15" customFormat="1" ht="24" customHeight="1">
      <c r="A1069" s="34">
        <v>45181</v>
      </c>
      <c r="B1069" s="15" t="s">
        <v>30</v>
      </c>
      <c r="C1069" s="15" t="s">
        <v>142</v>
      </c>
      <c r="D1069" s="15">
        <v>380</v>
      </c>
      <c r="E1069" s="28" t="s">
        <v>683</v>
      </c>
      <c r="F1069" s="15" t="s">
        <v>10</v>
      </c>
    </row>
    <row r="1070" spans="1:6" s="15" customFormat="1" ht="24" customHeight="1">
      <c r="A1070" s="34">
        <v>45181</v>
      </c>
      <c r="B1070" s="15" t="s">
        <v>13</v>
      </c>
      <c r="C1070" s="15" t="s">
        <v>8</v>
      </c>
      <c r="D1070" s="15">
        <v>0</v>
      </c>
      <c r="E1070" s="28" t="s">
        <v>684</v>
      </c>
      <c r="F1070" s="15" t="s">
        <v>10</v>
      </c>
    </row>
    <row r="1071" spans="1:6" s="15" customFormat="1" ht="24" customHeight="1">
      <c r="A1071" s="34">
        <v>45182</v>
      </c>
      <c r="B1071" s="15" t="s">
        <v>14</v>
      </c>
      <c r="C1071" s="15" t="s">
        <v>395</v>
      </c>
      <c r="D1071" s="15">
        <v>104</v>
      </c>
      <c r="E1071" s="28" t="s">
        <v>396</v>
      </c>
      <c r="F1071" s="15" t="s">
        <v>10</v>
      </c>
    </row>
    <row r="1072" spans="1:6" s="15" customFormat="1" ht="24" customHeight="1">
      <c r="A1072" s="34">
        <v>45182</v>
      </c>
      <c r="B1072" s="15" t="s">
        <v>14</v>
      </c>
      <c r="C1072" s="15" t="s">
        <v>157</v>
      </c>
      <c r="D1072" s="15">
        <v>300</v>
      </c>
      <c r="E1072" s="28" t="s">
        <v>432</v>
      </c>
      <c r="F1072" s="15" t="s">
        <v>10</v>
      </c>
    </row>
    <row r="1073" spans="1:6" s="15" customFormat="1" ht="24" customHeight="1">
      <c r="A1073" s="34">
        <v>45182</v>
      </c>
      <c r="B1073" s="15" t="s">
        <v>14</v>
      </c>
      <c r="C1073" s="15" t="s">
        <v>28</v>
      </c>
      <c r="D1073" s="15">
        <v>270</v>
      </c>
      <c r="E1073" s="28" t="s">
        <v>29</v>
      </c>
      <c r="F1073" s="15" t="s">
        <v>10</v>
      </c>
    </row>
    <row r="1074" spans="1:6" s="15" customFormat="1" ht="24" customHeight="1">
      <c r="A1074" s="34">
        <v>45182</v>
      </c>
      <c r="B1074" s="15" t="s">
        <v>14</v>
      </c>
      <c r="C1074" s="15" t="s">
        <v>87</v>
      </c>
      <c r="D1074" s="15">
        <v>500</v>
      </c>
      <c r="E1074" s="28" t="s">
        <v>23</v>
      </c>
      <c r="F1074" s="15" t="s">
        <v>10</v>
      </c>
    </row>
    <row r="1075" spans="1:6" s="15" customFormat="1" ht="24" customHeight="1">
      <c r="A1075" s="34">
        <v>45182</v>
      </c>
      <c r="B1075" s="15" t="s">
        <v>30</v>
      </c>
      <c r="C1075" s="15" t="s">
        <v>497</v>
      </c>
      <c r="D1075" s="15">
        <v>135</v>
      </c>
      <c r="E1075" s="28" t="s">
        <v>685</v>
      </c>
      <c r="F1075" s="15" t="s">
        <v>10</v>
      </c>
    </row>
    <row r="1076" spans="1:6" s="15" customFormat="1" ht="24" customHeight="1">
      <c r="A1076" s="34">
        <v>45182</v>
      </c>
      <c r="B1076" s="15" t="s">
        <v>14</v>
      </c>
      <c r="C1076" s="15" t="s">
        <v>27</v>
      </c>
      <c r="D1076" s="15">
        <v>300</v>
      </c>
      <c r="E1076" s="28" t="s">
        <v>23</v>
      </c>
      <c r="F1076" s="15" t="s">
        <v>10</v>
      </c>
    </row>
    <row r="1077" spans="1:6" s="15" customFormat="1" ht="24" customHeight="1">
      <c r="A1077" s="34">
        <v>45182</v>
      </c>
      <c r="B1077" s="15" t="s">
        <v>14</v>
      </c>
      <c r="C1077" s="15" t="s">
        <v>54</v>
      </c>
      <c r="D1077" s="15">
        <v>200</v>
      </c>
      <c r="E1077" s="28" t="s">
        <v>16</v>
      </c>
      <c r="F1077" s="15" t="s">
        <v>10</v>
      </c>
    </row>
    <row r="1078" spans="1:6" s="15" customFormat="1" ht="24" customHeight="1">
      <c r="A1078" s="34">
        <v>45182</v>
      </c>
      <c r="B1078" s="15" t="s">
        <v>30</v>
      </c>
      <c r="C1078" s="15" t="s">
        <v>139</v>
      </c>
      <c r="D1078" s="15">
        <v>160</v>
      </c>
      <c r="E1078" s="28" t="s">
        <v>670</v>
      </c>
      <c r="F1078" s="15" t="s">
        <v>10</v>
      </c>
    </row>
    <row r="1079" spans="1:6" s="15" customFormat="1" ht="24" customHeight="1">
      <c r="A1079" s="34">
        <v>45182</v>
      </c>
      <c r="B1079" s="15" t="s">
        <v>24</v>
      </c>
      <c r="C1079" s="15" t="s">
        <v>489</v>
      </c>
      <c r="D1079" s="15">
        <v>300</v>
      </c>
      <c r="E1079" s="28" t="s">
        <v>592</v>
      </c>
      <c r="F1079" s="15" t="s">
        <v>10</v>
      </c>
    </row>
    <row r="1080" spans="1:6" s="15" customFormat="1" ht="24" customHeight="1">
      <c r="A1080" s="34">
        <v>45183</v>
      </c>
      <c r="B1080" s="15" t="s">
        <v>30</v>
      </c>
      <c r="C1080" s="15" t="s">
        <v>139</v>
      </c>
      <c r="D1080" s="15">
        <v>91</v>
      </c>
      <c r="E1080" s="28" t="s">
        <v>670</v>
      </c>
      <c r="F1080" s="15" t="s">
        <v>10</v>
      </c>
    </row>
    <row r="1081" spans="1:6" s="15" customFormat="1" ht="24" customHeight="1">
      <c r="A1081" s="34">
        <v>45183</v>
      </c>
      <c r="B1081" s="15" t="s">
        <v>30</v>
      </c>
      <c r="C1081" s="15" t="s">
        <v>70</v>
      </c>
      <c r="D1081" s="15">
        <v>150</v>
      </c>
      <c r="E1081" s="28" t="s">
        <v>686</v>
      </c>
      <c r="F1081" s="15" t="s">
        <v>10</v>
      </c>
    </row>
    <row r="1082" spans="1:6" s="15" customFormat="1" ht="24" customHeight="1">
      <c r="A1082" s="34">
        <v>45183</v>
      </c>
      <c r="B1082" s="15" t="s">
        <v>30</v>
      </c>
      <c r="C1082" s="15" t="s">
        <v>72</v>
      </c>
      <c r="D1082" s="15">
        <v>210</v>
      </c>
      <c r="E1082" s="28" t="s">
        <v>687</v>
      </c>
      <c r="F1082" s="15" t="s">
        <v>10</v>
      </c>
    </row>
    <row r="1083" spans="1:6" s="15" customFormat="1" ht="24" customHeight="1">
      <c r="A1083" s="34">
        <v>45183</v>
      </c>
      <c r="B1083" s="15" t="s">
        <v>78</v>
      </c>
      <c r="C1083" s="15" t="s">
        <v>482</v>
      </c>
      <c r="D1083" s="15">
        <v>30</v>
      </c>
      <c r="E1083" s="28" t="s">
        <v>688</v>
      </c>
      <c r="F1083" s="15" t="s">
        <v>10</v>
      </c>
    </row>
    <row r="1084" spans="1:6" s="15" customFormat="1" ht="24" customHeight="1">
      <c r="A1084" s="34">
        <v>45183</v>
      </c>
      <c r="B1084" s="15" t="s">
        <v>13</v>
      </c>
      <c r="C1084" s="15" t="s">
        <v>68</v>
      </c>
      <c r="D1084" s="15">
        <v>60</v>
      </c>
      <c r="E1084" s="28" t="s">
        <v>69</v>
      </c>
      <c r="F1084" s="15" t="s">
        <v>10</v>
      </c>
    </row>
    <row r="1085" spans="1:6" s="15" customFormat="1" ht="24" customHeight="1">
      <c r="A1085" s="34">
        <v>45183</v>
      </c>
      <c r="B1085" s="15" t="s">
        <v>30</v>
      </c>
      <c r="C1085" s="15" t="s">
        <v>359</v>
      </c>
      <c r="D1085" s="15">
        <v>6</v>
      </c>
      <c r="E1085" s="28" t="s">
        <v>689</v>
      </c>
      <c r="F1085" s="15" t="s">
        <v>10</v>
      </c>
    </row>
    <row r="1086" spans="1:6" s="15" customFormat="1" ht="24" customHeight="1">
      <c r="A1086" s="34">
        <v>45183</v>
      </c>
      <c r="B1086" s="15" t="s">
        <v>24</v>
      </c>
      <c r="C1086" s="15" t="s">
        <v>22</v>
      </c>
      <c r="D1086" s="15">
        <v>96</v>
      </c>
      <c r="E1086" s="28" t="s">
        <v>690</v>
      </c>
      <c r="F1086" s="15" t="s">
        <v>10</v>
      </c>
    </row>
    <row r="1087" spans="1:6" s="15" customFormat="1" ht="24" customHeight="1">
      <c r="A1087" s="34">
        <v>45183</v>
      </c>
      <c r="B1087" s="15" t="s">
        <v>14</v>
      </c>
      <c r="C1087" s="15" t="s">
        <v>22</v>
      </c>
      <c r="D1087" s="15">
        <v>204</v>
      </c>
      <c r="E1087" s="28" t="s">
        <v>16</v>
      </c>
      <c r="F1087" s="15" t="s">
        <v>10</v>
      </c>
    </row>
    <row r="1088" spans="1:6" s="15" customFormat="1" ht="24" customHeight="1">
      <c r="A1088" s="34">
        <v>45183</v>
      </c>
      <c r="B1088" s="15" t="s">
        <v>14</v>
      </c>
      <c r="C1088" s="15" t="s">
        <v>28</v>
      </c>
      <c r="D1088" s="15">
        <v>100</v>
      </c>
      <c r="E1088" s="28" t="s">
        <v>29</v>
      </c>
      <c r="F1088" s="15" t="s">
        <v>10</v>
      </c>
    </row>
    <row r="1089" spans="1:6" s="15" customFormat="1" ht="24" customHeight="1">
      <c r="A1089" s="34">
        <v>45183</v>
      </c>
      <c r="B1089" s="15" t="s">
        <v>73</v>
      </c>
      <c r="C1089" s="15" t="s">
        <v>111</v>
      </c>
      <c r="D1089" s="15">
        <v>1</v>
      </c>
      <c r="E1089" s="28" t="s">
        <v>691</v>
      </c>
      <c r="F1089" s="15" t="s">
        <v>10</v>
      </c>
    </row>
    <row r="1090" spans="1:6" s="15" customFormat="1" ht="24" customHeight="1">
      <c r="A1090" s="34">
        <v>45183</v>
      </c>
      <c r="B1090" s="15" t="s">
        <v>30</v>
      </c>
      <c r="C1090" s="15" t="s">
        <v>692</v>
      </c>
      <c r="D1090" s="15">
        <v>300</v>
      </c>
      <c r="E1090" s="28" t="s">
        <v>693</v>
      </c>
      <c r="F1090" s="15" t="s">
        <v>10</v>
      </c>
    </row>
    <row r="1091" spans="1:6" s="15" customFormat="1" ht="24" customHeight="1">
      <c r="A1091" s="34">
        <v>45184</v>
      </c>
      <c r="B1091" s="15" t="s">
        <v>14</v>
      </c>
      <c r="C1091" s="15" t="s">
        <v>28</v>
      </c>
      <c r="D1091" s="15">
        <v>100</v>
      </c>
      <c r="E1091" s="28" t="s">
        <v>29</v>
      </c>
      <c r="F1091" s="15" t="s">
        <v>10</v>
      </c>
    </row>
    <row r="1092" spans="1:6" s="15" customFormat="1" ht="24" customHeight="1">
      <c r="A1092" s="34">
        <v>45184</v>
      </c>
      <c r="B1092" s="15" t="s">
        <v>78</v>
      </c>
      <c r="C1092" s="15" t="s">
        <v>165</v>
      </c>
      <c r="D1092" s="15">
        <v>105</v>
      </c>
      <c r="E1092" s="28" t="s">
        <v>654</v>
      </c>
      <c r="F1092" s="15" t="s">
        <v>10</v>
      </c>
    </row>
    <row r="1093" spans="1:6" s="15" customFormat="1" ht="24" customHeight="1">
      <c r="A1093" s="34">
        <v>45184</v>
      </c>
      <c r="B1093" s="15" t="s">
        <v>24</v>
      </c>
      <c r="C1093" s="15" t="s">
        <v>93</v>
      </c>
      <c r="D1093" s="15">
        <v>42</v>
      </c>
      <c r="E1093" s="28" t="s">
        <v>660</v>
      </c>
      <c r="F1093" s="15" t="s">
        <v>10</v>
      </c>
    </row>
    <row r="1094" spans="1:6" s="15" customFormat="1" ht="24" customHeight="1">
      <c r="A1094" s="34">
        <v>45184</v>
      </c>
      <c r="B1094" s="15" t="s">
        <v>30</v>
      </c>
      <c r="C1094" s="15" t="s">
        <v>692</v>
      </c>
      <c r="D1094" s="15">
        <v>300</v>
      </c>
      <c r="E1094" s="28" t="s">
        <v>693</v>
      </c>
      <c r="F1094" s="15" t="s">
        <v>10</v>
      </c>
    </row>
    <row r="1095" spans="1:6" s="15" customFormat="1" ht="24" customHeight="1">
      <c r="A1095" s="34">
        <v>45184</v>
      </c>
      <c r="B1095" s="15" t="s">
        <v>14</v>
      </c>
      <c r="C1095" s="15" t="s">
        <v>214</v>
      </c>
      <c r="D1095" s="15">
        <v>100</v>
      </c>
      <c r="E1095" s="28" t="s">
        <v>215</v>
      </c>
      <c r="F1095" s="15" t="s">
        <v>10</v>
      </c>
    </row>
    <row r="1096" spans="1:6" s="15" customFormat="1" ht="24" customHeight="1">
      <c r="A1096" s="34">
        <v>45184</v>
      </c>
      <c r="B1096" s="15" t="s">
        <v>14</v>
      </c>
      <c r="C1096" s="15" t="s">
        <v>152</v>
      </c>
      <c r="D1096" s="15">
        <v>200</v>
      </c>
      <c r="E1096" s="28" t="s">
        <v>433</v>
      </c>
      <c r="F1096" s="15" t="s">
        <v>10</v>
      </c>
    </row>
    <row r="1097" spans="1:6" s="15" customFormat="1" ht="24" customHeight="1">
      <c r="A1097" s="34">
        <v>45184</v>
      </c>
      <c r="B1097" s="15" t="s">
        <v>14</v>
      </c>
      <c r="C1097" s="15" t="s">
        <v>393</v>
      </c>
      <c r="D1097" s="15">
        <v>295</v>
      </c>
      <c r="E1097" s="28" t="s">
        <v>394</v>
      </c>
      <c r="F1097" s="15" t="s">
        <v>10</v>
      </c>
    </row>
    <row r="1098" spans="1:6" s="15" customFormat="1" ht="24" customHeight="1">
      <c r="A1098" s="34">
        <v>45184</v>
      </c>
      <c r="B1098" s="15" t="s">
        <v>24</v>
      </c>
      <c r="C1098" s="15" t="s">
        <v>114</v>
      </c>
      <c r="D1098" s="15">
        <v>100</v>
      </c>
      <c r="E1098" s="28" t="s">
        <v>164</v>
      </c>
      <c r="F1098" s="15" t="s">
        <v>10</v>
      </c>
    </row>
    <row r="1099" spans="1:6" s="15" customFormat="1" ht="24" customHeight="1">
      <c r="A1099" s="34">
        <v>45185</v>
      </c>
      <c r="B1099" s="15" t="s">
        <v>24</v>
      </c>
      <c r="C1099" s="15" t="s">
        <v>457</v>
      </c>
      <c r="D1099" s="15">
        <v>48</v>
      </c>
      <c r="E1099" s="28" t="s">
        <v>458</v>
      </c>
      <c r="F1099" s="15" t="s">
        <v>10</v>
      </c>
    </row>
    <row r="1100" spans="1:6" s="15" customFormat="1" ht="24" customHeight="1">
      <c r="A1100" s="34">
        <v>45185</v>
      </c>
      <c r="B1100" s="15" t="s">
        <v>78</v>
      </c>
      <c r="C1100" s="15" t="s">
        <v>420</v>
      </c>
      <c r="D1100" s="15">
        <v>50</v>
      </c>
      <c r="E1100" s="28" t="s">
        <v>519</v>
      </c>
      <c r="F1100" s="15" t="s">
        <v>10</v>
      </c>
    </row>
    <row r="1101" spans="1:6" s="15" customFormat="1" ht="24" customHeight="1">
      <c r="A1101" s="34">
        <v>45185</v>
      </c>
      <c r="B1101" s="15" t="s">
        <v>24</v>
      </c>
      <c r="C1101" s="15" t="s">
        <v>174</v>
      </c>
      <c r="D1101" s="15">
        <v>50</v>
      </c>
      <c r="E1101" s="28" t="s">
        <v>175</v>
      </c>
      <c r="F1101" s="15" t="s">
        <v>10</v>
      </c>
    </row>
    <row r="1102" spans="1:6" s="15" customFormat="1" ht="24" customHeight="1">
      <c r="A1102" s="34">
        <v>45185</v>
      </c>
      <c r="B1102" s="15" t="s">
        <v>14</v>
      </c>
      <c r="C1102" s="15" t="s">
        <v>15</v>
      </c>
      <c r="D1102" s="15">
        <v>300</v>
      </c>
      <c r="E1102" s="28" t="s">
        <v>16</v>
      </c>
      <c r="F1102" s="15" t="s">
        <v>10</v>
      </c>
    </row>
    <row r="1103" spans="1:6" s="15" customFormat="1" ht="24" customHeight="1">
      <c r="A1103" s="34">
        <v>45185</v>
      </c>
      <c r="B1103" s="15" t="s">
        <v>7</v>
      </c>
      <c r="C1103" s="15" t="s">
        <v>11</v>
      </c>
      <c r="D1103" s="15">
        <v>369</v>
      </c>
      <c r="E1103" s="28" t="s">
        <v>12</v>
      </c>
      <c r="F1103" s="15" t="s">
        <v>10</v>
      </c>
    </row>
    <row r="1104" spans="1:6" s="15" customFormat="1" ht="24" customHeight="1">
      <c r="A1104" s="34">
        <v>45185</v>
      </c>
      <c r="B1104" s="15" t="s">
        <v>24</v>
      </c>
      <c r="C1104" s="15" t="s">
        <v>236</v>
      </c>
      <c r="D1104" s="15">
        <v>150</v>
      </c>
      <c r="E1104" s="28" t="s">
        <v>399</v>
      </c>
      <c r="F1104" s="15" t="s">
        <v>10</v>
      </c>
    </row>
    <row r="1105" spans="1:6" s="15" customFormat="1" ht="24" customHeight="1">
      <c r="A1105" s="34">
        <v>45185</v>
      </c>
      <c r="B1105" s="15" t="s">
        <v>24</v>
      </c>
      <c r="C1105" s="15" t="s">
        <v>234</v>
      </c>
      <c r="D1105" s="15">
        <v>82</v>
      </c>
      <c r="E1105" s="28" t="s">
        <v>235</v>
      </c>
      <c r="F1105" s="15" t="s">
        <v>10</v>
      </c>
    </row>
    <row r="1106" spans="1:6" s="15" customFormat="1" ht="24" customHeight="1">
      <c r="A1106" s="34">
        <v>45185</v>
      </c>
      <c r="B1106" s="15" t="s">
        <v>24</v>
      </c>
      <c r="C1106" s="15" t="s">
        <v>63</v>
      </c>
      <c r="D1106" s="15">
        <v>149</v>
      </c>
      <c r="E1106" s="28" t="s">
        <v>167</v>
      </c>
      <c r="F1106" s="15" t="s">
        <v>10</v>
      </c>
    </row>
    <row r="1107" spans="1:6" s="15" customFormat="1" ht="24" customHeight="1">
      <c r="A1107" s="34">
        <v>45185</v>
      </c>
      <c r="B1107" s="15" t="s">
        <v>24</v>
      </c>
      <c r="C1107" s="15" t="s">
        <v>397</v>
      </c>
      <c r="D1107" s="15">
        <v>51</v>
      </c>
      <c r="E1107" s="28" t="s">
        <v>398</v>
      </c>
      <c r="F1107" s="15" t="s">
        <v>10</v>
      </c>
    </row>
    <row r="1108" spans="1:6" s="15" customFormat="1" ht="24" customHeight="1">
      <c r="A1108" s="34">
        <v>45186</v>
      </c>
      <c r="B1108" s="15" t="s">
        <v>24</v>
      </c>
      <c r="C1108" s="15" t="s">
        <v>126</v>
      </c>
      <c r="D1108" s="15">
        <v>320</v>
      </c>
      <c r="E1108" s="28" t="s">
        <v>145</v>
      </c>
      <c r="F1108" s="15" t="s">
        <v>10</v>
      </c>
    </row>
    <row r="1109" spans="1:6" s="15" customFormat="1" ht="24" customHeight="1">
      <c r="A1109" s="34">
        <v>45186</v>
      </c>
      <c r="B1109" s="15" t="s">
        <v>24</v>
      </c>
      <c r="C1109" s="15" t="s">
        <v>240</v>
      </c>
      <c r="D1109" s="15">
        <v>150</v>
      </c>
      <c r="E1109" s="28" t="s">
        <v>241</v>
      </c>
      <c r="F1109" s="15" t="s">
        <v>10</v>
      </c>
    </row>
    <row r="1110" spans="1:6" s="15" customFormat="1" ht="24" customHeight="1">
      <c r="A1110" s="34">
        <v>45186</v>
      </c>
      <c r="B1110" s="15" t="s">
        <v>24</v>
      </c>
      <c r="C1110" s="15" t="s">
        <v>44</v>
      </c>
      <c r="D1110" s="15">
        <v>60</v>
      </c>
      <c r="E1110" s="28" t="s">
        <v>45</v>
      </c>
      <c r="F1110" s="15" t="s">
        <v>10</v>
      </c>
    </row>
    <row r="1111" spans="1:6" s="15" customFormat="1" ht="24" customHeight="1">
      <c r="A1111" s="34">
        <v>45186</v>
      </c>
      <c r="B1111" s="15" t="s">
        <v>24</v>
      </c>
      <c r="C1111" s="15" t="s">
        <v>46</v>
      </c>
      <c r="D1111" s="15">
        <v>48</v>
      </c>
      <c r="E1111" s="28" t="s">
        <v>47</v>
      </c>
      <c r="F1111" s="15" t="s">
        <v>10</v>
      </c>
    </row>
    <row r="1112" spans="1:6" s="15" customFormat="1" ht="24" customHeight="1">
      <c r="A1112" s="34">
        <v>45186</v>
      </c>
      <c r="B1112" s="15" t="s">
        <v>24</v>
      </c>
      <c r="C1112" s="15" t="s">
        <v>424</v>
      </c>
      <c r="D1112" s="15">
        <v>113</v>
      </c>
      <c r="E1112" s="28" t="s">
        <v>425</v>
      </c>
      <c r="F1112" s="15" t="s">
        <v>10</v>
      </c>
    </row>
    <row r="1113" spans="1:6" s="15" customFormat="1" ht="24" customHeight="1">
      <c r="A1113" s="34">
        <v>45186</v>
      </c>
      <c r="B1113" s="15" t="s">
        <v>14</v>
      </c>
      <c r="C1113" s="15" t="s">
        <v>302</v>
      </c>
      <c r="D1113" s="15">
        <v>125</v>
      </c>
      <c r="E1113" s="28" t="s">
        <v>303</v>
      </c>
      <c r="F1113" s="15" t="s">
        <v>10</v>
      </c>
    </row>
    <row r="1114" spans="1:6" s="15" customFormat="1" ht="24" customHeight="1">
      <c r="A1114" s="34">
        <v>45186</v>
      </c>
      <c r="B1114" s="15" t="s">
        <v>14</v>
      </c>
      <c r="C1114" s="15" t="s">
        <v>48</v>
      </c>
      <c r="D1114" s="15">
        <v>300</v>
      </c>
      <c r="E1114" s="28" t="s">
        <v>29</v>
      </c>
      <c r="F1114" s="15" t="s">
        <v>10</v>
      </c>
    </row>
    <row r="1115" spans="1:6" s="15" customFormat="1" ht="24" customHeight="1">
      <c r="A1115" s="34">
        <v>45186</v>
      </c>
      <c r="B1115" s="15" t="s">
        <v>14</v>
      </c>
      <c r="C1115" s="15" t="s">
        <v>28</v>
      </c>
      <c r="D1115" s="15">
        <v>300</v>
      </c>
      <c r="E1115" s="28" t="s">
        <v>29</v>
      </c>
      <c r="F1115" s="15" t="s">
        <v>10</v>
      </c>
    </row>
    <row r="1116" spans="1:6" s="15" customFormat="1" ht="24" customHeight="1">
      <c r="A1116" s="34">
        <v>45186</v>
      </c>
      <c r="B1116" s="15" t="s">
        <v>14</v>
      </c>
      <c r="C1116" s="15" t="s">
        <v>87</v>
      </c>
      <c r="D1116" s="15">
        <v>100</v>
      </c>
      <c r="E1116" s="28" t="s">
        <v>23</v>
      </c>
      <c r="F1116" s="15" t="s">
        <v>10</v>
      </c>
    </row>
    <row r="1117" spans="1:6" s="15" customFormat="1" ht="24" customHeight="1">
      <c r="A1117" s="34">
        <v>45186</v>
      </c>
      <c r="B1117" s="15" t="s">
        <v>24</v>
      </c>
      <c r="C1117" s="15" t="s">
        <v>54</v>
      </c>
      <c r="D1117" s="15">
        <v>126</v>
      </c>
      <c r="E1117" s="28" t="s">
        <v>694</v>
      </c>
      <c r="F1117" s="15" t="s">
        <v>10</v>
      </c>
    </row>
    <row r="1118" spans="1:6" s="15" customFormat="1" ht="24" customHeight="1">
      <c r="A1118" s="34">
        <v>45187</v>
      </c>
      <c r="B1118" s="15" t="s">
        <v>14</v>
      </c>
      <c r="C1118" s="15" t="s">
        <v>54</v>
      </c>
      <c r="D1118" s="15">
        <v>153</v>
      </c>
      <c r="E1118" s="28" t="s">
        <v>16</v>
      </c>
    </row>
    <row r="1119" spans="1:6" s="15" customFormat="1" ht="24" customHeight="1">
      <c r="A1119" s="34">
        <v>45187</v>
      </c>
      <c r="B1119" s="15" t="s">
        <v>14</v>
      </c>
      <c r="C1119" s="15" t="s">
        <v>27</v>
      </c>
      <c r="D1119" s="15">
        <v>300</v>
      </c>
      <c r="E1119" s="28" t="s">
        <v>23</v>
      </c>
    </row>
    <row r="1120" spans="1:6" s="15" customFormat="1" ht="24" customHeight="1">
      <c r="A1120" s="34">
        <v>45187</v>
      </c>
      <c r="B1120" s="15" t="s">
        <v>14</v>
      </c>
      <c r="C1120" s="15" t="s">
        <v>22</v>
      </c>
      <c r="D1120" s="15">
        <v>288</v>
      </c>
      <c r="E1120" s="28" t="s">
        <v>51</v>
      </c>
    </row>
    <row r="1121" spans="1:6" s="15" customFormat="1" ht="24" customHeight="1">
      <c r="A1121" s="34">
        <v>45187</v>
      </c>
      <c r="B1121" s="15" t="s">
        <v>14</v>
      </c>
      <c r="C1121" s="15" t="s">
        <v>87</v>
      </c>
      <c r="D1121" s="15">
        <v>300</v>
      </c>
      <c r="E1121" s="28" t="s">
        <v>23</v>
      </c>
    </row>
    <row r="1122" spans="1:6" s="15" customFormat="1" ht="24" customHeight="1">
      <c r="A1122" s="34">
        <v>45187</v>
      </c>
      <c r="B1122" s="15" t="s">
        <v>30</v>
      </c>
      <c r="C1122" s="15" t="s">
        <v>593</v>
      </c>
      <c r="D1122" s="15">
        <v>20</v>
      </c>
      <c r="E1122" s="28" t="s">
        <v>695</v>
      </c>
    </row>
    <row r="1123" spans="1:6" s="15" customFormat="1" ht="24" customHeight="1">
      <c r="A1123" s="34">
        <v>45187</v>
      </c>
      <c r="B1123" s="15" t="s">
        <v>14</v>
      </c>
      <c r="C1123" s="15" t="s">
        <v>170</v>
      </c>
      <c r="D1123" s="15">
        <v>301</v>
      </c>
      <c r="E1123" s="28" t="s">
        <v>422</v>
      </c>
    </row>
    <row r="1124" spans="1:6" s="15" customFormat="1" ht="24" customHeight="1">
      <c r="A1124" s="34">
        <v>45187</v>
      </c>
      <c r="B1124" s="15" t="s">
        <v>30</v>
      </c>
      <c r="C1124" s="15" t="s">
        <v>142</v>
      </c>
      <c r="D1124" s="15">
        <v>347</v>
      </c>
      <c r="E1124" s="28" t="s">
        <v>683</v>
      </c>
    </row>
    <row r="1125" spans="1:6" s="15" customFormat="1" ht="24" customHeight="1">
      <c r="A1125" s="34">
        <v>45187</v>
      </c>
      <c r="B1125" s="15" t="s">
        <v>30</v>
      </c>
      <c r="C1125" s="15" t="s">
        <v>364</v>
      </c>
      <c r="D1125" s="15">
        <v>110</v>
      </c>
      <c r="E1125" s="28" t="s">
        <v>365</v>
      </c>
    </row>
    <row r="1126" spans="1:6" s="15" customFormat="1" ht="24" customHeight="1">
      <c r="A1126" s="34">
        <v>45188</v>
      </c>
      <c r="B1126" s="15" t="s">
        <v>30</v>
      </c>
      <c r="C1126" s="15" t="s">
        <v>593</v>
      </c>
      <c r="D1126" s="15">
        <v>68</v>
      </c>
      <c r="E1126" s="28" t="s">
        <v>696</v>
      </c>
      <c r="F1126" s="15" t="s">
        <v>10</v>
      </c>
    </row>
    <row r="1127" spans="1:6" s="15" customFormat="1" ht="24" customHeight="1">
      <c r="A1127" s="34">
        <v>45188</v>
      </c>
      <c r="B1127" s="15" t="s">
        <v>30</v>
      </c>
      <c r="C1127" s="15" t="s">
        <v>554</v>
      </c>
      <c r="D1127" s="15">
        <v>94</v>
      </c>
      <c r="E1127" s="28" t="s">
        <v>697</v>
      </c>
      <c r="F1127" s="15" t="s">
        <v>10</v>
      </c>
    </row>
    <row r="1128" spans="1:6" s="15" customFormat="1" ht="24" customHeight="1">
      <c r="A1128" s="34">
        <v>45188</v>
      </c>
      <c r="B1128" s="15" t="s">
        <v>24</v>
      </c>
      <c r="C1128" s="15" t="s">
        <v>493</v>
      </c>
      <c r="D1128" s="15">
        <v>500</v>
      </c>
      <c r="E1128" s="28" t="s">
        <v>588</v>
      </c>
      <c r="F1128" s="15" t="s">
        <v>10</v>
      </c>
    </row>
    <row r="1129" spans="1:6" s="15" customFormat="1" ht="24" customHeight="1">
      <c r="A1129" s="34">
        <v>45188</v>
      </c>
      <c r="B1129" s="15" t="s">
        <v>30</v>
      </c>
      <c r="C1129" s="15" t="s">
        <v>553</v>
      </c>
      <c r="D1129" s="15">
        <v>200</v>
      </c>
      <c r="E1129" s="28" t="s">
        <v>698</v>
      </c>
      <c r="F1129" s="15" t="s">
        <v>10</v>
      </c>
    </row>
    <row r="1130" spans="1:6" s="15" customFormat="1" ht="24" customHeight="1">
      <c r="A1130" s="34">
        <v>45188</v>
      </c>
      <c r="B1130" s="15" t="s">
        <v>30</v>
      </c>
      <c r="C1130" s="15" t="s">
        <v>551</v>
      </c>
      <c r="D1130" s="15">
        <v>100</v>
      </c>
      <c r="E1130" s="28" t="s">
        <v>699</v>
      </c>
      <c r="F1130" s="15" t="s">
        <v>10</v>
      </c>
    </row>
    <row r="1131" spans="1:6" s="15" customFormat="1" ht="24" customHeight="1">
      <c r="A1131" s="34">
        <v>45188</v>
      </c>
      <c r="B1131" s="15" t="s">
        <v>30</v>
      </c>
      <c r="C1131" s="15" t="s">
        <v>139</v>
      </c>
      <c r="D1131" s="15">
        <v>300</v>
      </c>
      <c r="E1131" s="28" t="s">
        <v>670</v>
      </c>
      <c r="F1131" s="15" t="s">
        <v>10</v>
      </c>
    </row>
    <row r="1132" spans="1:6" s="15" customFormat="1" ht="24" customHeight="1">
      <c r="A1132" s="34">
        <v>45189</v>
      </c>
      <c r="B1132" s="15" t="s">
        <v>78</v>
      </c>
      <c r="C1132" s="15" t="s">
        <v>595</v>
      </c>
      <c r="D1132" s="15">
        <v>400</v>
      </c>
      <c r="E1132" s="28" t="s">
        <v>700</v>
      </c>
      <c r="F1132" s="15" t="s">
        <v>10</v>
      </c>
    </row>
    <row r="1133" spans="1:6" s="15" customFormat="1" ht="24" customHeight="1">
      <c r="A1133" s="34">
        <v>45189</v>
      </c>
      <c r="B1133" s="15" t="s">
        <v>24</v>
      </c>
      <c r="C1133" s="15" t="s">
        <v>482</v>
      </c>
      <c r="D1133" s="15">
        <v>150</v>
      </c>
      <c r="E1133" s="28" t="s">
        <v>701</v>
      </c>
      <c r="F1133" s="15" t="s">
        <v>10</v>
      </c>
    </row>
    <row r="1134" spans="1:6" s="15" customFormat="1" ht="24" customHeight="1">
      <c r="A1134" s="34">
        <v>45189</v>
      </c>
      <c r="B1134" s="15" t="s">
        <v>24</v>
      </c>
      <c r="C1134" s="15" t="s">
        <v>483</v>
      </c>
      <c r="D1134" s="15">
        <v>149</v>
      </c>
      <c r="E1134" s="28" t="s">
        <v>603</v>
      </c>
      <c r="F1134" s="15" t="s">
        <v>10</v>
      </c>
    </row>
    <row r="1135" spans="1:6" s="15" customFormat="1" ht="24" customHeight="1">
      <c r="A1135" s="34">
        <v>45189</v>
      </c>
      <c r="B1135" s="15" t="s">
        <v>30</v>
      </c>
      <c r="C1135" s="15" t="s">
        <v>593</v>
      </c>
      <c r="D1135" s="15">
        <v>128</v>
      </c>
      <c r="E1135" s="28" t="s">
        <v>702</v>
      </c>
      <c r="F1135" s="15" t="s">
        <v>10</v>
      </c>
    </row>
    <row r="1136" spans="1:6" s="15" customFormat="1" ht="24" customHeight="1">
      <c r="A1136" s="34">
        <v>45189</v>
      </c>
      <c r="B1136" s="15" t="s">
        <v>7</v>
      </c>
      <c r="C1136" s="15" t="s">
        <v>11</v>
      </c>
      <c r="D1136" s="15">
        <v>74</v>
      </c>
      <c r="E1136" s="28" t="s">
        <v>703</v>
      </c>
      <c r="F1136" s="15" t="s">
        <v>10</v>
      </c>
    </row>
    <row r="1137" spans="1:6" s="15" customFormat="1" ht="24" customHeight="1">
      <c r="A1137" s="34">
        <v>45189</v>
      </c>
      <c r="B1137" s="15" t="s">
        <v>24</v>
      </c>
      <c r="C1137" s="15" t="s">
        <v>489</v>
      </c>
      <c r="D1137" s="15">
        <v>600</v>
      </c>
      <c r="E1137" s="28" t="s">
        <v>490</v>
      </c>
      <c r="F1137" s="15" t="s">
        <v>10</v>
      </c>
    </row>
    <row r="1138" spans="1:6" s="15" customFormat="1" ht="24" customHeight="1">
      <c r="A1138" s="34">
        <v>45190</v>
      </c>
      <c r="B1138" s="15" t="s">
        <v>14</v>
      </c>
      <c r="C1138" s="15" t="s">
        <v>15</v>
      </c>
      <c r="D1138" s="15">
        <v>500</v>
      </c>
      <c r="E1138" s="28" t="s">
        <v>16</v>
      </c>
      <c r="F1138" s="15" t="s">
        <v>10</v>
      </c>
    </row>
    <row r="1139" spans="1:6" s="15" customFormat="1" ht="24" customHeight="1">
      <c r="A1139" s="34">
        <v>45190</v>
      </c>
      <c r="B1139" s="15" t="s">
        <v>78</v>
      </c>
      <c r="C1139" s="15" t="s">
        <v>52</v>
      </c>
      <c r="D1139" s="15">
        <v>39</v>
      </c>
      <c r="E1139" s="28" t="s">
        <v>704</v>
      </c>
      <c r="F1139" s="15" t="s">
        <v>10</v>
      </c>
    </row>
    <row r="1140" spans="1:6" s="15" customFormat="1" ht="24" customHeight="1">
      <c r="A1140" s="34">
        <v>45190</v>
      </c>
      <c r="B1140" s="15" t="s">
        <v>14</v>
      </c>
      <c r="C1140" s="15" t="s">
        <v>228</v>
      </c>
      <c r="D1140" s="15">
        <v>500</v>
      </c>
      <c r="E1140" s="28" t="s">
        <v>515</v>
      </c>
      <c r="F1140" s="15" t="s">
        <v>10</v>
      </c>
    </row>
    <row r="1141" spans="1:6" s="15" customFormat="1" ht="24" customHeight="1">
      <c r="A1141" s="34">
        <v>45190</v>
      </c>
      <c r="B1141" s="15" t="s">
        <v>7</v>
      </c>
      <c r="C1141" s="15" t="s">
        <v>11</v>
      </c>
      <c r="D1141" s="15">
        <v>197</v>
      </c>
      <c r="E1141" s="28" t="s">
        <v>705</v>
      </c>
      <c r="F1141" s="15" t="s">
        <v>10</v>
      </c>
    </row>
    <row r="1142" spans="1:6" s="15" customFormat="1" ht="24" customHeight="1">
      <c r="A1142" s="34">
        <v>45190</v>
      </c>
      <c r="B1142" s="15" t="s">
        <v>24</v>
      </c>
      <c r="C1142" s="15" t="s">
        <v>240</v>
      </c>
      <c r="D1142" s="15">
        <v>60</v>
      </c>
      <c r="E1142" s="28" t="s">
        <v>241</v>
      </c>
      <c r="F1142" s="15" t="s">
        <v>10</v>
      </c>
    </row>
    <row r="1143" spans="1:6" s="15" customFormat="1" ht="24" customHeight="1">
      <c r="A1143" s="34">
        <v>45191</v>
      </c>
      <c r="B1143" s="15" t="s">
        <v>14</v>
      </c>
      <c r="C1143" s="15" t="s">
        <v>87</v>
      </c>
      <c r="D1143" s="15">
        <v>500</v>
      </c>
      <c r="E1143" s="28" t="s">
        <v>23</v>
      </c>
      <c r="F1143" s="15" t="s">
        <v>10</v>
      </c>
    </row>
    <row r="1144" spans="1:6" s="15" customFormat="1" ht="24" customHeight="1">
      <c r="A1144" s="34">
        <v>45191</v>
      </c>
      <c r="B1144" s="15" t="s">
        <v>14</v>
      </c>
      <c r="C1144" s="15" t="s">
        <v>299</v>
      </c>
      <c r="D1144" s="15">
        <v>160</v>
      </c>
      <c r="E1144" s="28" t="s">
        <v>439</v>
      </c>
      <c r="F1144" s="15" t="s">
        <v>10</v>
      </c>
    </row>
    <row r="1145" spans="1:6" s="15" customFormat="1" ht="24" customHeight="1">
      <c r="A1145" s="34">
        <v>45191</v>
      </c>
      <c r="B1145" s="15" t="s">
        <v>24</v>
      </c>
      <c r="C1145" s="15" t="s">
        <v>240</v>
      </c>
      <c r="D1145" s="15">
        <v>140</v>
      </c>
      <c r="E1145" s="28" t="s">
        <v>241</v>
      </c>
      <c r="F1145" s="15" t="s">
        <v>10</v>
      </c>
    </row>
    <row r="1146" spans="1:6" s="15" customFormat="1" ht="24" customHeight="1">
      <c r="A1146" s="34">
        <v>45191</v>
      </c>
      <c r="B1146" s="15" t="s">
        <v>30</v>
      </c>
      <c r="C1146" s="15" t="s">
        <v>553</v>
      </c>
      <c r="D1146" s="15">
        <v>50</v>
      </c>
      <c r="E1146" s="28" t="s">
        <v>706</v>
      </c>
      <c r="F1146" s="15" t="s">
        <v>10</v>
      </c>
    </row>
    <row r="1147" spans="1:6" s="15" customFormat="1" ht="24" customHeight="1">
      <c r="A1147" s="34">
        <v>45191</v>
      </c>
      <c r="B1147" s="15" t="s">
        <v>24</v>
      </c>
      <c r="C1147" s="15" t="s">
        <v>46</v>
      </c>
      <c r="D1147" s="15">
        <v>100</v>
      </c>
      <c r="E1147" s="28" t="s">
        <v>47</v>
      </c>
      <c r="F1147" s="15" t="s">
        <v>10</v>
      </c>
    </row>
    <row r="1148" spans="1:6" s="15" customFormat="1" ht="24" customHeight="1">
      <c r="A1148" s="34">
        <v>45191</v>
      </c>
      <c r="B1148" s="15" t="s">
        <v>73</v>
      </c>
      <c r="C1148" s="15" t="s">
        <v>74</v>
      </c>
      <c r="D1148" s="15">
        <v>1</v>
      </c>
      <c r="E1148" s="28" t="s">
        <v>707</v>
      </c>
      <c r="F1148" s="15" t="s">
        <v>10</v>
      </c>
    </row>
    <row r="1149" spans="1:6" s="15" customFormat="1" ht="24" customHeight="1">
      <c r="A1149" s="34">
        <v>45191</v>
      </c>
      <c r="B1149" s="15" t="s">
        <v>24</v>
      </c>
      <c r="C1149" s="15" t="s">
        <v>44</v>
      </c>
      <c r="D1149" s="15">
        <v>148</v>
      </c>
      <c r="E1149" s="28" t="s">
        <v>45</v>
      </c>
      <c r="F1149" s="15" t="s">
        <v>10</v>
      </c>
    </row>
    <row r="1150" spans="1:6" s="15" customFormat="1" ht="24" customHeight="1">
      <c r="A1150" s="34">
        <v>45191</v>
      </c>
      <c r="B1150" s="15" t="s">
        <v>78</v>
      </c>
      <c r="C1150" s="15" t="s">
        <v>593</v>
      </c>
      <c r="D1150" s="15">
        <v>150</v>
      </c>
      <c r="E1150" s="28" t="s">
        <v>647</v>
      </c>
      <c r="F1150" s="15" t="s">
        <v>10</v>
      </c>
    </row>
    <row r="1151" spans="1:6" s="15" customFormat="1" ht="24" customHeight="1">
      <c r="A1151" s="34">
        <v>45191</v>
      </c>
      <c r="B1151" s="15" t="s">
        <v>24</v>
      </c>
      <c r="C1151" s="15" t="s">
        <v>42</v>
      </c>
      <c r="D1151" s="15">
        <v>50</v>
      </c>
      <c r="E1151" s="28" t="s">
        <v>88</v>
      </c>
      <c r="F1151" s="15" t="s">
        <v>10</v>
      </c>
    </row>
    <row r="1152" spans="1:6" s="15" customFormat="1" ht="24" customHeight="1">
      <c r="A1152" s="34">
        <v>45191</v>
      </c>
      <c r="B1152" s="15" t="s">
        <v>24</v>
      </c>
      <c r="C1152" s="15" t="s">
        <v>174</v>
      </c>
      <c r="D1152" s="15">
        <v>60</v>
      </c>
      <c r="E1152" s="28" t="s">
        <v>175</v>
      </c>
      <c r="F1152" s="15" t="s">
        <v>10</v>
      </c>
    </row>
    <row r="1153" spans="1:6" s="15" customFormat="1" ht="24" customHeight="1">
      <c r="A1153" s="34">
        <v>45191</v>
      </c>
      <c r="B1153" s="15" t="s">
        <v>24</v>
      </c>
      <c r="C1153" s="15" t="s">
        <v>564</v>
      </c>
      <c r="D1153" s="15">
        <v>50</v>
      </c>
      <c r="E1153" s="28" t="s">
        <v>571</v>
      </c>
      <c r="F1153" s="15" t="s">
        <v>10</v>
      </c>
    </row>
    <row r="1154" spans="1:6" s="15" customFormat="1" ht="24" customHeight="1">
      <c r="A1154" s="34">
        <v>45191</v>
      </c>
      <c r="B1154" s="15" t="s">
        <v>30</v>
      </c>
      <c r="C1154" s="15" t="s">
        <v>79</v>
      </c>
      <c r="D1154" s="15">
        <v>60</v>
      </c>
      <c r="E1154" s="28" t="s">
        <v>687</v>
      </c>
      <c r="F1154" s="15" t="s">
        <v>10</v>
      </c>
    </row>
    <row r="1155" spans="1:6" s="15" customFormat="1" ht="24" customHeight="1">
      <c r="A1155" s="34">
        <v>45192</v>
      </c>
      <c r="B1155" s="15" t="s">
        <v>14</v>
      </c>
      <c r="C1155" s="15" t="s">
        <v>54</v>
      </c>
      <c r="D1155" s="15">
        <v>200</v>
      </c>
      <c r="E1155" s="28" t="s">
        <v>16</v>
      </c>
      <c r="F1155" s="15" t="s">
        <v>10</v>
      </c>
    </row>
    <row r="1156" spans="1:6" s="15" customFormat="1" ht="24" customHeight="1">
      <c r="A1156" s="34">
        <v>45192</v>
      </c>
      <c r="B1156" s="15" t="s">
        <v>14</v>
      </c>
      <c r="C1156" s="15" t="s">
        <v>28</v>
      </c>
      <c r="D1156" s="15">
        <v>400</v>
      </c>
      <c r="E1156" s="28" t="s">
        <v>29</v>
      </c>
      <c r="F1156" s="15" t="s">
        <v>10</v>
      </c>
    </row>
    <row r="1157" spans="1:6" s="15" customFormat="1" ht="24" customHeight="1">
      <c r="A1157" s="34">
        <v>45192</v>
      </c>
      <c r="B1157" s="15" t="s">
        <v>24</v>
      </c>
      <c r="C1157" s="15" t="s">
        <v>114</v>
      </c>
      <c r="D1157" s="15">
        <v>110</v>
      </c>
      <c r="E1157" s="28" t="s">
        <v>115</v>
      </c>
      <c r="F1157" s="15" t="s">
        <v>10</v>
      </c>
    </row>
    <row r="1158" spans="1:6" s="15" customFormat="1" ht="24" customHeight="1">
      <c r="A1158" s="34">
        <v>45192</v>
      </c>
      <c r="B1158" s="15" t="s">
        <v>14</v>
      </c>
      <c r="C1158" s="15" t="s">
        <v>708</v>
      </c>
      <c r="D1158" s="15">
        <v>180</v>
      </c>
      <c r="E1158" s="28" t="s">
        <v>709</v>
      </c>
      <c r="F1158" s="15" t="s">
        <v>10</v>
      </c>
    </row>
    <row r="1159" spans="1:6" s="15" customFormat="1" ht="24" customHeight="1">
      <c r="A1159" s="34">
        <v>45192</v>
      </c>
      <c r="B1159" s="15" t="s">
        <v>24</v>
      </c>
      <c r="C1159" s="15" t="s">
        <v>126</v>
      </c>
      <c r="D1159" s="15">
        <v>200</v>
      </c>
      <c r="E1159" s="28" t="s">
        <v>145</v>
      </c>
      <c r="F1159" s="15" t="s">
        <v>10</v>
      </c>
    </row>
    <row r="1160" spans="1:6" s="15" customFormat="1" ht="24" customHeight="1">
      <c r="A1160" s="34">
        <v>45192</v>
      </c>
      <c r="B1160" s="15" t="s">
        <v>24</v>
      </c>
      <c r="C1160" s="15" t="s">
        <v>424</v>
      </c>
      <c r="D1160" s="15">
        <v>200</v>
      </c>
      <c r="E1160" s="28" t="s">
        <v>425</v>
      </c>
      <c r="F1160" s="15" t="s">
        <v>10</v>
      </c>
    </row>
    <row r="1161" spans="1:6" s="15" customFormat="1" ht="24" customHeight="1">
      <c r="A1161" s="34">
        <v>45192</v>
      </c>
      <c r="B1161" s="15" t="s">
        <v>14</v>
      </c>
      <c r="C1161" s="15" t="s">
        <v>48</v>
      </c>
      <c r="D1161" s="15">
        <v>200</v>
      </c>
      <c r="E1161" s="28" t="s">
        <v>29</v>
      </c>
      <c r="F1161" s="15" t="s">
        <v>10</v>
      </c>
    </row>
    <row r="1162" spans="1:6" s="15" customFormat="1" ht="24" customHeight="1">
      <c r="A1162" s="34">
        <v>45192</v>
      </c>
      <c r="B1162" s="15" t="s">
        <v>14</v>
      </c>
      <c r="C1162" s="15" t="s">
        <v>22</v>
      </c>
      <c r="D1162" s="15">
        <v>100</v>
      </c>
      <c r="E1162" s="28" t="s">
        <v>16</v>
      </c>
      <c r="F1162" s="15" t="s">
        <v>10</v>
      </c>
    </row>
    <row r="1163" spans="1:6" s="15" customFormat="1" ht="24" customHeight="1">
      <c r="A1163" s="34">
        <v>45192</v>
      </c>
      <c r="B1163" s="15" t="s">
        <v>14</v>
      </c>
      <c r="C1163" s="15" t="s">
        <v>27</v>
      </c>
      <c r="D1163" s="15">
        <v>100</v>
      </c>
      <c r="E1163" s="28" t="s">
        <v>23</v>
      </c>
      <c r="F1163" s="15" t="s">
        <v>10</v>
      </c>
    </row>
    <row r="1164" spans="1:6" s="15" customFormat="1" ht="24" customHeight="1">
      <c r="A1164" s="34">
        <v>45193</v>
      </c>
      <c r="B1164" s="15" t="s">
        <v>24</v>
      </c>
      <c r="C1164" s="15" t="s">
        <v>236</v>
      </c>
      <c r="D1164" s="15">
        <v>30</v>
      </c>
      <c r="E1164" s="28" t="s">
        <v>399</v>
      </c>
      <c r="F1164" s="15" t="s">
        <v>10</v>
      </c>
    </row>
    <row r="1165" spans="1:6" s="15" customFormat="1" ht="24" customHeight="1">
      <c r="A1165" s="34">
        <v>45193</v>
      </c>
      <c r="B1165" s="15" t="s">
        <v>24</v>
      </c>
      <c r="C1165" s="15" t="s">
        <v>234</v>
      </c>
      <c r="D1165" s="15">
        <v>50</v>
      </c>
      <c r="E1165" s="28" t="s">
        <v>235</v>
      </c>
      <c r="F1165" s="15" t="s">
        <v>10</v>
      </c>
    </row>
    <row r="1166" spans="1:6" s="15" customFormat="1" ht="24" customHeight="1">
      <c r="A1166" s="34">
        <v>45193</v>
      </c>
      <c r="B1166" s="15" t="s">
        <v>24</v>
      </c>
      <c r="C1166" s="15" t="s">
        <v>63</v>
      </c>
      <c r="D1166" s="15">
        <v>80</v>
      </c>
      <c r="E1166" s="28" t="s">
        <v>167</v>
      </c>
      <c r="F1166" s="15" t="s">
        <v>10</v>
      </c>
    </row>
    <row r="1167" spans="1:6" s="15" customFormat="1" ht="24" customHeight="1">
      <c r="A1167" s="34">
        <v>45193</v>
      </c>
      <c r="B1167" s="15" t="s">
        <v>14</v>
      </c>
      <c r="C1167" s="15" t="s">
        <v>299</v>
      </c>
      <c r="D1167" s="15">
        <v>127</v>
      </c>
      <c r="E1167" s="28" t="s">
        <v>439</v>
      </c>
      <c r="F1167" s="15" t="s">
        <v>10</v>
      </c>
    </row>
    <row r="1168" spans="1:6" s="15" customFormat="1" ht="24" customHeight="1">
      <c r="A1168" s="34">
        <v>45193</v>
      </c>
      <c r="B1168" s="15" t="s">
        <v>24</v>
      </c>
      <c r="C1168" s="15" t="s">
        <v>210</v>
      </c>
      <c r="D1168" s="15">
        <v>640</v>
      </c>
      <c r="E1168" s="28" t="s">
        <v>520</v>
      </c>
      <c r="F1168" s="15" t="s">
        <v>10</v>
      </c>
    </row>
    <row r="1169" spans="1:6" s="15" customFormat="1" ht="24" customHeight="1">
      <c r="A1169" s="34">
        <v>45193</v>
      </c>
      <c r="B1169" s="15" t="s">
        <v>7</v>
      </c>
      <c r="C1169" s="15" t="s">
        <v>11</v>
      </c>
      <c r="D1169" s="15">
        <v>177</v>
      </c>
      <c r="E1169" s="28" t="s">
        <v>705</v>
      </c>
      <c r="F1169" s="15" t="s">
        <v>10</v>
      </c>
    </row>
    <row r="1170" spans="1:6" s="15" customFormat="1" ht="24" customHeight="1">
      <c r="A1170" s="34">
        <v>45193</v>
      </c>
      <c r="B1170" s="15" t="s">
        <v>14</v>
      </c>
      <c r="C1170" s="15" t="s">
        <v>395</v>
      </c>
      <c r="D1170" s="15">
        <v>100</v>
      </c>
      <c r="E1170" s="28" t="s">
        <v>396</v>
      </c>
      <c r="F1170" s="15" t="s">
        <v>10</v>
      </c>
    </row>
    <row r="1171" spans="1:6" s="15" customFormat="1" ht="24" customHeight="1">
      <c r="A1171" s="34">
        <v>45193</v>
      </c>
      <c r="B1171" s="15" t="s">
        <v>24</v>
      </c>
      <c r="C1171" s="15" t="s">
        <v>172</v>
      </c>
      <c r="D1171" s="15">
        <v>300</v>
      </c>
      <c r="E1171" s="28" t="s">
        <v>173</v>
      </c>
      <c r="F1171" s="15" t="s">
        <v>10</v>
      </c>
    </row>
    <row r="1172" spans="1:6" s="15" customFormat="1" ht="24" customHeight="1">
      <c r="A1172" s="34">
        <v>45194</v>
      </c>
      <c r="B1172" s="15" t="s">
        <v>24</v>
      </c>
      <c r="C1172" s="15" t="s">
        <v>710</v>
      </c>
      <c r="D1172" s="15">
        <v>90</v>
      </c>
      <c r="E1172" s="28" t="s">
        <v>711</v>
      </c>
      <c r="F1172" s="15" t="s">
        <v>10</v>
      </c>
    </row>
    <row r="1173" spans="1:6" s="15" customFormat="1" ht="24" customHeight="1">
      <c r="A1173" s="34">
        <v>45194</v>
      </c>
      <c r="B1173" s="15" t="s">
        <v>14</v>
      </c>
      <c r="C1173" s="15" t="s">
        <v>87</v>
      </c>
      <c r="D1173" s="15">
        <v>144</v>
      </c>
      <c r="E1173" s="28" t="s">
        <v>23</v>
      </c>
      <c r="F1173" s="15" t="s">
        <v>10</v>
      </c>
    </row>
    <row r="1174" spans="1:6" s="15" customFormat="1" ht="24" customHeight="1">
      <c r="A1174" s="34">
        <v>45194</v>
      </c>
      <c r="B1174" s="15" t="s">
        <v>24</v>
      </c>
      <c r="C1174" s="15" t="s">
        <v>210</v>
      </c>
      <c r="D1174" s="15">
        <v>595</v>
      </c>
      <c r="E1174" s="28" t="s">
        <v>520</v>
      </c>
      <c r="F1174" s="15" t="s">
        <v>10</v>
      </c>
    </row>
    <row r="1175" spans="1:6" s="15" customFormat="1" ht="24" customHeight="1">
      <c r="A1175" s="34">
        <v>45194</v>
      </c>
      <c r="B1175" s="15" t="s">
        <v>14</v>
      </c>
      <c r="C1175" s="15" t="s">
        <v>712</v>
      </c>
      <c r="D1175" s="15">
        <v>101</v>
      </c>
      <c r="E1175" s="28" t="s">
        <v>713</v>
      </c>
      <c r="F1175" s="15" t="s">
        <v>10</v>
      </c>
    </row>
    <row r="1176" spans="1:6" s="15" customFormat="1" ht="24" customHeight="1">
      <c r="A1176" s="34">
        <v>45194</v>
      </c>
      <c r="B1176" s="15" t="s">
        <v>78</v>
      </c>
      <c r="C1176" s="15" t="s">
        <v>593</v>
      </c>
      <c r="D1176" s="15">
        <v>345</v>
      </c>
      <c r="E1176" s="28" t="s">
        <v>647</v>
      </c>
      <c r="F1176" s="15" t="s">
        <v>10</v>
      </c>
    </row>
    <row r="1177" spans="1:6" s="15" customFormat="1" ht="24" customHeight="1">
      <c r="A1177" s="34">
        <v>45194</v>
      </c>
      <c r="B1177" s="15" t="s">
        <v>24</v>
      </c>
      <c r="C1177" s="15" t="s">
        <v>714</v>
      </c>
      <c r="D1177" s="15">
        <v>50</v>
      </c>
      <c r="E1177" s="28" t="s">
        <v>715</v>
      </c>
      <c r="F1177" s="15" t="s">
        <v>10</v>
      </c>
    </row>
    <row r="1178" spans="1:6" s="15" customFormat="1" ht="24" customHeight="1">
      <c r="A1178" s="34">
        <v>45194</v>
      </c>
      <c r="B1178" s="15" t="s">
        <v>24</v>
      </c>
      <c r="C1178" s="15" t="s">
        <v>493</v>
      </c>
      <c r="D1178" s="15">
        <v>350</v>
      </c>
      <c r="E1178" s="28" t="s">
        <v>588</v>
      </c>
      <c r="F1178" s="15" t="s">
        <v>10</v>
      </c>
    </row>
    <row r="1179" spans="1:6" s="15" customFormat="1" ht="24" customHeight="1">
      <c r="A1179" s="34">
        <v>45194</v>
      </c>
      <c r="B1179" s="15" t="s">
        <v>24</v>
      </c>
      <c r="C1179" s="15" t="s">
        <v>240</v>
      </c>
      <c r="D1179" s="15">
        <v>360</v>
      </c>
      <c r="E1179" s="28" t="s">
        <v>241</v>
      </c>
      <c r="F1179" s="15" t="s">
        <v>10</v>
      </c>
    </row>
    <row r="1180" spans="1:6" s="15" customFormat="1" ht="24" customHeight="1">
      <c r="A1180" s="34">
        <v>45195</v>
      </c>
      <c r="B1180" s="15" t="s">
        <v>24</v>
      </c>
      <c r="C1180" s="15" t="s">
        <v>493</v>
      </c>
      <c r="D1180" s="15">
        <v>282</v>
      </c>
      <c r="E1180" s="28" t="s">
        <v>588</v>
      </c>
      <c r="F1180" s="15" t="s">
        <v>10</v>
      </c>
    </row>
    <row r="1181" spans="1:6" s="15" customFormat="1" ht="24" customHeight="1">
      <c r="A1181" s="34">
        <v>45195</v>
      </c>
      <c r="B1181" s="15" t="s">
        <v>24</v>
      </c>
      <c r="C1181" s="15" t="s">
        <v>407</v>
      </c>
      <c r="D1181" s="15">
        <v>360</v>
      </c>
      <c r="E1181" s="28" t="s">
        <v>590</v>
      </c>
      <c r="F1181" s="15" t="s">
        <v>10</v>
      </c>
    </row>
    <row r="1182" spans="1:6" s="15" customFormat="1" ht="24" customHeight="1">
      <c r="A1182" s="34">
        <v>45195</v>
      </c>
      <c r="B1182" s="15" t="s">
        <v>78</v>
      </c>
      <c r="C1182" s="15" t="s">
        <v>52</v>
      </c>
      <c r="D1182" s="15">
        <v>20</v>
      </c>
      <c r="E1182" s="28" t="s">
        <v>704</v>
      </c>
      <c r="F1182" s="15" t="s">
        <v>10</v>
      </c>
    </row>
    <row r="1183" spans="1:6" s="15" customFormat="1" ht="24" customHeight="1">
      <c r="A1183" s="34">
        <v>45195</v>
      </c>
      <c r="B1183" s="15" t="s">
        <v>30</v>
      </c>
      <c r="C1183" s="15" t="s">
        <v>142</v>
      </c>
      <c r="D1183" s="15">
        <v>450</v>
      </c>
      <c r="E1183" s="28" t="s">
        <v>716</v>
      </c>
      <c r="F1183" s="15" t="s">
        <v>10</v>
      </c>
    </row>
    <row r="1184" spans="1:6" s="15" customFormat="1" ht="24" customHeight="1">
      <c r="A1184" s="34">
        <v>45195</v>
      </c>
      <c r="B1184" s="15" t="s">
        <v>24</v>
      </c>
      <c r="C1184" s="15" t="s">
        <v>489</v>
      </c>
      <c r="D1184" s="15">
        <v>632</v>
      </c>
      <c r="E1184" s="28" t="s">
        <v>717</v>
      </c>
      <c r="F1184" s="15" t="s">
        <v>10</v>
      </c>
    </row>
    <row r="1185" spans="1:6" s="15" customFormat="1" ht="24" customHeight="1">
      <c r="A1185" s="34">
        <v>45196</v>
      </c>
      <c r="B1185" s="15" t="s">
        <v>24</v>
      </c>
      <c r="C1185" s="15" t="s">
        <v>564</v>
      </c>
      <c r="D1185" s="15">
        <v>100</v>
      </c>
      <c r="E1185" s="28" t="s">
        <v>571</v>
      </c>
      <c r="F1185" s="15" t="s">
        <v>10</v>
      </c>
    </row>
    <row r="1186" spans="1:6" s="15" customFormat="1" ht="24" customHeight="1">
      <c r="A1186" s="34">
        <v>45196</v>
      </c>
      <c r="B1186" s="15" t="s">
        <v>24</v>
      </c>
      <c r="C1186" s="15" t="s">
        <v>420</v>
      </c>
      <c r="D1186" s="15">
        <v>50</v>
      </c>
      <c r="E1186" s="28" t="s">
        <v>519</v>
      </c>
      <c r="F1186" s="15" t="s">
        <v>10</v>
      </c>
    </row>
    <row r="1187" spans="1:6" s="15" customFormat="1" ht="24" customHeight="1">
      <c r="A1187" s="34">
        <v>45196</v>
      </c>
      <c r="B1187" s="15" t="s">
        <v>24</v>
      </c>
      <c r="C1187" s="15" t="s">
        <v>708</v>
      </c>
      <c r="D1187" s="15">
        <v>34</v>
      </c>
      <c r="E1187" s="28" t="s">
        <v>718</v>
      </c>
      <c r="F1187" s="15" t="s">
        <v>10</v>
      </c>
    </row>
    <row r="1188" spans="1:6" s="15" customFormat="1" ht="24" customHeight="1">
      <c r="A1188" s="34">
        <v>45196</v>
      </c>
      <c r="B1188" s="15" t="s">
        <v>24</v>
      </c>
      <c r="C1188" s="15" t="s">
        <v>46</v>
      </c>
      <c r="D1188" s="15">
        <v>233</v>
      </c>
      <c r="E1188" s="28" t="s">
        <v>47</v>
      </c>
      <c r="F1188" s="15" t="s">
        <v>10</v>
      </c>
    </row>
    <row r="1189" spans="1:6" s="15" customFormat="1" ht="24" customHeight="1">
      <c r="A1189" s="34">
        <v>45196</v>
      </c>
      <c r="B1189" s="15" t="s">
        <v>14</v>
      </c>
      <c r="C1189" s="15" t="s">
        <v>52</v>
      </c>
      <c r="D1189" s="15">
        <v>150</v>
      </c>
      <c r="E1189" s="28" t="s">
        <v>438</v>
      </c>
      <c r="F1189" s="15" t="s">
        <v>10</v>
      </c>
    </row>
    <row r="1190" spans="1:6" s="15" customFormat="1" ht="24" customHeight="1">
      <c r="A1190" s="34">
        <v>45197</v>
      </c>
      <c r="B1190" s="15" t="s">
        <v>24</v>
      </c>
      <c r="C1190" s="15" t="s">
        <v>42</v>
      </c>
      <c r="D1190" s="15">
        <v>200</v>
      </c>
      <c r="E1190" s="28" t="s">
        <v>88</v>
      </c>
      <c r="F1190" s="15" t="s">
        <v>10</v>
      </c>
    </row>
    <row r="1191" spans="1:6" s="15" customFormat="1" ht="24" customHeight="1">
      <c r="A1191" s="34">
        <v>45197</v>
      </c>
      <c r="B1191" s="15" t="s">
        <v>24</v>
      </c>
      <c r="C1191" s="15" t="s">
        <v>574</v>
      </c>
      <c r="D1191" s="15">
        <v>50</v>
      </c>
      <c r="E1191" s="28" t="s">
        <v>575</v>
      </c>
      <c r="F1191" s="15" t="s">
        <v>10</v>
      </c>
    </row>
    <row r="1192" spans="1:6" s="15" customFormat="1" ht="24" customHeight="1">
      <c r="A1192" s="34">
        <v>45197</v>
      </c>
      <c r="B1192" s="15" t="s">
        <v>14</v>
      </c>
      <c r="C1192" s="15" t="s">
        <v>15</v>
      </c>
      <c r="D1192" s="15">
        <v>500</v>
      </c>
      <c r="E1192" s="28" t="s">
        <v>16</v>
      </c>
      <c r="F1192" s="15" t="s">
        <v>10</v>
      </c>
    </row>
    <row r="1193" spans="1:6" s="15" customFormat="1" ht="24" customHeight="1">
      <c r="A1193" s="34">
        <v>45197</v>
      </c>
      <c r="B1193" s="15" t="s">
        <v>24</v>
      </c>
      <c r="C1193" s="15" t="s">
        <v>174</v>
      </c>
      <c r="D1193" s="15">
        <v>100</v>
      </c>
      <c r="E1193" s="28" t="s">
        <v>175</v>
      </c>
      <c r="F1193" s="15" t="s">
        <v>10</v>
      </c>
    </row>
    <row r="1194" spans="1:6" s="15" customFormat="1" ht="24" customHeight="1">
      <c r="A1194" s="34">
        <v>45197</v>
      </c>
      <c r="B1194" s="15" t="s">
        <v>24</v>
      </c>
      <c r="C1194" s="15" t="s">
        <v>483</v>
      </c>
      <c r="D1194" s="15">
        <v>42</v>
      </c>
      <c r="E1194" s="28" t="s">
        <v>603</v>
      </c>
      <c r="F1194" s="15" t="s">
        <v>10</v>
      </c>
    </row>
    <row r="1195" spans="1:6" s="15" customFormat="1" ht="24" customHeight="1">
      <c r="A1195" s="34">
        <v>45197</v>
      </c>
      <c r="B1195" s="15" t="s">
        <v>24</v>
      </c>
      <c r="C1195" s="15" t="s">
        <v>482</v>
      </c>
      <c r="D1195" s="15">
        <v>58</v>
      </c>
      <c r="E1195" s="28" t="s">
        <v>701</v>
      </c>
      <c r="F1195" s="15" t="s">
        <v>10</v>
      </c>
    </row>
    <row r="1196" spans="1:6" s="15" customFormat="1" ht="24" customHeight="1">
      <c r="A1196" s="34">
        <v>45197</v>
      </c>
      <c r="B1196" s="15" t="s">
        <v>14</v>
      </c>
      <c r="C1196" s="15" t="s">
        <v>210</v>
      </c>
      <c r="D1196" s="15">
        <v>840</v>
      </c>
      <c r="E1196" s="28" t="s">
        <v>520</v>
      </c>
      <c r="F1196" s="15" t="s">
        <v>10</v>
      </c>
    </row>
    <row r="1197" spans="1:6" s="15" customFormat="1" ht="24" customHeight="1">
      <c r="A1197" s="34">
        <v>45197</v>
      </c>
      <c r="B1197" s="15" t="s">
        <v>13</v>
      </c>
      <c r="C1197" s="15" t="s">
        <v>142</v>
      </c>
      <c r="D1197" s="15">
        <v>112</v>
      </c>
      <c r="E1197" s="28" t="s">
        <v>719</v>
      </c>
      <c r="F1197" s="15" t="s">
        <v>10</v>
      </c>
    </row>
    <row r="1198" spans="1:6" s="15" customFormat="1" ht="24" customHeight="1">
      <c r="A1198" s="34">
        <v>45197</v>
      </c>
      <c r="B1198" s="15" t="s">
        <v>14</v>
      </c>
      <c r="C1198" s="15" t="s">
        <v>18</v>
      </c>
      <c r="D1198" s="15">
        <v>300</v>
      </c>
      <c r="E1198" s="28" t="s">
        <v>19</v>
      </c>
      <c r="F1198" s="15" t="s">
        <v>10</v>
      </c>
    </row>
    <row r="1199" spans="1:6" s="15" customFormat="1" ht="24" customHeight="1">
      <c r="A1199" s="34">
        <v>45197</v>
      </c>
      <c r="B1199" s="15" t="s">
        <v>14</v>
      </c>
      <c r="C1199" s="15" t="s">
        <v>20</v>
      </c>
      <c r="D1199" s="15">
        <v>100</v>
      </c>
      <c r="E1199" s="28" t="s">
        <v>21</v>
      </c>
      <c r="F1199" s="15" t="s">
        <v>10</v>
      </c>
    </row>
    <row r="1200" spans="1:6" s="15" customFormat="1" ht="24" customHeight="1">
      <c r="A1200" s="34">
        <v>45198</v>
      </c>
      <c r="B1200" s="15" t="s">
        <v>14</v>
      </c>
      <c r="C1200" s="15" t="s">
        <v>708</v>
      </c>
      <c r="D1200" s="15">
        <v>100</v>
      </c>
      <c r="E1200" s="28" t="s">
        <v>720</v>
      </c>
    </row>
    <row r="1201" spans="1:6" s="15" customFormat="1" ht="24" customHeight="1">
      <c r="A1201" s="34">
        <v>45198</v>
      </c>
      <c r="B1201" s="15" t="s">
        <v>13</v>
      </c>
      <c r="C1201" s="15" t="s">
        <v>142</v>
      </c>
      <c r="D1201" s="15">
        <v>294</v>
      </c>
      <c r="E1201" s="28" t="s">
        <v>719</v>
      </c>
    </row>
    <row r="1202" spans="1:6" s="15" customFormat="1" ht="24" customHeight="1">
      <c r="A1202" s="34">
        <v>45198</v>
      </c>
      <c r="B1202" s="15" t="s">
        <v>14</v>
      </c>
      <c r="C1202" s="15" t="s">
        <v>210</v>
      </c>
      <c r="D1202" s="15">
        <v>377</v>
      </c>
      <c r="E1202" s="28" t="s">
        <v>520</v>
      </c>
    </row>
    <row r="1203" spans="1:6" s="15" customFormat="1" ht="24" customHeight="1">
      <c r="A1203" s="34">
        <v>45198</v>
      </c>
      <c r="B1203" s="15" t="s">
        <v>14</v>
      </c>
      <c r="C1203" s="15" t="s">
        <v>22</v>
      </c>
      <c r="D1203" s="15">
        <v>300</v>
      </c>
      <c r="E1203" s="28" t="s">
        <v>51</v>
      </c>
    </row>
    <row r="1204" spans="1:6" s="15" customFormat="1" ht="24" customHeight="1">
      <c r="A1204" s="34">
        <v>45199</v>
      </c>
      <c r="B1204" s="15" t="s">
        <v>14</v>
      </c>
      <c r="C1204" s="15" t="s">
        <v>28</v>
      </c>
      <c r="D1204" s="15">
        <v>300</v>
      </c>
      <c r="E1204" s="28" t="s">
        <v>29</v>
      </c>
      <c r="F1204" s="15" t="s">
        <v>10</v>
      </c>
    </row>
    <row r="1205" spans="1:6" s="15" customFormat="1" ht="24" customHeight="1">
      <c r="A1205" s="34">
        <v>45199</v>
      </c>
      <c r="B1205" s="15" t="s">
        <v>14</v>
      </c>
      <c r="C1205" s="15" t="s">
        <v>48</v>
      </c>
      <c r="D1205" s="15">
        <v>300</v>
      </c>
      <c r="E1205" s="28" t="s">
        <v>29</v>
      </c>
      <c r="F1205" s="15" t="s">
        <v>10</v>
      </c>
    </row>
    <row r="1206" spans="1:6" s="15" customFormat="1" ht="24" customHeight="1">
      <c r="A1206" s="34">
        <v>45199</v>
      </c>
      <c r="B1206" s="15" t="s">
        <v>14</v>
      </c>
      <c r="C1206" s="15" t="s">
        <v>87</v>
      </c>
      <c r="D1206" s="15">
        <v>300</v>
      </c>
      <c r="E1206" s="28" t="s">
        <v>23</v>
      </c>
      <c r="F1206" s="15" t="s">
        <v>10</v>
      </c>
    </row>
    <row r="1207" spans="1:6" s="15" customFormat="1" ht="24" customHeight="1">
      <c r="A1207" s="34">
        <v>45199</v>
      </c>
      <c r="B1207" s="15" t="s">
        <v>14</v>
      </c>
      <c r="C1207" s="15" t="s">
        <v>27</v>
      </c>
      <c r="D1207" s="15">
        <v>300</v>
      </c>
      <c r="E1207" s="28" t="s">
        <v>23</v>
      </c>
      <c r="F1207" s="15" t="s">
        <v>10</v>
      </c>
    </row>
    <row r="1208" spans="1:6" s="15" customFormat="1" ht="24" customHeight="1">
      <c r="A1208" s="34">
        <v>45199</v>
      </c>
      <c r="B1208" s="15" t="s">
        <v>24</v>
      </c>
      <c r="C1208" s="15" t="s">
        <v>240</v>
      </c>
      <c r="D1208" s="15">
        <v>160</v>
      </c>
      <c r="E1208" s="28" t="s">
        <v>241</v>
      </c>
      <c r="F1208" s="15" t="s">
        <v>10</v>
      </c>
    </row>
    <row r="1209" spans="1:6" s="15" customFormat="1" ht="24" customHeight="1">
      <c r="A1209" s="34">
        <v>45199</v>
      </c>
      <c r="B1209" s="15" t="s">
        <v>14</v>
      </c>
      <c r="C1209" s="15" t="s">
        <v>54</v>
      </c>
      <c r="D1209" s="15">
        <v>300</v>
      </c>
      <c r="E1209" s="28" t="s">
        <v>16</v>
      </c>
      <c r="F1209" s="15" t="s">
        <v>10</v>
      </c>
    </row>
    <row r="1210" spans="1:6" s="15" customFormat="1" ht="24" customHeight="1">
      <c r="A1210" s="34">
        <v>45139</v>
      </c>
      <c r="B1210" s="15" t="s">
        <v>78</v>
      </c>
      <c r="C1210" s="15" t="s">
        <v>174</v>
      </c>
      <c r="D1210" s="15">
        <v>40</v>
      </c>
      <c r="E1210" s="28" t="s">
        <v>721</v>
      </c>
    </row>
    <row r="1211" spans="1:6" s="15" customFormat="1" ht="24" customHeight="1">
      <c r="A1211" s="34">
        <v>45139</v>
      </c>
      <c r="B1211" s="15" t="s">
        <v>24</v>
      </c>
      <c r="C1211" s="15" t="s">
        <v>722</v>
      </c>
      <c r="D1211" s="15">
        <v>50</v>
      </c>
      <c r="E1211" s="28" t="s">
        <v>723</v>
      </c>
    </row>
    <row r="1212" spans="1:6" s="15" customFormat="1" ht="24" customHeight="1">
      <c r="A1212" s="34">
        <v>45139</v>
      </c>
      <c r="B1212" s="15" t="s">
        <v>13</v>
      </c>
      <c r="C1212" s="15" t="s">
        <v>8</v>
      </c>
      <c r="D1212" s="15">
        <v>0</v>
      </c>
      <c r="E1212" s="28" t="s">
        <v>724</v>
      </c>
    </row>
    <row r="1213" spans="1:6" s="15" customFormat="1" ht="24" customHeight="1">
      <c r="A1213" s="34">
        <v>45140</v>
      </c>
      <c r="B1213" s="15" t="s">
        <v>78</v>
      </c>
      <c r="C1213" s="15" t="s">
        <v>165</v>
      </c>
      <c r="D1213" s="15">
        <v>123</v>
      </c>
      <c r="E1213" s="28" t="s">
        <v>725</v>
      </c>
    </row>
    <row r="1214" spans="1:6" s="15" customFormat="1" ht="24" customHeight="1">
      <c r="A1214" s="34">
        <v>45140</v>
      </c>
      <c r="B1214" s="15" t="s">
        <v>14</v>
      </c>
      <c r="C1214" s="15" t="s">
        <v>726</v>
      </c>
      <c r="D1214" s="15">
        <v>1600</v>
      </c>
      <c r="E1214" s="28" t="s">
        <v>727</v>
      </c>
    </row>
    <row r="1215" spans="1:6" s="15" customFormat="1" ht="24" customHeight="1">
      <c r="A1215" s="34">
        <v>45140</v>
      </c>
      <c r="B1215" s="15" t="s">
        <v>24</v>
      </c>
      <c r="C1215" s="15" t="s">
        <v>728</v>
      </c>
      <c r="D1215" s="15">
        <v>50</v>
      </c>
      <c r="E1215" s="28" t="s">
        <v>674</v>
      </c>
    </row>
    <row r="1216" spans="1:6" s="15" customFormat="1" ht="24" customHeight="1">
      <c r="A1216" s="34">
        <v>45140</v>
      </c>
      <c r="B1216" s="15" t="s">
        <v>24</v>
      </c>
      <c r="C1216" s="15" t="s">
        <v>676</v>
      </c>
      <c r="D1216" s="15">
        <v>50</v>
      </c>
      <c r="E1216" s="35" t="s">
        <v>677</v>
      </c>
    </row>
    <row r="1217" spans="1:6" s="15" customFormat="1" ht="24" customHeight="1">
      <c r="A1217" s="34">
        <v>45141</v>
      </c>
      <c r="B1217" s="15" t="s">
        <v>14</v>
      </c>
      <c r="C1217" s="15" t="s">
        <v>350</v>
      </c>
      <c r="D1217" s="15">
        <v>405</v>
      </c>
      <c r="E1217" s="28" t="s">
        <v>729</v>
      </c>
    </row>
    <row r="1218" spans="1:6" s="15" customFormat="1" ht="24" customHeight="1">
      <c r="A1218" s="34">
        <v>45141</v>
      </c>
      <c r="B1218" s="15" t="s">
        <v>24</v>
      </c>
      <c r="C1218" s="15" t="s">
        <v>172</v>
      </c>
      <c r="D1218" s="15">
        <v>66</v>
      </c>
      <c r="E1218" s="28" t="s">
        <v>173</v>
      </c>
    </row>
    <row r="1219" spans="1:6" s="15" customFormat="1" ht="24" customHeight="1">
      <c r="A1219" s="34">
        <v>45141</v>
      </c>
      <c r="B1219" s="15" t="s">
        <v>78</v>
      </c>
      <c r="C1219" s="15" t="s">
        <v>370</v>
      </c>
      <c r="D1219" s="15">
        <v>242</v>
      </c>
      <c r="E1219" s="28" t="s">
        <v>437</v>
      </c>
    </row>
    <row r="1220" spans="1:6" s="15" customFormat="1" ht="24" customHeight="1">
      <c r="A1220" s="34">
        <v>45142</v>
      </c>
      <c r="B1220" s="15" t="s">
        <v>14</v>
      </c>
      <c r="C1220" s="15" t="s">
        <v>207</v>
      </c>
      <c r="D1220" s="15">
        <v>100</v>
      </c>
      <c r="E1220" s="28" t="s">
        <v>208</v>
      </c>
      <c r="F1220" s="15" t="s">
        <v>10</v>
      </c>
    </row>
    <row r="1221" spans="1:6" s="15" customFormat="1" ht="24" customHeight="1">
      <c r="A1221" s="34">
        <v>45142</v>
      </c>
      <c r="B1221" s="15" t="s">
        <v>14</v>
      </c>
      <c r="C1221" s="15" t="s">
        <v>15</v>
      </c>
      <c r="D1221" s="15">
        <v>400</v>
      </c>
      <c r="E1221" s="28" t="s">
        <v>16</v>
      </c>
      <c r="F1221" s="15" t="s">
        <v>10</v>
      </c>
    </row>
    <row r="1222" spans="1:6" s="15" customFormat="1" ht="24" customHeight="1">
      <c r="A1222" s="34">
        <v>45142</v>
      </c>
      <c r="B1222" s="15" t="s">
        <v>14</v>
      </c>
      <c r="C1222" s="15" t="s">
        <v>54</v>
      </c>
      <c r="D1222" s="15">
        <v>300</v>
      </c>
      <c r="E1222" s="28" t="s">
        <v>16</v>
      </c>
      <c r="F1222" s="15" t="s">
        <v>10</v>
      </c>
    </row>
    <row r="1223" spans="1:6" s="15" customFormat="1" ht="24" customHeight="1">
      <c r="A1223" s="34">
        <v>45142</v>
      </c>
      <c r="B1223" s="15" t="s">
        <v>14</v>
      </c>
      <c r="C1223" s="15" t="s">
        <v>205</v>
      </c>
      <c r="D1223" s="15">
        <v>200</v>
      </c>
      <c r="E1223" s="28" t="s">
        <v>206</v>
      </c>
      <c r="F1223" s="15" t="s">
        <v>10</v>
      </c>
    </row>
    <row r="1224" spans="1:6" s="15" customFormat="1" ht="24" customHeight="1">
      <c r="A1224" s="34">
        <v>45142</v>
      </c>
      <c r="B1224" s="15" t="s">
        <v>78</v>
      </c>
      <c r="C1224" s="15" t="s">
        <v>46</v>
      </c>
      <c r="D1224" s="15">
        <v>7</v>
      </c>
      <c r="E1224" s="28" t="s">
        <v>730</v>
      </c>
      <c r="F1224" s="15" t="s">
        <v>10</v>
      </c>
    </row>
    <row r="1225" spans="1:6" s="15" customFormat="1" ht="24" customHeight="1">
      <c r="A1225" s="34">
        <v>45142</v>
      </c>
      <c r="B1225" s="15" t="s">
        <v>78</v>
      </c>
      <c r="C1225" s="15" t="s">
        <v>42</v>
      </c>
      <c r="D1225" s="15">
        <v>10</v>
      </c>
      <c r="E1225" s="28" t="s">
        <v>731</v>
      </c>
      <c r="F1225" s="15" t="s">
        <v>10</v>
      </c>
    </row>
    <row r="1226" spans="1:6" s="15" customFormat="1" ht="24" customHeight="1">
      <c r="A1226" s="34">
        <v>45142</v>
      </c>
      <c r="B1226" s="15" t="s">
        <v>24</v>
      </c>
      <c r="C1226" s="15" t="s">
        <v>22</v>
      </c>
      <c r="D1226" s="15">
        <v>100</v>
      </c>
      <c r="E1226" s="28" t="s">
        <v>732</v>
      </c>
      <c r="F1226" s="15" t="s">
        <v>10</v>
      </c>
    </row>
    <row r="1227" spans="1:6" s="15" customFormat="1" ht="24" customHeight="1">
      <c r="A1227" s="34">
        <v>45142</v>
      </c>
      <c r="B1227" s="15" t="s">
        <v>24</v>
      </c>
      <c r="C1227" s="15" t="s">
        <v>426</v>
      </c>
      <c r="D1227" s="15">
        <v>100</v>
      </c>
      <c r="E1227" s="28" t="s">
        <v>427</v>
      </c>
      <c r="F1227" s="15" t="s">
        <v>10</v>
      </c>
    </row>
    <row r="1228" spans="1:6" s="15" customFormat="1" ht="24" customHeight="1">
      <c r="A1228" s="34">
        <v>45142</v>
      </c>
      <c r="B1228" s="15" t="s">
        <v>24</v>
      </c>
      <c r="C1228" s="15" t="s">
        <v>126</v>
      </c>
      <c r="D1228" s="15">
        <v>100</v>
      </c>
      <c r="E1228" s="28" t="s">
        <v>145</v>
      </c>
      <c r="F1228" s="15" t="s">
        <v>10</v>
      </c>
    </row>
    <row r="1229" spans="1:6" s="15" customFormat="1" ht="24" customHeight="1">
      <c r="A1229" s="34">
        <v>45142</v>
      </c>
      <c r="B1229" s="15" t="s">
        <v>13</v>
      </c>
      <c r="C1229" s="15" t="s">
        <v>532</v>
      </c>
      <c r="D1229" s="15">
        <v>63</v>
      </c>
      <c r="E1229" s="28" t="s">
        <v>642</v>
      </c>
      <c r="F1229" s="15" t="s">
        <v>10</v>
      </c>
    </row>
    <row r="1230" spans="1:6" s="15" customFormat="1" ht="24" customHeight="1">
      <c r="A1230" s="34">
        <v>45142</v>
      </c>
      <c r="B1230" s="15" t="s">
        <v>73</v>
      </c>
      <c r="C1230" s="15" t="s">
        <v>111</v>
      </c>
      <c r="D1230" s="15">
        <v>1</v>
      </c>
      <c r="E1230" s="28" t="s">
        <v>733</v>
      </c>
      <c r="F1230" s="15" t="s">
        <v>10</v>
      </c>
    </row>
    <row r="1231" spans="1:6" s="15" customFormat="1" ht="24" customHeight="1">
      <c r="A1231" s="34">
        <v>45143</v>
      </c>
      <c r="B1231" s="15" t="s">
        <v>24</v>
      </c>
      <c r="C1231" s="15" t="s">
        <v>18</v>
      </c>
      <c r="D1231" s="15">
        <v>196</v>
      </c>
      <c r="E1231" s="28" t="s">
        <v>711</v>
      </c>
      <c r="F1231" s="15" t="s">
        <v>10</v>
      </c>
    </row>
    <row r="1232" spans="1:6" s="15" customFormat="1" ht="24" customHeight="1">
      <c r="A1232" s="34">
        <v>45143</v>
      </c>
      <c r="B1232" s="15" t="s">
        <v>14</v>
      </c>
      <c r="C1232" s="15" t="s">
        <v>22</v>
      </c>
      <c r="D1232" s="15">
        <v>226</v>
      </c>
      <c r="E1232" s="28" t="s">
        <v>51</v>
      </c>
      <c r="F1232" s="15" t="s">
        <v>10</v>
      </c>
    </row>
    <row r="1233" spans="1:6" s="15" customFormat="1" ht="24" customHeight="1">
      <c r="A1233" s="34">
        <v>45143</v>
      </c>
      <c r="B1233" s="15" t="s">
        <v>24</v>
      </c>
      <c r="C1233" s="15" t="s">
        <v>22</v>
      </c>
      <c r="D1233" s="15">
        <v>74</v>
      </c>
      <c r="E1233" s="28" t="s">
        <v>732</v>
      </c>
      <c r="F1233" s="15" t="s">
        <v>10</v>
      </c>
    </row>
    <row r="1234" spans="1:6" s="15" customFormat="1" ht="24" customHeight="1">
      <c r="A1234" s="34">
        <v>45143</v>
      </c>
      <c r="B1234" s="15" t="s">
        <v>24</v>
      </c>
      <c r="C1234" s="15" t="s">
        <v>28</v>
      </c>
      <c r="D1234" s="15">
        <v>200</v>
      </c>
      <c r="E1234" s="28" t="s">
        <v>734</v>
      </c>
      <c r="F1234" s="15" t="s">
        <v>10</v>
      </c>
    </row>
    <row r="1235" spans="1:6" s="15" customFormat="1" ht="24" customHeight="1">
      <c r="A1235" s="34">
        <v>45143</v>
      </c>
      <c r="B1235" s="15" t="s">
        <v>24</v>
      </c>
      <c r="C1235" s="15" t="s">
        <v>48</v>
      </c>
      <c r="D1235" s="15">
        <v>40</v>
      </c>
      <c r="E1235" s="28" t="s">
        <v>735</v>
      </c>
      <c r="F1235" s="15" t="s">
        <v>10</v>
      </c>
    </row>
    <row r="1236" spans="1:6" s="15" customFormat="1" ht="24" customHeight="1">
      <c r="A1236" s="34">
        <v>45143</v>
      </c>
      <c r="B1236" s="15" t="s">
        <v>13</v>
      </c>
      <c r="C1236" s="15" t="s">
        <v>385</v>
      </c>
      <c r="D1236" s="15">
        <v>43</v>
      </c>
      <c r="E1236" s="28" t="s">
        <v>736</v>
      </c>
      <c r="F1236" s="15" t="s">
        <v>10</v>
      </c>
    </row>
    <row r="1237" spans="1:6" s="15" customFormat="1" ht="24" customHeight="1">
      <c r="A1237" s="34">
        <v>45143</v>
      </c>
      <c r="B1237" s="15" t="s">
        <v>14</v>
      </c>
      <c r="C1237" s="15" t="s">
        <v>87</v>
      </c>
      <c r="D1237" s="15">
        <v>150</v>
      </c>
      <c r="E1237" s="28" t="s">
        <v>23</v>
      </c>
      <c r="F1237" s="15" t="s">
        <v>10</v>
      </c>
    </row>
    <row r="1238" spans="1:6" s="15" customFormat="1" ht="24" customHeight="1">
      <c r="A1238" s="34">
        <v>45143</v>
      </c>
      <c r="B1238" s="15" t="s">
        <v>14</v>
      </c>
      <c r="C1238" s="15" t="s">
        <v>27</v>
      </c>
      <c r="D1238" s="15">
        <v>164</v>
      </c>
      <c r="E1238" s="28" t="s">
        <v>23</v>
      </c>
      <c r="F1238" s="15" t="s">
        <v>10</v>
      </c>
    </row>
    <row r="1239" spans="1:6" s="15" customFormat="1" ht="24" customHeight="1">
      <c r="A1239" s="34">
        <v>45143</v>
      </c>
      <c r="B1239" s="15" t="s">
        <v>24</v>
      </c>
      <c r="C1239" s="15" t="s">
        <v>63</v>
      </c>
      <c r="D1239" s="15">
        <v>4</v>
      </c>
      <c r="E1239" s="28" t="s">
        <v>167</v>
      </c>
      <c r="F1239" s="15" t="s">
        <v>10</v>
      </c>
    </row>
    <row r="1240" spans="1:6" s="15" customFormat="1" ht="24" customHeight="1">
      <c r="A1240" s="34">
        <v>45143</v>
      </c>
      <c r="B1240" s="15" t="s">
        <v>14</v>
      </c>
      <c r="C1240" s="15" t="s">
        <v>52</v>
      </c>
      <c r="D1240" s="15">
        <v>270</v>
      </c>
      <c r="E1240" s="28" t="s">
        <v>438</v>
      </c>
      <c r="F1240" s="15" t="s">
        <v>10</v>
      </c>
    </row>
    <row r="1241" spans="1:6" s="15" customFormat="1" ht="24" customHeight="1">
      <c r="A1241" s="34">
        <v>45143</v>
      </c>
      <c r="B1241" s="15" t="s">
        <v>14</v>
      </c>
      <c r="C1241" s="15" t="s">
        <v>737</v>
      </c>
      <c r="D1241" s="15">
        <v>57</v>
      </c>
      <c r="E1241" s="28" t="s">
        <v>738</v>
      </c>
      <c r="F1241" s="15" t="s">
        <v>10</v>
      </c>
    </row>
    <row r="1242" spans="1:6" s="15" customFormat="1" ht="24" customHeight="1">
      <c r="A1242" s="34">
        <v>45143</v>
      </c>
      <c r="B1242" s="15" t="s">
        <v>24</v>
      </c>
      <c r="C1242" s="15" t="s">
        <v>739</v>
      </c>
      <c r="D1242" s="15">
        <v>20</v>
      </c>
      <c r="E1242" s="28" t="s">
        <v>740</v>
      </c>
      <c r="F1242" s="15" t="s">
        <v>10</v>
      </c>
    </row>
    <row r="1243" spans="1:6" s="15" customFormat="1" ht="24" customHeight="1">
      <c r="A1243" s="34">
        <v>45144</v>
      </c>
      <c r="B1243" s="15" t="s">
        <v>13</v>
      </c>
      <c r="C1243" s="15" t="s">
        <v>55</v>
      </c>
      <c r="D1243" s="15">
        <v>0</v>
      </c>
      <c r="E1243" s="28" t="s">
        <v>741</v>
      </c>
    </row>
    <row r="1244" spans="1:6" s="15" customFormat="1" ht="24" customHeight="1">
      <c r="A1244" s="34">
        <v>45145</v>
      </c>
      <c r="B1244" s="15" t="s">
        <v>24</v>
      </c>
      <c r="C1244" s="15" t="s">
        <v>174</v>
      </c>
      <c r="D1244" s="15">
        <v>57</v>
      </c>
      <c r="E1244" s="28" t="s">
        <v>175</v>
      </c>
    </row>
    <row r="1245" spans="1:6" s="15" customFormat="1" ht="24" customHeight="1">
      <c r="A1245" s="34">
        <v>45145</v>
      </c>
      <c r="B1245" s="15" t="s">
        <v>24</v>
      </c>
      <c r="C1245" s="15" t="s">
        <v>564</v>
      </c>
      <c r="D1245" s="15">
        <v>35</v>
      </c>
      <c r="E1245" s="28" t="s">
        <v>571</v>
      </c>
    </row>
    <row r="1246" spans="1:6" s="15" customFormat="1" ht="24" customHeight="1">
      <c r="A1246" s="34">
        <v>45145</v>
      </c>
      <c r="B1246" s="15" t="s">
        <v>24</v>
      </c>
      <c r="C1246" s="15" t="s">
        <v>44</v>
      </c>
      <c r="D1246" s="15">
        <v>102</v>
      </c>
      <c r="E1246" s="28" t="s">
        <v>45</v>
      </c>
    </row>
    <row r="1247" spans="1:6" s="15" customFormat="1" ht="24" customHeight="1">
      <c r="A1247" s="34">
        <v>45145</v>
      </c>
      <c r="B1247" s="15" t="s">
        <v>24</v>
      </c>
      <c r="C1247" s="15" t="s">
        <v>63</v>
      </c>
      <c r="D1247" s="15">
        <v>46</v>
      </c>
      <c r="E1247" s="28" t="s">
        <v>167</v>
      </c>
    </row>
    <row r="1248" spans="1:6" s="15" customFormat="1" ht="24" customHeight="1">
      <c r="A1248" s="34">
        <v>45145</v>
      </c>
      <c r="B1248" s="15" t="s">
        <v>78</v>
      </c>
      <c r="C1248" s="15" t="s">
        <v>42</v>
      </c>
      <c r="D1248" s="15">
        <v>6</v>
      </c>
      <c r="E1248" s="28" t="s">
        <v>742</v>
      </c>
    </row>
    <row r="1249" spans="1:6" s="15" customFormat="1" ht="24" customHeight="1">
      <c r="A1249" s="34">
        <v>45146</v>
      </c>
      <c r="B1249" s="15" t="s">
        <v>14</v>
      </c>
      <c r="C1249" s="15" t="s">
        <v>15</v>
      </c>
      <c r="D1249" s="15">
        <v>300</v>
      </c>
      <c r="E1249" s="28" t="s">
        <v>16</v>
      </c>
    </row>
    <row r="1250" spans="1:6" s="15" customFormat="1" ht="24" customHeight="1">
      <c r="A1250" s="34">
        <v>45146</v>
      </c>
      <c r="B1250" s="15" t="s">
        <v>78</v>
      </c>
      <c r="C1250" s="15" t="s">
        <v>42</v>
      </c>
      <c r="D1250" s="15">
        <v>14</v>
      </c>
      <c r="E1250" s="28" t="s">
        <v>742</v>
      </c>
    </row>
    <row r="1251" spans="1:6" s="15" customFormat="1" ht="24" customHeight="1">
      <c r="A1251" s="34">
        <v>45146</v>
      </c>
      <c r="B1251" s="15" t="s">
        <v>78</v>
      </c>
      <c r="C1251" s="15" t="s">
        <v>46</v>
      </c>
      <c r="D1251" s="15">
        <v>50</v>
      </c>
      <c r="E1251" s="28" t="s">
        <v>743</v>
      </c>
    </row>
    <row r="1252" spans="1:6" s="15" customFormat="1" ht="24" customHeight="1">
      <c r="A1252" s="34">
        <v>45146</v>
      </c>
      <c r="B1252" s="15" t="s">
        <v>24</v>
      </c>
      <c r="C1252" s="15" t="s">
        <v>744</v>
      </c>
      <c r="D1252" s="15">
        <v>10</v>
      </c>
      <c r="E1252" s="28" t="s">
        <v>745</v>
      </c>
    </row>
    <row r="1253" spans="1:6" s="15" customFormat="1" ht="24" customHeight="1">
      <c r="A1253" s="34">
        <v>45147</v>
      </c>
      <c r="B1253" s="15" t="s">
        <v>24</v>
      </c>
      <c r="C1253" s="15" t="s">
        <v>126</v>
      </c>
      <c r="D1253" s="15">
        <v>200</v>
      </c>
      <c r="E1253" s="28" t="s">
        <v>145</v>
      </c>
      <c r="F1253" s="15" t="s">
        <v>10</v>
      </c>
    </row>
    <row r="1254" spans="1:6" s="15" customFormat="1" ht="24" customHeight="1">
      <c r="A1254" s="34">
        <v>45147</v>
      </c>
      <c r="B1254" s="15" t="s">
        <v>78</v>
      </c>
      <c r="C1254" s="15" t="s">
        <v>42</v>
      </c>
      <c r="D1254" s="15">
        <v>50</v>
      </c>
      <c r="E1254" s="28" t="s">
        <v>746</v>
      </c>
      <c r="F1254" s="15" t="s">
        <v>10</v>
      </c>
    </row>
    <row r="1255" spans="1:6" s="15" customFormat="1" ht="24" customHeight="1">
      <c r="A1255" s="34">
        <v>45147</v>
      </c>
      <c r="B1255" s="15" t="s">
        <v>13</v>
      </c>
      <c r="C1255" s="15" t="s">
        <v>11</v>
      </c>
      <c r="D1255" s="15">
        <v>184</v>
      </c>
      <c r="E1255" s="28" t="s">
        <v>747</v>
      </c>
      <c r="F1255" s="15" t="s">
        <v>10</v>
      </c>
    </row>
    <row r="1256" spans="1:6" s="15" customFormat="1" ht="24" customHeight="1">
      <c r="A1256" s="34">
        <v>45148</v>
      </c>
      <c r="B1256" s="15" t="s">
        <v>24</v>
      </c>
      <c r="C1256" s="15" t="s">
        <v>426</v>
      </c>
      <c r="D1256" s="15">
        <v>149</v>
      </c>
      <c r="E1256" s="28" t="s">
        <v>427</v>
      </c>
    </row>
    <row r="1257" spans="1:6" s="15" customFormat="1" ht="24" customHeight="1">
      <c r="A1257" s="34">
        <v>45148</v>
      </c>
      <c r="B1257" s="15" t="s">
        <v>24</v>
      </c>
      <c r="C1257" s="15" t="s">
        <v>146</v>
      </c>
      <c r="D1257" s="15">
        <v>71</v>
      </c>
      <c r="E1257" s="28" t="s">
        <v>748</v>
      </c>
    </row>
    <row r="1258" spans="1:6" s="15" customFormat="1" ht="24" customHeight="1">
      <c r="A1258" s="34">
        <v>45148</v>
      </c>
      <c r="B1258" s="15" t="s">
        <v>78</v>
      </c>
      <c r="C1258" s="15" t="s">
        <v>46</v>
      </c>
      <c r="D1258" s="15">
        <v>50</v>
      </c>
      <c r="E1258" s="28" t="s">
        <v>749</v>
      </c>
    </row>
    <row r="1259" spans="1:6" s="15" customFormat="1" ht="24" customHeight="1">
      <c r="A1259" s="34">
        <v>45148</v>
      </c>
      <c r="B1259" s="15" t="s">
        <v>78</v>
      </c>
      <c r="C1259" s="15" t="s">
        <v>236</v>
      </c>
      <c r="D1259" s="15">
        <v>8</v>
      </c>
      <c r="E1259" s="28" t="s">
        <v>750</v>
      </c>
    </row>
    <row r="1260" spans="1:6" s="15" customFormat="1" ht="24" customHeight="1">
      <c r="A1260" s="34">
        <v>45148</v>
      </c>
      <c r="B1260" s="15" t="s">
        <v>13</v>
      </c>
      <c r="C1260" s="15" t="s">
        <v>11</v>
      </c>
      <c r="D1260" s="15">
        <v>41</v>
      </c>
      <c r="E1260" s="28" t="s">
        <v>12</v>
      </c>
    </row>
    <row r="1261" spans="1:6" s="15" customFormat="1" ht="24" customHeight="1">
      <c r="A1261" s="34">
        <v>45148</v>
      </c>
      <c r="B1261" s="15" t="s">
        <v>13</v>
      </c>
      <c r="C1261" s="15" t="s">
        <v>11</v>
      </c>
      <c r="D1261" s="15">
        <v>176</v>
      </c>
      <c r="E1261" s="28" t="s">
        <v>747</v>
      </c>
    </row>
    <row r="1262" spans="1:6" s="15" customFormat="1" ht="24" customHeight="1">
      <c r="A1262" s="34">
        <v>45149</v>
      </c>
      <c r="B1262" s="15" t="s">
        <v>14</v>
      </c>
      <c r="C1262" s="15" t="s">
        <v>751</v>
      </c>
      <c r="D1262" s="15">
        <v>122</v>
      </c>
      <c r="E1262" s="28" t="s">
        <v>752</v>
      </c>
    </row>
    <row r="1263" spans="1:6" s="15" customFormat="1" ht="24" customHeight="1">
      <c r="A1263" s="34">
        <v>45149</v>
      </c>
      <c r="B1263" s="15" t="s">
        <v>14</v>
      </c>
      <c r="C1263" s="15" t="s">
        <v>753</v>
      </c>
      <c r="D1263" s="15">
        <v>175</v>
      </c>
      <c r="E1263" s="28" t="s">
        <v>752</v>
      </c>
    </row>
    <row r="1264" spans="1:6" s="15" customFormat="1" ht="24" customHeight="1">
      <c r="A1264" s="34">
        <v>45149</v>
      </c>
      <c r="B1264" s="15" t="s">
        <v>24</v>
      </c>
      <c r="C1264" s="15" t="s">
        <v>489</v>
      </c>
      <c r="D1264" s="15">
        <v>140</v>
      </c>
      <c r="E1264" s="28" t="s">
        <v>592</v>
      </c>
    </row>
    <row r="1265" spans="1:6" s="15" customFormat="1" ht="24" customHeight="1">
      <c r="A1265" s="34">
        <v>45149</v>
      </c>
      <c r="B1265" s="15" t="s">
        <v>13</v>
      </c>
      <c r="C1265" s="15" t="s">
        <v>385</v>
      </c>
      <c r="D1265" s="15">
        <v>11</v>
      </c>
      <c r="E1265" s="28" t="s">
        <v>754</v>
      </c>
    </row>
    <row r="1266" spans="1:6" s="15" customFormat="1" ht="24" customHeight="1">
      <c r="A1266" s="34">
        <v>45149</v>
      </c>
      <c r="B1266" s="15" t="s">
        <v>13</v>
      </c>
      <c r="C1266" s="15" t="s">
        <v>124</v>
      </c>
      <c r="D1266" s="15">
        <v>9</v>
      </c>
      <c r="E1266" s="28" t="s">
        <v>755</v>
      </c>
    </row>
    <row r="1267" spans="1:6" s="15" customFormat="1" ht="24" customHeight="1">
      <c r="A1267" s="34">
        <v>45149</v>
      </c>
      <c r="B1267" s="15" t="s">
        <v>13</v>
      </c>
      <c r="C1267" s="15" t="s">
        <v>11</v>
      </c>
      <c r="D1267" s="15">
        <v>350</v>
      </c>
      <c r="E1267" s="28" t="s">
        <v>747</v>
      </c>
    </row>
    <row r="1268" spans="1:6" s="15" customFormat="1" ht="24" customHeight="1">
      <c r="A1268" s="34">
        <v>45149</v>
      </c>
      <c r="B1268" s="15" t="s">
        <v>13</v>
      </c>
      <c r="C1268" s="15" t="s">
        <v>11</v>
      </c>
      <c r="D1268" s="15">
        <v>73</v>
      </c>
      <c r="E1268" s="28" t="s">
        <v>12</v>
      </c>
    </row>
    <row r="1269" spans="1:6" s="15" customFormat="1" ht="24" customHeight="1">
      <c r="A1269" s="34">
        <v>45150</v>
      </c>
      <c r="B1269" s="15" t="s">
        <v>14</v>
      </c>
      <c r="C1269" s="15" t="s">
        <v>756</v>
      </c>
      <c r="D1269" s="15">
        <v>238</v>
      </c>
      <c r="E1269" s="28" t="s">
        <v>752</v>
      </c>
      <c r="F1269" s="15" t="s">
        <v>10</v>
      </c>
    </row>
    <row r="1270" spans="1:6" s="15" customFormat="1" ht="24" customHeight="1">
      <c r="A1270" s="34">
        <v>45150</v>
      </c>
      <c r="B1270" s="15" t="s">
        <v>14</v>
      </c>
      <c r="C1270" s="15" t="s">
        <v>757</v>
      </c>
      <c r="D1270" s="15">
        <v>333</v>
      </c>
      <c r="E1270" s="28" t="s">
        <v>752</v>
      </c>
      <c r="F1270" s="15" t="s">
        <v>10</v>
      </c>
    </row>
    <row r="1271" spans="1:6" s="15" customFormat="1" ht="24" customHeight="1">
      <c r="A1271" s="34">
        <v>45150</v>
      </c>
      <c r="B1271" s="15" t="s">
        <v>13</v>
      </c>
      <c r="C1271" s="15" t="s">
        <v>11</v>
      </c>
      <c r="D1271" s="15">
        <v>21</v>
      </c>
      <c r="E1271" s="28" t="s">
        <v>12</v>
      </c>
      <c r="F1271" s="15" t="s">
        <v>10</v>
      </c>
    </row>
    <row r="1272" spans="1:6" s="15" customFormat="1" ht="24" customHeight="1">
      <c r="A1272" s="34">
        <v>45150</v>
      </c>
      <c r="B1272" s="15" t="s">
        <v>24</v>
      </c>
      <c r="C1272" s="15" t="s">
        <v>489</v>
      </c>
      <c r="D1272" s="15">
        <v>200</v>
      </c>
      <c r="E1272" s="28" t="s">
        <v>592</v>
      </c>
      <c r="F1272" s="15" t="s">
        <v>10</v>
      </c>
    </row>
    <row r="1273" spans="1:6" s="15" customFormat="1" ht="24" customHeight="1">
      <c r="A1273" s="34">
        <v>45150</v>
      </c>
      <c r="B1273" s="15" t="s">
        <v>78</v>
      </c>
      <c r="C1273" s="15" t="s">
        <v>42</v>
      </c>
      <c r="D1273" s="15">
        <v>20</v>
      </c>
      <c r="E1273" s="28" t="s">
        <v>758</v>
      </c>
      <c r="F1273" s="15" t="s">
        <v>10</v>
      </c>
    </row>
    <row r="1274" spans="1:6" s="15" customFormat="1" ht="24" customHeight="1">
      <c r="A1274" s="34">
        <v>45150</v>
      </c>
      <c r="B1274" s="15" t="s">
        <v>14</v>
      </c>
      <c r="C1274" s="15" t="s">
        <v>15</v>
      </c>
      <c r="D1274" s="15">
        <v>400</v>
      </c>
      <c r="E1274" s="28" t="s">
        <v>16</v>
      </c>
      <c r="F1274" s="15" t="s">
        <v>10</v>
      </c>
    </row>
    <row r="1275" spans="1:6" s="15" customFormat="1" ht="24" customHeight="1">
      <c r="A1275" s="34">
        <v>45150</v>
      </c>
      <c r="B1275" s="15" t="s">
        <v>78</v>
      </c>
      <c r="C1275" s="15" t="s">
        <v>63</v>
      </c>
      <c r="D1275" s="15">
        <v>40</v>
      </c>
      <c r="E1275" s="28" t="s">
        <v>64</v>
      </c>
      <c r="F1275" s="15" t="s">
        <v>10</v>
      </c>
    </row>
    <row r="1276" spans="1:6" s="15" customFormat="1" ht="24" customHeight="1">
      <c r="A1276" s="34">
        <v>45150</v>
      </c>
      <c r="B1276" s="15" t="s">
        <v>78</v>
      </c>
      <c r="C1276" s="15" t="s">
        <v>236</v>
      </c>
      <c r="D1276" s="15">
        <v>20</v>
      </c>
      <c r="E1276" s="28" t="s">
        <v>759</v>
      </c>
      <c r="F1276" s="15" t="s">
        <v>10</v>
      </c>
    </row>
    <row r="1277" spans="1:6" s="15" customFormat="1" ht="24" customHeight="1">
      <c r="A1277" s="34">
        <v>45150</v>
      </c>
      <c r="B1277" s="15" t="s">
        <v>13</v>
      </c>
      <c r="C1277" s="15" t="s">
        <v>8</v>
      </c>
      <c r="D1277" s="15">
        <v>0</v>
      </c>
      <c r="E1277" s="28" t="s">
        <v>308</v>
      </c>
      <c r="F1277" s="15" t="s">
        <v>10</v>
      </c>
    </row>
    <row r="1278" spans="1:6" s="15" customFormat="1" ht="24" customHeight="1">
      <c r="A1278" s="34">
        <v>45151</v>
      </c>
      <c r="B1278" s="15" t="s">
        <v>24</v>
      </c>
      <c r="C1278" s="15" t="s">
        <v>489</v>
      </c>
      <c r="D1278" s="15">
        <v>656</v>
      </c>
      <c r="E1278" s="28" t="s">
        <v>592</v>
      </c>
      <c r="F1278" s="15" t="s">
        <v>10</v>
      </c>
    </row>
    <row r="1279" spans="1:6" s="15" customFormat="1" ht="24" customHeight="1">
      <c r="A1279" s="34">
        <v>45151</v>
      </c>
      <c r="B1279" s="15" t="s">
        <v>14</v>
      </c>
      <c r="C1279" s="15" t="s">
        <v>28</v>
      </c>
      <c r="D1279" s="15">
        <v>100</v>
      </c>
      <c r="E1279" s="28" t="s">
        <v>29</v>
      </c>
      <c r="F1279" s="15" t="s">
        <v>10</v>
      </c>
    </row>
    <row r="1280" spans="1:6" s="15" customFormat="1" ht="24" customHeight="1">
      <c r="A1280" s="34">
        <v>45151</v>
      </c>
      <c r="B1280" s="15" t="s">
        <v>13</v>
      </c>
      <c r="C1280" s="15" t="s">
        <v>8</v>
      </c>
      <c r="D1280" s="15">
        <v>0</v>
      </c>
      <c r="E1280" s="28" t="s">
        <v>760</v>
      </c>
      <c r="F1280" s="15" t="s">
        <v>10</v>
      </c>
    </row>
    <row r="1281" spans="1:6" s="15" customFormat="1" ht="24" customHeight="1">
      <c r="A1281" s="34">
        <v>45152</v>
      </c>
      <c r="B1281" s="15" t="s">
        <v>14</v>
      </c>
      <c r="C1281" s="15" t="s">
        <v>28</v>
      </c>
      <c r="D1281" s="15">
        <v>200</v>
      </c>
      <c r="E1281" s="28" t="s">
        <v>29</v>
      </c>
      <c r="F1281" s="15" t="s">
        <v>10</v>
      </c>
    </row>
    <row r="1282" spans="1:6" s="15" customFormat="1" ht="24" customHeight="1">
      <c r="A1282" s="34">
        <v>45152</v>
      </c>
      <c r="B1282" s="15" t="s">
        <v>14</v>
      </c>
      <c r="C1282" s="15" t="s">
        <v>54</v>
      </c>
      <c r="D1282" s="15">
        <v>200</v>
      </c>
      <c r="E1282" s="28" t="s">
        <v>16</v>
      </c>
      <c r="F1282" s="15" t="s">
        <v>10</v>
      </c>
    </row>
    <row r="1283" spans="1:6" s="15" customFormat="1" ht="24" customHeight="1">
      <c r="A1283" s="34">
        <v>45152</v>
      </c>
      <c r="B1283" s="15" t="s">
        <v>14</v>
      </c>
      <c r="C1283" s="15" t="s">
        <v>302</v>
      </c>
      <c r="D1283" s="15">
        <v>172</v>
      </c>
      <c r="E1283" s="28" t="s">
        <v>303</v>
      </c>
      <c r="F1283" s="15" t="s">
        <v>10</v>
      </c>
    </row>
    <row r="1284" spans="1:6" s="15" customFormat="1" ht="24" customHeight="1">
      <c r="A1284" s="34">
        <v>45152</v>
      </c>
      <c r="B1284" s="15" t="s">
        <v>24</v>
      </c>
      <c r="C1284" s="15" t="s">
        <v>42</v>
      </c>
      <c r="D1284" s="15">
        <v>38</v>
      </c>
      <c r="E1284" s="28" t="s">
        <v>45</v>
      </c>
      <c r="F1284" s="15" t="s">
        <v>10</v>
      </c>
    </row>
    <row r="1285" spans="1:6" s="15" customFormat="1" ht="24" customHeight="1">
      <c r="A1285" s="34">
        <v>45152</v>
      </c>
      <c r="B1285" s="15" t="s">
        <v>24</v>
      </c>
      <c r="C1285" s="15" t="s">
        <v>174</v>
      </c>
      <c r="D1285" s="15">
        <v>20</v>
      </c>
      <c r="E1285" s="28" t="s">
        <v>175</v>
      </c>
      <c r="F1285" s="15" t="s">
        <v>10</v>
      </c>
    </row>
    <row r="1286" spans="1:6" s="15" customFormat="1" ht="24" customHeight="1">
      <c r="A1286" s="34">
        <v>45152</v>
      </c>
      <c r="B1286" s="15" t="s">
        <v>24</v>
      </c>
      <c r="C1286" s="15" t="s">
        <v>44</v>
      </c>
      <c r="D1286" s="15">
        <v>42</v>
      </c>
      <c r="E1286" s="28" t="s">
        <v>45</v>
      </c>
      <c r="F1286" s="15" t="s">
        <v>10</v>
      </c>
    </row>
    <row r="1287" spans="1:6" s="15" customFormat="1" ht="24" customHeight="1">
      <c r="A1287" s="34">
        <v>45152</v>
      </c>
      <c r="B1287" s="15" t="s">
        <v>24</v>
      </c>
      <c r="C1287" s="15" t="s">
        <v>46</v>
      </c>
      <c r="D1287" s="15">
        <v>150</v>
      </c>
      <c r="E1287" s="28" t="s">
        <v>47</v>
      </c>
      <c r="F1287" s="15" t="s">
        <v>10</v>
      </c>
    </row>
    <row r="1288" spans="1:6" s="15" customFormat="1" ht="24" customHeight="1">
      <c r="A1288" s="34">
        <v>45152</v>
      </c>
      <c r="B1288" s="15" t="s">
        <v>13</v>
      </c>
      <c r="C1288" s="15" t="s">
        <v>8</v>
      </c>
      <c r="D1288" s="15">
        <v>0</v>
      </c>
      <c r="E1288" s="28" t="s">
        <v>761</v>
      </c>
      <c r="F1288" s="15" t="s">
        <v>10</v>
      </c>
    </row>
    <row r="1289" spans="1:6" s="15" customFormat="1" ht="24" customHeight="1">
      <c r="A1289" s="34">
        <v>45153</v>
      </c>
      <c r="B1289" s="15" t="s">
        <v>24</v>
      </c>
      <c r="C1289" s="15" t="s">
        <v>564</v>
      </c>
      <c r="D1289" s="15">
        <v>103</v>
      </c>
      <c r="E1289" s="28" t="s">
        <v>571</v>
      </c>
      <c r="F1289" s="15" t="s">
        <v>10</v>
      </c>
    </row>
    <row r="1290" spans="1:6" s="15" customFormat="1" ht="24" customHeight="1">
      <c r="A1290" s="34">
        <v>45153</v>
      </c>
      <c r="B1290" s="15" t="s">
        <v>24</v>
      </c>
      <c r="C1290" s="15" t="s">
        <v>42</v>
      </c>
      <c r="D1290" s="15">
        <v>150</v>
      </c>
      <c r="E1290" s="28" t="s">
        <v>88</v>
      </c>
      <c r="F1290" s="15" t="s">
        <v>10</v>
      </c>
    </row>
    <row r="1291" spans="1:6" s="15" customFormat="1" ht="24" customHeight="1">
      <c r="A1291" s="34">
        <v>45153</v>
      </c>
      <c r="B1291" s="15" t="s">
        <v>24</v>
      </c>
      <c r="C1291" s="15" t="s">
        <v>210</v>
      </c>
      <c r="D1291" s="15">
        <v>604</v>
      </c>
      <c r="E1291" s="28" t="s">
        <v>520</v>
      </c>
      <c r="F1291" s="15" t="s">
        <v>10</v>
      </c>
    </row>
    <row r="1292" spans="1:6" s="15" customFormat="1" ht="24" customHeight="1">
      <c r="A1292" s="34">
        <v>45153</v>
      </c>
      <c r="B1292" s="15" t="s">
        <v>14</v>
      </c>
      <c r="C1292" s="15" t="s">
        <v>87</v>
      </c>
      <c r="D1292" s="15">
        <v>20</v>
      </c>
      <c r="E1292" s="28" t="s">
        <v>23</v>
      </c>
      <c r="F1292" s="15" t="s">
        <v>10</v>
      </c>
    </row>
    <row r="1293" spans="1:6" s="15" customFormat="1" ht="24" customHeight="1">
      <c r="A1293" s="34">
        <v>45153</v>
      </c>
      <c r="B1293" s="15" t="s">
        <v>14</v>
      </c>
      <c r="C1293" s="15" t="s">
        <v>22</v>
      </c>
      <c r="D1293" s="15">
        <v>300</v>
      </c>
      <c r="E1293" s="28" t="s">
        <v>51</v>
      </c>
      <c r="F1293" s="15" t="s">
        <v>10</v>
      </c>
    </row>
    <row r="1294" spans="1:6" s="15" customFormat="1" ht="24" customHeight="1">
      <c r="A1294" s="34">
        <v>45154</v>
      </c>
      <c r="B1294" s="15" t="s">
        <v>14</v>
      </c>
      <c r="C1294" s="15" t="s">
        <v>31</v>
      </c>
      <c r="D1294" s="15">
        <v>196</v>
      </c>
      <c r="E1294" s="28" t="s">
        <v>762</v>
      </c>
    </row>
    <row r="1295" spans="1:6" s="15" customFormat="1" ht="24" customHeight="1">
      <c r="A1295" s="34">
        <v>45154</v>
      </c>
      <c r="B1295" s="15" t="s">
        <v>14</v>
      </c>
      <c r="C1295" s="15" t="s">
        <v>653</v>
      </c>
      <c r="D1295" s="15">
        <v>169</v>
      </c>
      <c r="E1295" s="28" t="s">
        <v>763</v>
      </c>
    </row>
    <row r="1296" spans="1:6" s="15" customFormat="1" ht="24" customHeight="1">
      <c r="A1296" s="34">
        <v>45154</v>
      </c>
      <c r="B1296" s="15" t="s">
        <v>14</v>
      </c>
      <c r="C1296" s="15" t="s">
        <v>87</v>
      </c>
      <c r="D1296" s="15">
        <v>380</v>
      </c>
      <c r="E1296" s="28" t="s">
        <v>23</v>
      </c>
    </row>
    <row r="1297" spans="1:6" s="15" customFormat="1" ht="24" customHeight="1">
      <c r="A1297" s="34">
        <v>45154</v>
      </c>
      <c r="B1297" s="15" t="s">
        <v>30</v>
      </c>
      <c r="C1297" s="15" t="s">
        <v>359</v>
      </c>
      <c r="D1297" s="15">
        <v>64</v>
      </c>
      <c r="E1297" s="28" t="s">
        <v>689</v>
      </c>
    </row>
    <row r="1298" spans="1:6" s="15" customFormat="1" ht="24" customHeight="1">
      <c r="A1298" s="34">
        <v>45154</v>
      </c>
      <c r="B1298" s="15" t="s">
        <v>14</v>
      </c>
      <c r="C1298" s="15" t="s">
        <v>764</v>
      </c>
      <c r="D1298" s="15">
        <v>25</v>
      </c>
      <c r="E1298" s="28" t="s">
        <v>765</v>
      </c>
    </row>
    <row r="1299" spans="1:6" s="15" customFormat="1" ht="24" customHeight="1">
      <c r="A1299" s="34">
        <v>45154</v>
      </c>
      <c r="B1299" s="15" t="s">
        <v>24</v>
      </c>
      <c r="C1299" s="15" t="s">
        <v>93</v>
      </c>
      <c r="D1299" s="15">
        <v>104</v>
      </c>
      <c r="E1299" s="28" t="s">
        <v>660</v>
      </c>
    </row>
    <row r="1300" spans="1:6" s="15" customFormat="1" ht="24" customHeight="1">
      <c r="A1300" s="34">
        <v>45154</v>
      </c>
      <c r="B1300" s="15" t="s">
        <v>14</v>
      </c>
      <c r="C1300" s="15" t="s">
        <v>27</v>
      </c>
      <c r="D1300" s="15">
        <v>230</v>
      </c>
      <c r="E1300" s="28" t="s">
        <v>23</v>
      </c>
    </row>
    <row r="1301" spans="1:6" s="15" customFormat="1" ht="24" customHeight="1">
      <c r="A1301" s="34">
        <v>45154</v>
      </c>
      <c r="B1301" s="15" t="s">
        <v>78</v>
      </c>
      <c r="C1301" s="15" t="s">
        <v>142</v>
      </c>
      <c r="D1301" s="15">
        <v>134</v>
      </c>
      <c r="E1301" s="28" t="s">
        <v>143</v>
      </c>
    </row>
    <row r="1302" spans="1:6" s="15" customFormat="1" ht="24" customHeight="1">
      <c r="A1302" s="34">
        <v>45155</v>
      </c>
      <c r="B1302" s="15" t="s">
        <v>78</v>
      </c>
      <c r="C1302" s="15" t="s">
        <v>766</v>
      </c>
      <c r="D1302" s="15">
        <v>92</v>
      </c>
      <c r="E1302" s="28" t="s">
        <v>767</v>
      </c>
      <c r="F1302" s="15" t="s">
        <v>10</v>
      </c>
    </row>
    <row r="1303" spans="1:6" s="15" customFormat="1" ht="24" customHeight="1">
      <c r="A1303" s="34">
        <v>45155</v>
      </c>
      <c r="B1303" s="15" t="s">
        <v>14</v>
      </c>
      <c r="C1303" s="15" t="s">
        <v>172</v>
      </c>
      <c r="D1303" s="15">
        <v>400</v>
      </c>
      <c r="E1303" s="28" t="s">
        <v>768</v>
      </c>
      <c r="F1303" s="15" t="s">
        <v>10</v>
      </c>
    </row>
    <row r="1304" spans="1:6" s="15" customFormat="1" ht="24" customHeight="1">
      <c r="A1304" s="34">
        <v>45155</v>
      </c>
      <c r="B1304" s="15" t="s">
        <v>14</v>
      </c>
      <c r="C1304" s="15" t="s">
        <v>15</v>
      </c>
      <c r="D1304" s="15">
        <v>200</v>
      </c>
      <c r="E1304" s="28" t="s">
        <v>16</v>
      </c>
      <c r="F1304" s="15" t="s">
        <v>10</v>
      </c>
    </row>
    <row r="1305" spans="1:6" s="15" customFormat="1" ht="24" customHeight="1">
      <c r="A1305" s="34">
        <v>45155</v>
      </c>
      <c r="B1305" s="15" t="s">
        <v>24</v>
      </c>
      <c r="C1305" s="15" t="s">
        <v>234</v>
      </c>
      <c r="D1305" s="15">
        <v>50</v>
      </c>
      <c r="E1305" s="28" t="s">
        <v>235</v>
      </c>
      <c r="F1305" s="15" t="s">
        <v>10</v>
      </c>
    </row>
    <row r="1306" spans="1:6" s="15" customFormat="1" ht="24" customHeight="1">
      <c r="A1306" s="34">
        <v>45155</v>
      </c>
      <c r="B1306" s="15" t="s">
        <v>78</v>
      </c>
      <c r="C1306" s="15" t="s">
        <v>236</v>
      </c>
      <c r="D1306" s="15">
        <v>30</v>
      </c>
      <c r="E1306" s="28" t="s">
        <v>665</v>
      </c>
      <c r="F1306" s="15" t="s">
        <v>10</v>
      </c>
    </row>
    <row r="1307" spans="1:6" s="15" customFormat="1" ht="24" customHeight="1">
      <c r="A1307" s="34">
        <v>45155</v>
      </c>
      <c r="B1307" s="15" t="s">
        <v>30</v>
      </c>
      <c r="C1307" s="15" t="s">
        <v>142</v>
      </c>
      <c r="D1307" s="15">
        <v>304</v>
      </c>
      <c r="E1307" s="28" t="s">
        <v>769</v>
      </c>
      <c r="F1307" s="15" t="s">
        <v>10</v>
      </c>
    </row>
    <row r="1308" spans="1:6" s="15" customFormat="1" ht="24" customHeight="1">
      <c r="A1308" s="34">
        <v>45155</v>
      </c>
      <c r="B1308" s="15" t="s">
        <v>24</v>
      </c>
      <c r="C1308" s="15" t="s">
        <v>397</v>
      </c>
      <c r="D1308" s="15">
        <v>120</v>
      </c>
      <c r="E1308" s="28" t="s">
        <v>398</v>
      </c>
      <c r="F1308" s="15" t="s">
        <v>10</v>
      </c>
    </row>
    <row r="1309" spans="1:6" s="15" customFormat="1" ht="24" customHeight="1">
      <c r="A1309" s="34">
        <v>45155</v>
      </c>
      <c r="B1309" s="15" t="s">
        <v>24</v>
      </c>
      <c r="C1309" s="15" t="s">
        <v>63</v>
      </c>
      <c r="D1309" s="15">
        <v>100</v>
      </c>
      <c r="E1309" s="28" t="s">
        <v>167</v>
      </c>
      <c r="F1309" s="15" t="s">
        <v>10</v>
      </c>
    </row>
    <row r="1310" spans="1:6" s="15" customFormat="1" ht="24" customHeight="1">
      <c r="A1310" s="34">
        <v>45156</v>
      </c>
      <c r="B1310" s="15" t="s">
        <v>30</v>
      </c>
      <c r="C1310" s="15" t="s">
        <v>142</v>
      </c>
      <c r="D1310" s="15">
        <v>130</v>
      </c>
      <c r="E1310" s="28" t="s">
        <v>769</v>
      </c>
    </row>
    <row r="1311" spans="1:6" s="15" customFormat="1" ht="24" customHeight="1">
      <c r="A1311" s="34">
        <v>45156</v>
      </c>
      <c r="B1311" s="15" t="s">
        <v>14</v>
      </c>
      <c r="C1311" s="15" t="s">
        <v>129</v>
      </c>
      <c r="D1311" s="15">
        <v>256</v>
      </c>
      <c r="E1311" s="28" t="s">
        <v>130</v>
      </c>
    </row>
    <row r="1312" spans="1:6" s="15" customFormat="1" ht="24" customHeight="1">
      <c r="A1312" s="34">
        <v>45156</v>
      </c>
      <c r="B1312" s="15" t="s">
        <v>14</v>
      </c>
      <c r="C1312" s="15" t="s">
        <v>319</v>
      </c>
      <c r="D1312" s="15">
        <v>174</v>
      </c>
      <c r="E1312" s="28" t="s">
        <v>320</v>
      </c>
    </row>
    <row r="1313" spans="1:5" s="15" customFormat="1" ht="24" customHeight="1">
      <c r="A1313" s="34">
        <v>45156</v>
      </c>
      <c r="B1313" s="15" t="s">
        <v>14</v>
      </c>
      <c r="C1313" s="15" t="s">
        <v>299</v>
      </c>
      <c r="D1313" s="15">
        <v>309</v>
      </c>
      <c r="E1313" s="28" t="s">
        <v>439</v>
      </c>
    </row>
    <row r="1314" spans="1:5" s="15" customFormat="1" ht="24" customHeight="1">
      <c r="A1314" s="34">
        <v>45156</v>
      </c>
      <c r="B1314" s="15" t="s">
        <v>13</v>
      </c>
      <c r="C1314" s="15" t="s">
        <v>11</v>
      </c>
      <c r="D1314" s="15">
        <v>57</v>
      </c>
      <c r="E1314" s="28" t="s">
        <v>12</v>
      </c>
    </row>
    <row r="1315" spans="1:5" s="15" customFormat="1" ht="24" customHeight="1">
      <c r="A1315" s="34">
        <v>45156</v>
      </c>
      <c r="B1315" s="15" t="s">
        <v>13</v>
      </c>
      <c r="C1315" s="15" t="s">
        <v>11</v>
      </c>
      <c r="D1315" s="15">
        <v>188</v>
      </c>
      <c r="E1315" s="28" t="s">
        <v>747</v>
      </c>
    </row>
    <row r="1316" spans="1:5" s="15" customFormat="1" ht="24" customHeight="1">
      <c r="A1316" s="34">
        <v>45156</v>
      </c>
      <c r="B1316" s="15" t="s">
        <v>14</v>
      </c>
      <c r="C1316" s="15" t="s">
        <v>15</v>
      </c>
      <c r="D1316" s="15">
        <v>360</v>
      </c>
      <c r="E1316" s="28" t="s">
        <v>16</v>
      </c>
    </row>
    <row r="1317" spans="1:5" s="15" customFormat="1" ht="24" customHeight="1">
      <c r="A1317" s="34">
        <v>45157</v>
      </c>
      <c r="B1317" s="15" t="s">
        <v>14</v>
      </c>
      <c r="C1317" s="15" t="s">
        <v>48</v>
      </c>
      <c r="D1317" s="15">
        <v>300</v>
      </c>
      <c r="E1317" s="28" t="s">
        <v>29</v>
      </c>
    </row>
    <row r="1318" spans="1:5" s="15" customFormat="1" ht="24" customHeight="1">
      <c r="A1318" s="34">
        <v>45157</v>
      </c>
      <c r="B1318" s="15" t="s">
        <v>13</v>
      </c>
      <c r="C1318" s="15" t="s">
        <v>385</v>
      </c>
      <c r="D1318" s="15">
        <v>60</v>
      </c>
      <c r="E1318" s="28" t="s">
        <v>770</v>
      </c>
    </row>
    <row r="1319" spans="1:5" s="15" customFormat="1" ht="24" customHeight="1">
      <c r="A1319" s="34">
        <v>45157</v>
      </c>
      <c r="B1319" s="15" t="s">
        <v>78</v>
      </c>
      <c r="C1319" s="15" t="s">
        <v>157</v>
      </c>
      <c r="D1319" s="15">
        <v>387</v>
      </c>
      <c r="E1319" s="28" t="s">
        <v>771</v>
      </c>
    </row>
    <row r="1320" spans="1:5" s="15" customFormat="1" ht="24" customHeight="1">
      <c r="A1320" s="34">
        <v>45157</v>
      </c>
      <c r="B1320" s="15" t="s">
        <v>14</v>
      </c>
      <c r="C1320" s="15" t="s">
        <v>28</v>
      </c>
      <c r="D1320" s="15">
        <v>150</v>
      </c>
      <c r="E1320" s="28" t="s">
        <v>29</v>
      </c>
    </row>
    <row r="1321" spans="1:5" s="15" customFormat="1" ht="24" customHeight="1">
      <c r="A1321" s="34">
        <v>45158</v>
      </c>
      <c r="B1321" s="15" t="s">
        <v>14</v>
      </c>
      <c r="C1321" s="15" t="s">
        <v>28</v>
      </c>
      <c r="D1321" s="15">
        <v>69</v>
      </c>
      <c r="E1321" s="28" t="s">
        <v>29</v>
      </c>
    </row>
    <row r="1322" spans="1:5" s="15" customFormat="1" ht="24" customHeight="1">
      <c r="A1322" s="34">
        <v>45158</v>
      </c>
      <c r="B1322" s="15" t="s">
        <v>14</v>
      </c>
      <c r="C1322" s="15" t="s">
        <v>87</v>
      </c>
      <c r="D1322" s="15">
        <v>300</v>
      </c>
      <c r="E1322" s="28" t="s">
        <v>23</v>
      </c>
    </row>
    <row r="1323" spans="1:5" s="15" customFormat="1" ht="24" customHeight="1">
      <c r="A1323" s="34">
        <v>45158</v>
      </c>
      <c r="B1323" s="15" t="s">
        <v>78</v>
      </c>
      <c r="C1323" s="15" t="s">
        <v>420</v>
      </c>
      <c r="D1323" s="15">
        <v>24</v>
      </c>
      <c r="E1323" s="28" t="s">
        <v>772</v>
      </c>
    </row>
    <row r="1324" spans="1:5" s="15" customFormat="1" ht="24" customHeight="1">
      <c r="A1324" s="34">
        <v>45158</v>
      </c>
      <c r="B1324" s="15" t="s">
        <v>14</v>
      </c>
      <c r="C1324" s="15" t="s">
        <v>322</v>
      </c>
      <c r="D1324" s="15">
        <v>24</v>
      </c>
      <c r="E1324" s="28" t="s">
        <v>773</v>
      </c>
    </row>
    <row r="1325" spans="1:5" s="15" customFormat="1" ht="24" customHeight="1">
      <c r="A1325" s="34">
        <v>45158</v>
      </c>
      <c r="B1325" s="15" t="s">
        <v>24</v>
      </c>
      <c r="C1325" s="15" t="s">
        <v>424</v>
      </c>
      <c r="D1325" s="15">
        <v>300</v>
      </c>
      <c r="E1325" s="28" t="s">
        <v>425</v>
      </c>
    </row>
    <row r="1326" spans="1:5" s="15" customFormat="1" ht="24" customHeight="1">
      <c r="A1326" s="34">
        <v>45158</v>
      </c>
      <c r="B1326" s="15" t="s">
        <v>14</v>
      </c>
      <c r="C1326" s="15" t="s">
        <v>22</v>
      </c>
      <c r="D1326" s="15">
        <v>30</v>
      </c>
      <c r="E1326" s="28" t="s">
        <v>51</v>
      </c>
    </row>
    <row r="1327" spans="1:5" s="15" customFormat="1" ht="24" customHeight="1">
      <c r="A1327" s="34">
        <v>45158</v>
      </c>
      <c r="B1327" s="15" t="s">
        <v>78</v>
      </c>
      <c r="C1327" s="15" t="s">
        <v>72</v>
      </c>
      <c r="D1327" s="15">
        <v>11</v>
      </c>
      <c r="E1327" s="28" t="s">
        <v>774</v>
      </c>
    </row>
    <row r="1328" spans="1:5" s="15" customFormat="1" ht="24" customHeight="1">
      <c r="A1328" s="34">
        <v>45158</v>
      </c>
      <c r="B1328" s="15" t="s">
        <v>13</v>
      </c>
      <c r="C1328" s="15" t="s">
        <v>775</v>
      </c>
      <c r="D1328" s="15">
        <v>2</v>
      </c>
      <c r="E1328" s="28" t="s">
        <v>776</v>
      </c>
    </row>
    <row r="1329" spans="1:6" s="15" customFormat="1" ht="24" customHeight="1">
      <c r="A1329" s="34">
        <v>45159</v>
      </c>
      <c r="B1329" s="15" t="s">
        <v>14</v>
      </c>
      <c r="C1329" s="15" t="s">
        <v>22</v>
      </c>
      <c r="D1329" s="15">
        <v>270</v>
      </c>
      <c r="E1329" s="28" t="s">
        <v>51</v>
      </c>
    </row>
    <row r="1330" spans="1:6" s="15" customFormat="1" ht="24" customHeight="1">
      <c r="A1330" s="34">
        <v>45159</v>
      </c>
      <c r="B1330" s="15" t="s">
        <v>24</v>
      </c>
      <c r="C1330" s="15" t="s">
        <v>214</v>
      </c>
      <c r="D1330" s="15">
        <v>96</v>
      </c>
      <c r="E1330" s="28" t="s">
        <v>620</v>
      </c>
    </row>
    <row r="1331" spans="1:6" s="15" customFormat="1" ht="24" customHeight="1">
      <c r="A1331" s="34">
        <v>45159</v>
      </c>
      <c r="B1331" s="15" t="s">
        <v>14</v>
      </c>
      <c r="C1331" s="15" t="s">
        <v>87</v>
      </c>
      <c r="D1331" s="15">
        <v>204</v>
      </c>
      <c r="E1331" s="28" t="s">
        <v>29</v>
      </c>
    </row>
    <row r="1332" spans="1:6" s="15" customFormat="1" ht="24" customHeight="1">
      <c r="A1332" s="34">
        <v>45159</v>
      </c>
      <c r="B1332" s="15" t="s">
        <v>13</v>
      </c>
      <c r="C1332" s="15" t="s">
        <v>139</v>
      </c>
      <c r="D1332" s="15">
        <v>7</v>
      </c>
      <c r="E1332" s="28" t="s">
        <v>777</v>
      </c>
    </row>
    <row r="1333" spans="1:6" s="15" customFormat="1" ht="24" customHeight="1">
      <c r="A1333" s="34">
        <v>45160</v>
      </c>
      <c r="B1333" s="15" t="s">
        <v>24</v>
      </c>
      <c r="C1333" s="15" t="s">
        <v>493</v>
      </c>
      <c r="D1333" s="15">
        <v>700</v>
      </c>
      <c r="E1333" s="28" t="s">
        <v>588</v>
      </c>
    </row>
    <row r="1334" spans="1:6" s="15" customFormat="1" ht="24" customHeight="1">
      <c r="A1334" s="34">
        <v>45160</v>
      </c>
      <c r="B1334" s="15" t="s">
        <v>78</v>
      </c>
      <c r="C1334" s="15" t="s">
        <v>407</v>
      </c>
      <c r="D1334" s="15">
        <v>100</v>
      </c>
      <c r="E1334" s="28" t="s">
        <v>778</v>
      </c>
    </row>
    <row r="1335" spans="1:6" s="15" customFormat="1" ht="24" customHeight="1">
      <c r="A1335" s="34">
        <v>45160</v>
      </c>
      <c r="B1335" s="15" t="s">
        <v>24</v>
      </c>
      <c r="C1335" s="15" t="s">
        <v>44</v>
      </c>
      <c r="D1335" s="15">
        <v>50</v>
      </c>
      <c r="E1335" s="28" t="s">
        <v>45</v>
      </c>
    </row>
    <row r="1336" spans="1:6" s="15" customFormat="1" ht="24" customHeight="1">
      <c r="A1336" s="34">
        <v>45160</v>
      </c>
      <c r="B1336" s="15" t="s">
        <v>14</v>
      </c>
      <c r="C1336" s="15" t="s">
        <v>779</v>
      </c>
      <c r="D1336" s="15">
        <v>20</v>
      </c>
      <c r="E1336" s="28" t="s">
        <v>780</v>
      </c>
    </row>
    <row r="1337" spans="1:6" s="15" customFormat="1" ht="24" customHeight="1">
      <c r="A1337" s="34">
        <v>45160</v>
      </c>
      <c r="B1337" s="15" t="s">
        <v>78</v>
      </c>
      <c r="C1337" s="15" t="s">
        <v>370</v>
      </c>
      <c r="D1337" s="15">
        <v>80</v>
      </c>
      <c r="E1337" s="28" t="s">
        <v>437</v>
      </c>
    </row>
    <row r="1338" spans="1:6" s="15" customFormat="1" ht="24" customHeight="1">
      <c r="A1338" s="34">
        <v>45160</v>
      </c>
      <c r="B1338" s="15" t="s">
        <v>13</v>
      </c>
      <c r="C1338" s="15" t="s">
        <v>11</v>
      </c>
      <c r="D1338" s="15">
        <v>368</v>
      </c>
      <c r="E1338" s="28" t="s">
        <v>747</v>
      </c>
    </row>
    <row r="1339" spans="1:6" s="15" customFormat="1" ht="24" customHeight="1">
      <c r="A1339" s="34">
        <v>45160</v>
      </c>
      <c r="B1339" s="15" t="s">
        <v>78</v>
      </c>
      <c r="C1339" s="15" t="s">
        <v>593</v>
      </c>
      <c r="D1339" s="15">
        <v>150</v>
      </c>
      <c r="E1339" s="28" t="s">
        <v>781</v>
      </c>
    </row>
    <row r="1340" spans="1:6" s="15" customFormat="1" ht="24" customHeight="1">
      <c r="A1340" s="34">
        <v>45160</v>
      </c>
      <c r="B1340" s="15" t="s">
        <v>14</v>
      </c>
      <c r="C1340" s="15" t="s">
        <v>782</v>
      </c>
      <c r="D1340" s="15">
        <v>27</v>
      </c>
      <c r="E1340" s="28" t="s">
        <v>783</v>
      </c>
    </row>
    <row r="1341" spans="1:6" s="15" customFormat="1" ht="24" customHeight="1">
      <c r="A1341" s="34">
        <v>45161</v>
      </c>
      <c r="B1341" s="15" t="s">
        <v>78</v>
      </c>
      <c r="C1341" s="15" t="s">
        <v>370</v>
      </c>
      <c r="D1341" s="15">
        <v>26</v>
      </c>
      <c r="E1341" s="28" t="s">
        <v>437</v>
      </c>
      <c r="F1341" s="15" t="s">
        <v>10</v>
      </c>
    </row>
    <row r="1342" spans="1:6" s="15" customFormat="1" ht="24" customHeight="1">
      <c r="A1342" s="34">
        <v>45161</v>
      </c>
      <c r="B1342" s="15" t="s">
        <v>14</v>
      </c>
      <c r="C1342" s="15" t="s">
        <v>18</v>
      </c>
      <c r="D1342" s="15">
        <v>300</v>
      </c>
      <c r="E1342" s="28" t="s">
        <v>19</v>
      </c>
      <c r="F1342" s="15" t="s">
        <v>10</v>
      </c>
    </row>
    <row r="1343" spans="1:6" s="15" customFormat="1" ht="24" customHeight="1">
      <c r="A1343" s="34">
        <v>45161</v>
      </c>
      <c r="B1343" s="15" t="s">
        <v>78</v>
      </c>
      <c r="C1343" s="15" t="s">
        <v>661</v>
      </c>
      <c r="D1343" s="15">
        <v>18</v>
      </c>
      <c r="E1343" s="28" t="s">
        <v>784</v>
      </c>
      <c r="F1343" s="15" t="s">
        <v>10</v>
      </c>
    </row>
    <row r="1344" spans="1:6" s="15" customFormat="1" ht="24" customHeight="1">
      <c r="A1344" s="34">
        <v>45161</v>
      </c>
      <c r="B1344" s="15" t="s">
        <v>24</v>
      </c>
      <c r="C1344" s="15" t="s">
        <v>453</v>
      </c>
      <c r="D1344" s="15">
        <v>1</v>
      </c>
      <c r="E1344" s="28" t="s">
        <v>785</v>
      </c>
      <c r="F1344" s="15" t="s">
        <v>10</v>
      </c>
    </row>
    <row r="1345" spans="1:6" s="15" customFormat="1" ht="24" customHeight="1">
      <c r="A1345" s="34">
        <v>45161</v>
      </c>
      <c r="B1345" s="15" t="s">
        <v>24</v>
      </c>
      <c r="C1345" s="15" t="s">
        <v>521</v>
      </c>
      <c r="D1345" s="15">
        <v>1</v>
      </c>
      <c r="E1345" s="28" t="s">
        <v>786</v>
      </c>
      <c r="F1345" s="15" t="s">
        <v>10</v>
      </c>
    </row>
    <row r="1346" spans="1:6" s="15" customFormat="1" ht="24" customHeight="1">
      <c r="A1346" s="34">
        <v>45161</v>
      </c>
      <c r="B1346" s="15" t="s">
        <v>13</v>
      </c>
      <c r="C1346" s="15" t="s">
        <v>8</v>
      </c>
      <c r="D1346" s="15">
        <v>0</v>
      </c>
      <c r="E1346" s="28" t="s">
        <v>787</v>
      </c>
      <c r="F1346" s="15" t="s">
        <v>10</v>
      </c>
    </row>
    <row r="1347" spans="1:6" s="15" customFormat="1" ht="24" customHeight="1">
      <c r="A1347" s="34">
        <v>45161</v>
      </c>
      <c r="B1347" s="15" t="s">
        <v>14</v>
      </c>
      <c r="C1347" s="15" t="s">
        <v>788</v>
      </c>
      <c r="D1347" s="15">
        <v>48</v>
      </c>
      <c r="E1347" s="28" t="s">
        <v>789</v>
      </c>
      <c r="F1347" s="15" t="s">
        <v>10</v>
      </c>
    </row>
    <row r="1348" spans="1:6" s="15" customFormat="1" ht="24" customHeight="1">
      <c r="A1348" s="34">
        <v>45161</v>
      </c>
      <c r="B1348" s="15" t="s">
        <v>78</v>
      </c>
      <c r="C1348" s="15" t="s">
        <v>216</v>
      </c>
      <c r="D1348" s="15">
        <v>576</v>
      </c>
      <c r="E1348" s="28" t="s">
        <v>790</v>
      </c>
      <c r="F1348" s="15" t="s">
        <v>10</v>
      </c>
    </row>
    <row r="1349" spans="1:6" s="15" customFormat="1" ht="24" customHeight="1">
      <c r="A1349" s="34">
        <v>45162</v>
      </c>
      <c r="B1349" s="15" t="s">
        <v>14</v>
      </c>
      <c r="C1349" s="15" t="s">
        <v>15</v>
      </c>
      <c r="D1349" s="15">
        <v>432</v>
      </c>
      <c r="E1349" s="28" t="s">
        <v>16</v>
      </c>
      <c r="F1349" s="15" t="s">
        <v>10</v>
      </c>
    </row>
    <row r="1350" spans="1:6" s="15" customFormat="1" ht="24" customHeight="1">
      <c r="A1350" s="34">
        <v>45162</v>
      </c>
      <c r="B1350" s="15" t="s">
        <v>24</v>
      </c>
      <c r="C1350" s="15" t="s">
        <v>236</v>
      </c>
      <c r="D1350" s="15">
        <v>80</v>
      </c>
      <c r="E1350" s="28" t="s">
        <v>399</v>
      </c>
      <c r="F1350" s="15" t="s">
        <v>10</v>
      </c>
    </row>
    <row r="1351" spans="1:6" s="15" customFormat="1" ht="24" customHeight="1">
      <c r="A1351" s="34">
        <v>45162</v>
      </c>
      <c r="B1351" s="15" t="s">
        <v>78</v>
      </c>
      <c r="C1351" s="15" t="s">
        <v>216</v>
      </c>
      <c r="D1351" s="15">
        <v>892</v>
      </c>
      <c r="E1351" s="28" t="s">
        <v>638</v>
      </c>
      <c r="F1351" s="15" t="s">
        <v>10</v>
      </c>
    </row>
    <row r="1352" spans="1:6" s="15" customFormat="1" ht="24" customHeight="1">
      <c r="A1352" s="34">
        <v>45163</v>
      </c>
      <c r="B1352" s="15" t="s">
        <v>134</v>
      </c>
      <c r="C1352" s="15" t="s">
        <v>791</v>
      </c>
      <c r="D1352" s="15">
        <v>132</v>
      </c>
      <c r="E1352" s="28" t="s">
        <v>792</v>
      </c>
      <c r="F1352" s="15" t="s">
        <v>10</v>
      </c>
    </row>
    <row r="1353" spans="1:6" s="15" customFormat="1" ht="24" customHeight="1">
      <c r="A1353" s="34">
        <v>45163</v>
      </c>
      <c r="B1353" s="15" t="s">
        <v>134</v>
      </c>
      <c r="C1353" s="15" t="s">
        <v>340</v>
      </c>
      <c r="D1353" s="15">
        <v>353</v>
      </c>
      <c r="E1353" s="28" t="s">
        <v>792</v>
      </c>
      <c r="F1353" s="15" t="s">
        <v>10</v>
      </c>
    </row>
    <row r="1354" spans="1:6" s="15" customFormat="1" ht="24" customHeight="1">
      <c r="A1354" s="34">
        <v>45163</v>
      </c>
      <c r="B1354" s="15" t="s">
        <v>30</v>
      </c>
      <c r="C1354" s="15" t="s">
        <v>139</v>
      </c>
      <c r="D1354" s="15">
        <v>276</v>
      </c>
      <c r="E1354" s="28" t="s">
        <v>670</v>
      </c>
      <c r="F1354" s="15" t="s">
        <v>10</v>
      </c>
    </row>
    <row r="1355" spans="1:6" s="15" customFormat="1" ht="24" customHeight="1">
      <c r="A1355" s="34">
        <v>45163</v>
      </c>
      <c r="B1355" s="15" t="s">
        <v>14</v>
      </c>
      <c r="C1355" s="15" t="s">
        <v>484</v>
      </c>
      <c r="D1355" s="15">
        <v>204</v>
      </c>
      <c r="E1355" s="28" t="s">
        <v>485</v>
      </c>
      <c r="F1355" s="15" t="s">
        <v>10</v>
      </c>
    </row>
    <row r="1356" spans="1:6" s="15" customFormat="1" ht="24" customHeight="1">
      <c r="A1356" s="34">
        <v>45163</v>
      </c>
      <c r="B1356" s="15" t="s">
        <v>24</v>
      </c>
      <c r="C1356" s="15" t="s">
        <v>234</v>
      </c>
      <c r="D1356" s="15">
        <v>60</v>
      </c>
      <c r="E1356" s="28" t="s">
        <v>235</v>
      </c>
      <c r="F1356" s="15" t="s">
        <v>10</v>
      </c>
    </row>
    <row r="1357" spans="1:6" s="15" customFormat="1" ht="24" customHeight="1">
      <c r="A1357" s="34">
        <v>45163</v>
      </c>
      <c r="B1357" s="15" t="s">
        <v>78</v>
      </c>
      <c r="C1357" s="15" t="s">
        <v>484</v>
      </c>
      <c r="D1357" s="15">
        <v>30</v>
      </c>
      <c r="E1357" s="28" t="s">
        <v>793</v>
      </c>
      <c r="F1357" s="15" t="s">
        <v>10</v>
      </c>
    </row>
    <row r="1358" spans="1:6" s="15" customFormat="1" ht="24" customHeight="1">
      <c r="A1358" s="34">
        <v>45163</v>
      </c>
      <c r="B1358" s="15" t="s">
        <v>14</v>
      </c>
      <c r="C1358" s="15" t="s">
        <v>28</v>
      </c>
      <c r="D1358" s="15">
        <v>501</v>
      </c>
      <c r="E1358" s="28" t="s">
        <v>29</v>
      </c>
      <c r="F1358" s="15" t="s">
        <v>10</v>
      </c>
    </row>
    <row r="1359" spans="1:6" s="15" customFormat="1" ht="24" customHeight="1">
      <c r="A1359" s="34">
        <v>45163</v>
      </c>
      <c r="B1359" s="15" t="s">
        <v>78</v>
      </c>
      <c r="C1359" s="15" t="s">
        <v>661</v>
      </c>
      <c r="D1359" s="15">
        <v>23</v>
      </c>
      <c r="E1359" s="28" t="s">
        <v>784</v>
      </c>
      <c r="F1359" s="15" t="s">
        <v>10</v>
      </c>
    </row>
    <row r="1360" spans="1:6" s="15" customFormat="1" ht="24" customHeight="1">
      <c r="A1360" s="34">
        <v>45164</v>
      </c>
      <c r="B1360" s="15" t="s">
        <v>24</v>
      </c>
      <c r="C1360" s="15" t="s">
        <v>453</v>
      </c>
      <c r="D1360" s="15">
        <v>14</v>
      </c>
      <c r="E1360" s="28" t="s">
        <v>794</v>
      </c>
      <c r="F1360" s="15" t="s">
        <v>10</v>
      </c>
    </row>
    <row r="1361" spans="1:6" s="15" customFormat="1" ht="24" customHeight="1">
      <c r="A1361" s="34">
        <v>45164</v>
      </c>
      <c r="B1361" s="15" t="s">
        <v>24</v>
      </c>
      <c r="C1361" s="15" t="s">
        <v>521</v>
      </c>
      <c r="D1361" s="15">
        <v>14</v>
      </c>
      <c r="E1361" s="28" t="s">
        <v>795</v>
      </c>
      <c r="F1361" s="15" t="s">
        <v>10</v>
      </c>
    </row>
    <row r="1362" spans="1:6" s="15" customFormat="1" ht="24" customHeight="1">
      <c r="A1362" s="34">
        <v>45164</v>
      </c>
      <c r="B1362" s="15" t="s">
        <v>14</v>
      </c>
      <c r="C1362" s="15" t="s">
        <v>52</v>
      </c>
      <c r="D1362" s="15">
        <v>241</v>
      </c>
      <c r="E1362" s="28" t="s">
        <v>438</v>
      </c>
      <c r="F1362" s="15" t="s">
        <v>10</v>
      </c>
    </row>
    <row r="1363" spans="1:6" s="15" customFormat="1" ht="24" customHeight="1">
      <c r="A1363" s="34">
        <v>45164</v>
      </c>
      <c r="B1363" s="15" t="s">
        <v>30</v>
      </c>
      <c r="C1363" s="15" t="s">
        <v>139</v>
      </c>
      <c r="D1363" s="15">
        <v>122</v>
      </c>
      <c r="E1363" s="28" t="s">
        <v>670</v>
      </c>
      <c r="F1363" s="15" t="s">
        <v>10</v>
      </c>
    </row>
    <row r="1364" spans="1:6" s="15" customFormat="1" ht="24" customHeight="1">
      <c r="A1364" s="34">
        <v>45164</v>
      </c>
      <c r="B1364" s="15" t="s">
        <v>78</v>
      </c>
      <c r="C1364" s="15" t="s">
        <v>367</v>
      </c>
      <c r="D1364" s="15">
        <v>50</v>
      </c>
      <c r="E1364" s="28" t="s">
        <v>368</v>
      </c>
      <c r="F1364" s="15" t="s">
        <v>10</v>
      </c>
    </row>
    <row r="1365" spans="1:6" s="15" customFormat="1" ht="24" customHeight="1">
      <c r="A1365" s="34">
        <v>45164</v>
      </c>
      <c r="B1365" s="15" t="s">
        <v>78</v>
      </c>
      <c r="C1365" s="15" t="s">
        <v>361</v>
      </c>
      <c r="D1365" s="15">
        <v>50</v>
      </c>
      <c r="E1365" s="28" t="s">
        <v>362</v>
      </c>
      <c r="F1365" s="15" t="s">
        <v>10</v>
      </c>
    </row>
    <row r="1366" spans="1:6" s="15" customFormat="1" ht="24" customHeight="1">
      <c r="A1366" s="34">
        <v>45164</v>
      </c>
      <c r="B1366" s="15" t="s">
        <v>24</v>
      </c>
      <c r="C1366" s="15" t="s">
        <v>126</v>
      </c>
      <c r="D1366" s="15">
        <v>200</v>
      </c>
      <c r="E1366" s="28" t="s">
        <v>145</v>
      </c>
      <c r="F1366" s="15" t="s">
        <v>10</v>
      </c>
    </row>
    <row r="1367" spans="1:6" s="15" customFormat="1" ht="24" customHeight="1">
      <c r="A1367" s="34">
        <v>45164</v>
      </c>
      <c r="B1367" s="15" t="s">
        <v>78</v>
      </c>
      <c r="C1367" s="15" t="s">
        <v>661</v>
      </c>
      <c r="D1367" s="15">
        <v>366</v>
      </c>
      <c r="E1367" s="28" t="s">
        <v>784</v>
      </c>
      <c r="F1367" s="15" t="s">
        <v>10</v>
      </c>
    </row>
    <row r="1368" spans="1:6" s="15" customFormat="1" ht="24" customHeight="1">
      <c r="A1368" s="34">
        <v>45165</v>
      </c>
      <c r="B1368" s="15" t="s">
        <v>24</v>
      </c>
      <c r="C1368" s="15" t="s">
        <v>216</v>
      </c>
      <c r="D1368" s="15">
        <v>104</v>
      </c>
      <c r="E1368" s="28" t="s">
        <v>338</v>
      </c>
      <c r="F1368" s="15" t="s">
        <v>10</v>
      </c>
    </row>
    <row r="1369" spans="1:6" s="15" customFormat="1" ht="24" customHeight="1">
      <c r="A1369" s="34">
        <v>45165</v>
      </c>
      <c r="B1369" s="15" t="s">
        <v>24</v>
      </c>
      <c r="C1369" s="15" t="s">
        <v>484</v>
      </c>
      <c r="D1369" s="15">
        <v>70</v>
      </c>
      <c r="E1369" s="28" t="s">
        <v>485</v>
      </c>
      <c r="F1369" s="15" t="s">
        <v>10</v>
      </c>
    </row>
    <row r="1370" spans="1:6" s="15" customFormat="1" ht="24" customHeight="1">
      <c r="A1370" s="34">
        <v>45165</v>
      </c>
      <c r="B1370" s="15" t="s">
        <v>78</v>
      </c>
      <c r="C1370" s="15" t="s">
        <v>661</v>
      </c>
      <c r="D1370" s="15">
        <v>132</v>
      </c>
      <c r="E1370" s="28" t="s">
        <v>784</v>
      </c>
      <c r="F1370" s="15" t="s">
        <v>10</v>
      </c>
    </row>
    <row r="1371" spans="1:6" s="15" customFormat="1" ht="24" customHeight="1">
      <c r="A1371" s="34">
        <v>45165</v>
      </c>
      <c r="B1371" s="15" t="s">
        <v>78</v>
      </c>
      <c r="C1371" s="15" t="s">
        <v>265</v>
      </c>
      <c r="D1371" s="15">
        <v>176</v>
      </c>
      <c r="E1371" s="28" t="s">
        <v>444</v>
      </c>
      <c r="F1371" s="15" t="s">
        <v>10</v>
      </c>
    </row>
    <row r="1372" spans="1:6" s="15" customFormat="1" ht="24" customHeight="1">
      <c r="A1372" s="34">
        <v>45165</v>
      </c>
      <c r="B1372" s="15" t="s">
        <v>14</v>
      </c>
      <c r="C1372" s="15" t="s">
        <v>54</v>
      </c>
      <c r="D1372" s="15">
        <v>300</v>
      </c>
      <c r="E1372" s="28" t="s">
        <v>16</v>
      </c>
      <c r="F1372" s="15" t="s">
        <v>10</v>
      </c>
    </row>
    <row r="1373" spans="1:6" s="15" customFormat="1" ht="24" customHeight="1">
      <c r="A1373" s="34">
        <v>45165</v>
      </c>
      <c r="B1373" s="15" t="s">
        <v>14</v>
      </c>
      <c r="C1373" s="15" t="s">
        <v>120</v>
      </c>
      <c r="D1373" s="15">
        <v>101</v>
      </c>
      <c r="E1373" s="28" t="s">
        <v>796</v>
      </c>
      <c r="F1373" s="15" t="s">
        <v>10</v>
      </c>
    </row>
    <row r="1374" spans="1:6" s="15" customFormat="1" ht="24" customHeight="1">
      <c r="A1374" s="34">
        <v>45165</v>
      </c>
      <c r="B1374" s="15" t="s">
        <v>14</v>
      </c>
      <c r="C1374" s="15" t="s">
        <v>90</v>
      </c>
      <c r="D1374" s="15">
        <v>792</v>
      </c>
      <c r="E1374" s="28" t="s">
        <v>797</v>
      </c>
      <c r="F1374" s="15" t="s">
        <v>10</v>
      </c>
    </row>
    <row r="1375" spans="1:6" s="15" customFormat="1" ht="24" customHeight="1">
      <c r="A1375" s="34">
        <v>45166</v>
      </c>
      <c r="B1375" s="15" t="s">
        <v>24</v>
      </c>
      <c r="C1375" s="15" t="s">
        <v>714</v>
      </c>
      <c r="D1375" s="15">
        <v>93</v>
      </c>
      <c r="E1375" s="28" t="s">
        <v>715</v>
      </c>
      <c r="F1375" s="15" t="s">
        <v>10</v>
      </c>
    </row>
    <row r="1376" spans="1:6" s="15" customFormat="1" ht="24" customHeight="1">
      <c r="A1376" s="34">
        <v>45166</v>
      </c>
      <c r="B1376" s="15" t="s">
        <v>14</v>
      </c>
      <c r="C1376" s="15" t="s">
        <v>15</v>
      </c>
      <c r="D1376" s="15">
        <v>60</v>
      </c>
      <c r="E1376" s="28" t="s">
        <v>16</v>
      </c>
      <c r="F1376" s="15" t="s">
        <v>10</v>
      </c>
    </row>
    <row r="1377" spans="1:6" s="15" customFormat="1" ht="24" customHeight="1">
      <c r="A1377" s="34">
        <v>45166</v>
      </c>
      <c r="B1377" s="15" t="s">
        <v>24</v>
      </c>
      <c r="C1377" s="15" t="s">
        <v>63</v>
      </c>
      <c r="D1377" s="15">
        <v>64</v>
      </c>
      <c r="E1377" s="28" t="s">
        <v>167</v>
      </c>
      <c r="F1377" s="15" t="s">
        <v>10</v>
      </c>
    </row>
    <row r="1378" spans="1:6" s="15" customFormat="1" ht="24" customHeight="1">
      <c r="A1378" s="34">
        <v>45166</v>
      </c>
      <c r="B1378" s="15" t="s">
        <v>14</v>
      </c>
      <c r="C1378" s="15" t="s">
        <v>322</v>
      </c>
      <c r="D1378" s="15">
        <v>74</v>
      </c>
      <c r="E1378" s="28" t="s">
        <v>798</v>
      </c>
      <c r="F1378" s="15" t="s">
        <v>10</v>
      </c>
    </row>
    <row r="1379" spans="1:6" s="15" customFormat="1" ht="24" customHeight="1">
      <c r="A1379" s="34">
        <v>45166</v>
      </c>
      <c r="B1379" s="15" t="s">
        <v>24</v>
      </c>
      <c r="C1379" s="15" t="s">
        <v>44</v>
      </c>
      <c r="D1379" s="15">
        <v>30</v>
      </c>
      <c r="E1379" s="28" t="s">
        <v>561</v>
      </c>
      <c r="F1379" s="15" t="s">
        <v>10</v>
      </c>
    </row>
    <row r="1380" spans="1:6" s="15" customFormat="1" ht="24" customHeight="1">
      <c r="A1380" s="34">
        <v>45166</v>
      </c>
      <c r="B1380" s="15" t="s">
        <v>24</v>
      </c>
      <c r="C1380" s="15" t="s">
        <v>174</v>
      </c>
      <c r="D1380" s="15">
        <v>16</v>
      </c>
      <c r="E1380" s="28" t="s">
        <v>175</v>
      </c>
      <c r="F1380" s="15" t="s">
        <v>10</v>
      </c>
    </row>
    <row r="1381" spans="1:6" s="15" customFormat="1" ht="24" customHeight="1">
      <c r="A1381" s="34">
        <v>45166</v>
      </c>
      <c r="B1381" s="15" t="s">
        <v>14</v>
      </c>
      <c r="C1381" s="15" t="s">
        <v>90</v>
      </c>
      <c r="D1381" s="15">
        <v>1044</v>
      </c>
      <c r="E1381" s="28" t="s">
        <v>797</v>
      </c>
      <c r="F1381" s="15" t="s">
        <v>10</v>
      </c>
    </row>
    <row r="1382" spans="1:6" s="15" customFormat="1" ht="24" customHeight="1">
      <c r="A1382" s="34">
        <v>45167</v>
      </c>
      <c r="B1382" s="15" t="s">
        <v>24</v>
      </c>
      <c r="C1382" s="15" t="s">
        <v>340</v>
      </c>
      <c r="D1382" s="15">
        <v>100</v>
      </c>
      <c r="E1382" s="28" t="s">
        <v>799</v>
      </c>
    </row>
    <row r="1383" spans="1:6" s="15" customFormat="1" ht="24" customHeight="1">
      <c r="A1383" s="34">
        <v>45167</v>
      </c>
      <c r="B1383" s="15" t="s">
        <v>24</v>
      </c>
      <c r="C1383" s="15" t="s">
        <v>90</v>
      </c>
      <c r="D1383" s="15">
        <v>60</v>
      </c>
      <c r="E1383" s="28" t="s">
        <v>797</v>
      </c>
    </row>
    <row r="1384" spans="1:6" s="15" customFormat="1" ht="24" customHeight="1">
      <c r="A1384" s="34">
        <v>45167</v>
      </c>
      <c r="B1384" s="15" t="s">
        <v>78</v>
      </c>
      <c r="C1384" s="15" t="s">
        <v>644</v>
      </c>
      <c r="D1384" s="15">
        <v>90</v>
      </c>
      <c r="E1384" s="28" t="s">
        <v>645</v>
      </c>
    </row>
    <row r="1385" spans="1:6" s="15" customFormat="1" ht="24" customHeight="1">
      <c r="A1385" s="34">
        <v>45167</v>
      </c>
      <c r="B1385" s="15" t="s">
        <v>14</v>
      </c>
      <c r="C1385" s="15" t="s">
        <v>87</v>
      </c>
      <c r="D1385" s="15">
        <v>300</v>
      </c>
      <c r="E1385" s="28" t="s">
        <v>23</v>
      </c>
    </row>
    <row r="1386" spans="1:6" s="15" customFormat="1" ht="24" customHeight="1">
      <c r="A1386" s="34">
        <v>45167</v>
      </c>
      <c r="B1386" s="15" t="s">
        <v>14</v>
      </c>
      <c r="C1386" s="15" t="s">
        <v>15</v>
      </c>
      <c r="D1386" s="15">
        <v>240</v>
      </c>
      <c r="E1386" s="28" t="s">
        <v>16</v>
      </c>
    </row>
    <row r="1387" spans="1:6" s="15" customFormat="1" ht="24" customHeight="1">
      <c r="A1387" s="34">
        <v>45167</v>
      </c>
      <c r="B1387" s="15" t="s">
        <v>24</v>
      </c>
      <c r="C1387" s="15" t="s">
        <v>216</v>
      </c>
      <c r="D1387" s="15">
        <v>126</v>
      </c>
      <c r="E1387" s="28" t="s">
        <v>338</v>
      </c>
    </row>
    <row r="1388" spans="1:6" s="15" customFormat="1" ht="24" customHeight="1">
      <c r="A1388" s="34">
        <v>45167</v>
      </c>
      <c r="B1388" s="15" t="s">
        <v>24</v>
      </c>
      <c r="C1388" s="15" t="s">
        <v>800</v>
      </c>
      <c r="D1388" s="15">
        <v>96</v>
      </c>
      <c r="E1388" s="28" t="s">
        <v>801</v>
      </c>
    </row>
    <row r="1389" spans="1:6" s="15" customFormat="1" ht="24" customHeight="1">
      <c r="A1389" s="34">
        <v>45167</v>
      </c>
      <c r="B1389" s="15" t="s">
        <v>73</v>
      </c>
      <c r="C1389" s="15" t="s">
        <v>111</v>
      </c>
      <c r="D1389" s="15">
        <v>1</v>
      </c>
      <c r="E1389" s="28" t="s">
        <v>802</v>
      </c>
    </row>
    <row r="1390" spans="1:6" s="15" customFormat="1" ht="24" customHeight="1">
      <c r="A1390" s="34">
        <v>45167</v>
      </c>
      <c r="B1390" s="15" t="s">
        <v>7</v>
      </c>
      <c r="C1390" s="15" t="s">
        <v>803</v>
      </c>
      <c r="D1390" s="15">
        <v>134</v>
      </c>
      <c r="E1390" s="28" t="s">
        <v>804</v>
      </c>
    </row>
    <row r="1391" spans="1:6" s="15" customFormat="1" ht="24" customHeight="1">
      <c r="A1391" s="34">
        <v>45168</v>
      </c>
      <c r="B1391" s="15" t="s">
        <v>24</v>
      </c>
      <c r="C1391" s="15" t="s">
        <v>484</v>
      </c>
      <c r="D1391" s="15">
        <v>280</v>
      </c>
      <c r="E1391" s="28" t="s">
        <v>485</v>
      </c>
    </row>
    <row r="1392" spans="1:6" s="15" customFormat="1" ht="24" customHeight="1">
      <c r="A1392" s="34">
        <v>45168</v>
      </c>
      <c r="B1392" s="15" t="s">
        <v>24</v>
      </c>
      <c r="C1392" s="15" t="s">
        <v>20</v>
      </c>
      <c r="D1392" s="15">
        <v>150</v>
      </c>
      <c r="E1392" s="28" t="s">
        <v>805</v>
      </c>
    </row>
    <row r="1393" spans="1:5" s="15" customFormat="1" ht="24" customHeight="1">
      <c r="A1393" s="34">
        <v>45168</v>
      </c>
      <c r="B1393" s="15" t="s">
        <v>24</v>
      </c>
      <c r="C1393" s="15" t="s">
        <v>18</v>
      </c>
      <c r="D1393" s="15">
        <v>34</v>
      </c>
      <c r="E1393" s="28" t="s">
        <v>806</v>
      </c>
    </row>
    <row r="1394" spans="1:5" s="15" customFormat="1" ht="24" customHeight="1">
      <c r="A1394" s="34">
        <v>45168</v>
      </c>
      <c r="B1394" s="15" t="s">
        <v>14</v>
      </c>
      <c r="C1394" s="15" t="s">
        <v>18</v>
      </c>
      <c r="D1394" s="15">
        <v>195</v>
      </c>
      <c r="E1394" s="28" t="s">
        <v>19</v>
      </c>
    </row>
    <row r="1395" spans="1:5" s="15" customFormat="1" ht="24" customHeight="1">
      <c r="A1395" s="34">
        <v>45168</v>
      </c>
      <c r="B1395" s="15" t="s">
        <v>14</v>
      </c>
      <c r="C1395" s="15" t="s">
        <v>22</v>
      </c>
      <c r="D1395" s="15">
        <v>116</v>
      </c>
      <c r="E1395" s="28" t="s">
        <v>51</v>
      </c>
    </row>
    <row r="1396" spans="1:5" s="15" customFormat="1" ht="24" customHeight="1">
      <c r="A1396" s="34">
        <v>45168</v>
      </c>
      <c r="B1396" s="15" t="s">
        <v>14</v>
      </c>
      <c r="C1396" s="15" t="s">
        <v>214</v>
      </c>
      <c r="D1396" s="15">
        <v>100</v>
      </c>
      <c r="E1396" s="28" t="s">
        <v>215</v>
      </c>
    </row>
    <row r="1397" spans="1:5" s="15" customFormat="1" ht="24" customHeight="1">
      <c r="A1397" s="34">
        <v>45168</v>
      </c>
      <c r="B1397" s="15" t="s">
        <v>24</v>
      </c>
      <c r="C1397" s="15" t="s">
        <v>426</v>
      </c>
      <c r="D1397" s="15">
        <v>200</v>
      </c>
      <c r="E1397" s="28" t="s">
        <v>427</v>
      </c>
    </row>
    <row r="1398" spans="1:5" s="15" customFormat="1" ht="24" customHeight="1">
      <c r="A1398" s="34">
        <v>45168</v>
      </c>
      <c r="B1398" s="15" t="s">
        <v>14</v>
      </c>
      <c r="C1398" s="15" t="s">
        <v>48</v>
      </c>
      <c r="D1398" s="15">
        <v>200</v>
      </c>
      <c r="E1398" s="28" t="s">
        <v>29</v>
      </c>
    </row>
    <row r="1399" spans="1:5" s="15" customFormat="1" ht="24" customHeight="1">
      <c r="A1399" s="34">
        <v>45168</v>
      </c>
      <c r="B1399" s="15" t="s">
        <v>7</v>
      </c>
      <c r="C1399" s="15" t="s">
        <v>364</v>
      </c>
      <c r="D1399" s="15">
        <v>40</v>
      </c>
      <c r="E1399" s="28" t="s">
        <v>807</v>
      </c>
    </row>
    <row r="1400" spans="1:5" s="15" customFormat="1" ht="24" customHeight="1">
      <c r="A1400" s="34">
        <v>45168</v>
      </c>
      <c r="B1400" s="15" t="s">
        <v>24</v>
      </c>
      <c r="C1400" s="15" t="s">
        <v>216</v>
      </c>
      <c r="D1400" s="15">
        <v>180</v>
      </c>
      <c r="E1400" s="28" t="s">
        <v>338</v>
      </c>
    </row>
    <row r="1401" spans="1:5" s="15" customFormat="1" ht="24" customHeight="1">
      <c r="A1401" s="34">
        <v>45168</v>
      </c>
      <c r="B1401" s="15" t="s">
        <v>7</v>
      </c>
      <c r="C1401" s="15" t="s">
        <v>8</v>
      </c>
      <c r="D1401" s="15">
        <v>0</v>
      </c>
      <c r="E1401" s="28" t="s">
        <v>808</v>
      </c>
    </row>
    <row r="1402" spans="1:5" s="15" customFormat="1" ht="24" customHeight="1">
      <c r="A1402" s="34">
        <v>45169</v>
      </c>
      <c r="B1402" s="15" t="s">
        <v>14</v>
      </c>
      <c r="C1402" s="15" t="s">
        <v>302</v>
      </c>
      <c r="D1402" s="15">
        <v>100</v>
      </c>
      <c r="E1402" s="28" t="s">
        <v>303</v>
      </c>
    </row>
    <row r="1403" spans="1:5" s="15" customFormat="1" ht="24" customHeight="1">
      <c r="A1403" s="34">
        <v>45169</v>
      </c>
      <c r="B1403" s="15" t="s">
        <v>78</v>
      </c>
      <c r="C1403" s="15" t="s">
        <v>405</v>
      </c>
      <c r="D1403" s="15">
        <v>80</v>
      </c>
      <c r="E1403" s="28" t="s">
        <v>406</v>
      </c>
    </row>
    <row r="1404" spans="1:5" s="15" customFormat="1" ht="24" customHeight="1">
      <c r="A1404" s="34">
        <v>45169</v>
      </c>
      <c r="B1404" s="15" t="s">
        <v>78</v>
      </c>
      <c r="C1404" s="15" t="s">
        <v>44</v>
      </c>
      <c r="D1404" s="15">
        <v>15</v>
      </c>
      <c r="E1404" s="28" t="s">
        <v>809</v>
      </c>
    </row>
    <row r="1405" spans="1:5" s="15" customFormat="1" ht="24" customHeight="1">
      <c r="A1405" s="34">
        <v>45169</v>
      </c>
      <c r="B1405" s="15" t="s">
        <v>78</v>
      </c>
      <c r="C1405" s="15" t="s">
        <v>174</v>
      </c>
      <c r="D1405" s="15">
        <v>20</v>
      </c>
      <c r="E1405" s="28" t="s">
        <v>810</v>
      </c>
    </row>
    <row r="1406" spans="1:5" s="15" customFormat="1" ht="24" customHeight="1">
      <c r="A1406" s="34">
        <v>45169</v>
      </c>
      <c r="B1406" s="15" t="s">
        <v>14</v>
      </c>
      <c r="C1406" s="15" t="s">
        <v>15</v>
      </c>
      <c r="D1406" s="15">
        <v>150</v>
      </c>
      <c r="E1406" s="28" t="s">
        <v>16</v>
      </c>
    </row>
    <row r="1407" spans="1:5" s="15" customFormat="1" ht="24" customHeight="1">
      <c r="A1407" s="34">
        <v>45169</v>
      </c>
      <c r="B1407" s="15" t="s">
        <v>24</v>
      </c>
      <c r="C1407" s="15" t="s">
        <v>114</v>
      </c>
      <c r="D1407" s="15">
        <v>100</v>
      </c>
      <c r="E1407" s="28" t="s">
        <v>115</v>
      </c>
    </row>
    <row r="1408" spans="1:5" s="15" customFormat="1" ht="24" customHeight="1">
      <c r="A1408" s="34">
        <v>45169</v>
      </c>
      <c r="B1408" s="15" t="s">
        <v>24</v>
      </c>
      <c r="C1408" s="15" t="s">
        <v>811</v>
      </c>
      <c r="D1408" s="15">
        <v>69</v>
      </c>
      <c r="E1408" s="28" t="s">
        <v>812</v>
      </c>
    </row>
    <row r="1409" spans="1:6" s="15" customFormat="1" ht="24" customHeight="1">
      <c r="A1409" s="34">
        <v>45169</v>
      </c>
      <c r="B1409" s="15" t="s">
        <v>30</v>
      </c>
      <c r="C1409" s="15" t="s">
        <v>142</v>
      </c>
      <c r="D1409" s="15">
        <v>150</v>
      </c>
      <c r="E1409" s="28" t="s">
        <v>636</v>
      </c>
    </row>
    <row r="1410" spans="1:6" s="15" customFormat="1" ht="24" customHeight="1">
      <c r="A1410" s="34">
        <v>45169</v>
      </c>
      <c r="B1410" s="15" t="s">
        <v>24</v>
      </c>
      <c r="C1410" s="15" t="s">
        <v>216</v>
      </c>
      <c r="D1410" s="15">
        <v>605</v>
      </c>
      <c r="E1410" s="28" t="s">
        <v>338</v>
      </c>
    </row>
    <row r="1411" spans="1:6" s="15" customFormat="1" ht="24" customHeight="1">
      <c r="A1411" s="34">
        <v>45169</v>
      </c>
      <c r="B1411" s="15" t="s">
        <v>30</v>
      </c>
      <c r="C1411" s="15" t="s">
        <v>72</v>
      </c>
      <c r="D1411" s="15">
        <v>60</v>
      </c>
      <c r="E1411" s="28" t="s">
        <v>686</v>
      </c>
    </row>
    <row r="1412" spans="1:6" s="15" customFormat="1" ht="24" customHeight="1">
      <c r="A1412" s="34">
        <v>45169</v>
      </c>
      <c r="B1412" s="15" t="s">
        <v>30</v>
      </c>
      <c r="C1412" s="15" t="s">
        <v>70</v>
      </c>
      <c r="D1412" s="15">
        <v>60</v>
      </c>
      <c r="E1412" s="28" t="s">
        <v>529</v>
      </c>
    </row>
    <row r="1413" spans="1:6" s="15" customFormat="1" ht="24" customHeight="1">
      <c r="A1413" s="34">
        <v>45169</v>
      </c>
      <c r="B1413" s="15" t="s">
        <v>24</v>
      </c>
      <c r="C1413" s="15" t="s">
        <v>813</v>
      </c>
      <c r="D1413" s="15">
        <v>327</v>
      </c>
      <c r="E1413" s="28" t="s">
        <v>634</v>
      </c>
    </row>
    <row r="1414" spans="1:6" s="15" customFormat="1" ht="24" customHeight="1">
      <c r="A1414" s="34">
        <v>45169</v>
      </c>
      <c r="B1414" s="15" t="s">
        <v>24</v>
      </c>
      <c r="C1414" s="15" t="s">
        <v>635</v>
      </c>
      <c r="D1414" s="15">
        <v>100</v>
      </c>
      <c r="E1414" s="28" t="s">
        <v>634</v>
      </c>
    </row>
    <row r="1415" spans="1:6" s="15" customFormat="1" ht="24" customHeight="1">
      <c r="A1415" s="34">
        <v>45108</v>
      </c>
      <c r="B1415" s="15" t="s">
        <v>24</v>
      </c>
      <c r="C1415" s="15" t="s">
        <v>424</v>
      </c>
      <c r="D1415" s="15">
        <v>199</v>
      </c>
      <c r="E1415" s="28" t="s">
        <v>425</v>
      </c>
      <c r="F1415" s="15" t="s">
        <v>10</v>
      </c>
    </row>
    <row r="1416" spans="1:6" s="15" customFormat="1" ht="24" customHeight="1">
      <c r="A1416" s="34">
        <v>45108</v>
      </c>
      <c r="B1416" s="15" t="s">
        <v>24</v>
      </c>
      <c r="C1416" s="15" t="s">
        <v>240</v>
      </c>
      <c r="D1416" s="15">
        <v>240</v>
      </c>
      <c r="E1416" s="28" t="s">
        <v>241</v>
      </c>
      <c r="F1416" s="15" t="s">
        <v>10</v>
      </c>
    </row>
    <row r="1417" spans="1:6" s="15" customFormat="1" ht="24" customHeight="1">
      <c r="A1417" s="34">
        <v>45108</v>
      </c>
      <c r="B1417" s="15" t="s">
        <v>24</v>
      </c>
      <c r="C1417" s="15" t="s">
        <v>299</v>
      </c>
      <c r="D1417" s="15">
        <v>274</v>
      </c>
      <c r="E1417" s="28" t="s">
        <v>814</v>
      </c>
      <c r="F1417" s="15" t="s">
        <v>10</v>
      </c>
    </row>
    <row r="1418" spans="1:6" s="15" customFormat="1" ht="24" customHeight="1">
      <c r="A1418" s="34">
        <v>45108</v>
      </c>
      <c r="B1418" s="15" t="s">
        <v>14</v>
      </c>
      <c r="C1418" s="15" t="s">
        <v>815</v>
      </c>
      <c r="D1418" s="15">
        <v>20</v>
      </c>
      <c r="E1418" s="28" t="s">
        <v>816</v>
      </c>
      <c r="F1418" s="15" t="s">
        <v>10</v>
      </c>
    </row>
    <row r="1419" spans="1:6" s="15" customFormat="1" ht="24" customHeight="1">
      <c r="A1419" s="34">
        <v>45108</v>
      </c>
      <c r="B1419" s="15" t="s">
        <v>24</v>
      </c>
      <c r="C1419" s="15" t="s">
        <v>407</v>
      </c>
      <c r="D1419" s="15">
        <v>230</v>
      </c>
      <c r="E1419" s="28" t="s">
        <v>590</v>
      </c>
      <c r="F1419" s="15" t="s">
        <v>10</v>
      </c>
    </row>
    <row r="1420" spans="1:6" s="15" customFormat="1" ht="24" customHeight="1">
      <c r="A1420" s="34">
        <v>45108</v>
      </c>
      <c r="B1420" s="15" t="s">
        <v>78</v>
      </c>
      <c r="C1420" s="15" t="s">
        <v>265</v>
      </c>
      <c r="D1420" s="15">
        <v>125</v>
      </c>
      <c r="E1420" s="28" t="s">
        <v>444</v>
      </c>
      <c r="F1420" s="15" t="s">
        <v>10</v>
      </c>
    </row>
    <row r="1421" spans="1:6" s="15" customFormat="1" ht="24" customHeight="1">
      <c r="A1421" s="34">
        <v>45108</v>
      </c>
      <c r="B1421" s="15" t="s">
        <v>30</v>
      </c>
      <c r="C1421" s="15" t="s">
        <v>49</v>
      </c>
      <c r="D1421" s="15">
        <v>54</v>
      </c>
      <c r="E1421" s="28" t="s">
        <v>817</v>
      </c>
      <c r="F1421" s="15" t="s">
        <v>10</v>
      </c>
    </row>
    <row r="1422" spans="1:6" s="15" customFormat="1" ht="24" customHeight="1">
      <c r="A1422" s="34">
        <v>45108</v>
      </c>
      <c r="B1422" s="15" t="s">
        <v>30</v>
      </c>
      <c r="C1422" s="15" t="s">
        <v>818</v>
      </c>
      <c r="D1422" s="15">
        <v>150</v>
      </c>
      <c r="E1422" s="28" t="s">
        <v>819</v>
      </c>
      <c r="F1422" s="15" t="s">
        <v>10</v>
      </c>
    </row>
    <row r="1423" spans="1:6" s="15" customFormat="1" ht="24" customHeight="1">
      <c r="A1423" s="34">
        <v>45109</v>
      </c>
      <c r="B1423" s="15" t="s">
        <v>14</v>
      </c>
      <c r="C1423" s="15" t="s">
        <v>152</v>
      </c>
      <c r="D1423" s="15">
        <v>197</v>
      </c>
      <c r="E1423" s="28" t="s">
        <v>433</v>
      </c>
    </row>
    <row r="1424" spans="1:6" s="15" customFormat="1" ht="24" customHeight="1">
      <c r="A1424" s="34">
        <v>45109</v>
      </c>
      <c r="B1424" s="15" t="s">
        <v>14</v>
      </c>
      <c r="C1424" s="15" t="s">
        <v>22</v>
      </c>
      <c r="D1424" s="15">
        <v>249</v>
      </c>
      <c r="E1424" s="28" t="s">
        <v>51</v>
      </c>
    </row>
    <row r="1425" spans="1:6" s="15" customFormat="1" ht="24" customHeight="1">
      <c r="A1425" s="34">
        <v>45109</v>
      </c>
      <c r="B1425" s="15" t="s">
        <v>14</v>
      </c>
      <c r="C1425" s="15" t="s">
        <v>28</v>
      </c>
      <c r="D1425" s="15">
        <v>206</v>
      </c>
      <c r="E1425" s="28" t="s">
        <v>29</v>
      </c>
    </row>
    <row r="1426" spans="1:6" s="15" customFormat="1" ht="24" customHeight="1">
      <c r="A1426" s="34">
        <v>45109</v>
      </c>
      <c r="B1426" s="15" t="s">
        <v>14</v>
      </c>
      <c r="C1426" s="15" t="s">
        <v>507</v>
      </c>
      <c r="D1426" s="15">
        <v>119</v>
      </c>
      <c r="E1426" s="28" t="s">
        <v>820</v>
      </c>
    </row>
    <row r="1427" spans="1:6" s="15" customFormat="1" ht="24" customHeight="1">
      <c r="A1427" s="34">
        <v>45109</v>
      </c>
      <c r="B1427" s="15" t="s">
        <v>24</v>
      </c>
      <c r="C1427" s="15" t="s">
        <v>407</v>
      </c>
      <c r="D1427" s="15">
        <v>296</v>
      </c>
      <c r="E1427" s="28" t="s">
        <v>590</v>
      </c>
    </row>
    <row r="1428" spans="1:6" s="15" customFormat="1" ht="24" customHeight="1">
      <c r="A1428" s="34">
        <v>45109</v>
      </c>
      <c r="B1428" s="15" t="s">
        <v>13</v>
      </c>
      <c r="C1428" s="15" t="s">
        <v>821</v>
      </c>
      <c r="D1428" s="15">
        <v>0</v>
      </c>
      <c r="E1428" s="28" t="s">
        <v>822</v>
      </c>
    </row>
    <row r="1429" spans="1:6" s="15" customFormat="1" ht="24" customHeight="1">
      <c r="A1429" s="34">
        <v>45110</v>
      </c>
      <c r="B1429" s="15" t="s">
        <v>78</v>
      </c>
      <c r="C1429" s="15" t="s">
        <v>370</v>
      </c>
      <c r="D1429" s="15">
        <v>38</v>
      </c>
      <c r="E1429" s="28" t="s">
        <v>437</v>
      </c>
    </row>
    <row r="1430" spans="1:6" s="15" customFormat="1" ht="24" customHeight="1">
      <c r="A1430" s="34">
        <v>45110</v>
      </c>
      <c r="B1430" s="15" t="s">
        <v>13</v>
      </c>
      <c r="C1430" s="15" t="s">
        <v>821</v>
      </c>
      <c r="D1430" s="15">
        <v>0</v>
      </c>
      <c r="E1430" s="28" t="s">
        <v>823</v>
      </c>
    </row>
    <row r="1431" spans="1:6" s="15" customFormat="1" ht="24" customHeight="1">
      <c r="A1431" s="34">
        <v>45111</v>
      </c>
      <c r="B1431" s="15" t="s">
        <v>14</v>
      </c>
      <c r="C1431" s="15" t="s">
        <v>129</v>
      </c>
      <c r="D1431" s="15">
        <v>138</v>
      </c>
      <c r="E1431" s="28" t="s">
        <v>130</v>
      </c>
      <c r="F1431" s="15" t="s">
        <v>10</v>
      </c>
    </row>
    <row r="1432" spans="1:6" s="15" customFormat="1" ht="24" customHeight="1">
      <c r="A1432" s="34">
        <v>45111</v>
      </c>
      <c r="B1432" s="15" t="s">
        <v>24</v>
      </c>
      <c r="C1432" s="15" t="s">
        <v>426</v>
      </c>
      <c r="D1432" s="15">
        <v>20</v>
      </c>
      <c r="E1432" s="28" t="s">
        <v>824</v>
      </c>
      <c r="F1432" s="15" t="s">
        <v>10</v>
      </c>
    </row>
    <row r="1433" spans="1:6" s="15" customFormat="1" ht="24" customHeight="1">
      <c r="A1433" s="34">
        <v>45111</v>
      </c>
      <c r="B1433" s="15" t="s">
        <v>14</v>
      </c>
      <c r="C1433" s="15" t="s">
        <v>228</v>
      </c>
      <c r="D1433" s="15">
        <v>500</v>
      </c>
      <c r="E1433" s="28" t="s">
        <v>563</v>
      </c>
      <c r="F1433" s="15" t="s">
        <v>10</v>
      </c>
    </row>
    <row r="1434" spans="1:6" s="15" customFormat="1" ht="24" customHeight="1">
      <c r="A1434" s="34">
        <v>45111</v>
      </c>
      <c r="B1434" s="15" t="s">
        <v>78</v>
      </c>
      <c r="C1434" s="15" t="s">
        <v>46</v>
      </c>
      <c r="D1434" s="15">
        <v>103</v>
      </c>
      <c r="E1434" s="28" t="s">
        <v>666</v>
      </c>
      <c r="F1434" s="15" t="s">
        <v>10</v>
      </c>
    </row>
    <row r="1435" spans="1:6" s="15" customFormat="1" ht="24" customHeight="1">
      <c r="A1435" s="34">
        <v>45111</v>
      </c>
      <c r="B1435" s="15" t="s">
        <v>78</v>
      </c>
      <c r="C1435" s="15" t="s">
        <v>739</v>
      </c>
      <c r="D1435" s="15">
        <v>76</v>
      </c>
      <c r="E1435" s="28" t="s">
        <v>825</v>
      </c>
      <c r="F1435" s="15" t="s">
        <v>10</v>
      </c>
    </row>
    <row r="1436" spans="1:6" s="15" customFormat="1" ht="24" customHeight="1">
      <c r="A1436" s="34">
        <v>45111</v>
      </c>
      <c r="B1436" s="15" t="s">
        <v>14</v>
      </c>
      <c r="C1436" s="15" t="s">
        <v>20</v>
      </c>
      <c r="D1436" s="15">
        <v>210</v>
      </c>
      <c r="E1436" s="28" t="s">
        <v>21</v>
      </c>
      <c r="F1436" s="15" t="s">
        <v>10</v>
      </c>
    </row>
    <row r="1437" spans="1:6" s="15" customFormat="1" ht="24" customHeight="1">
      <c r="A1437" s="34">
        <v>45111</v>
      </c>
      <c r="B1437" s="15" t="s">
        <v>24</v>
      </c>
      <c r="C1437" s="15" t="s">
        <v>791</v>
      </c>
      <c r="D1437" s="15">
        <v>256</v>
      </c>
      <c r="E1437" s="28" t="s">
        <v>826</v>
      </c>
      <c r="F1437" s="15" t="s">
        <v>10</v>
      </c>
    </row>
    <row r="1438" spans="1:6" s="15" customFormat="1" ht="24" customHeight="1">
      <c r="A1438" s="34">
        <v>45112</v>
      </c>
      <c r="B1438" s="15" t="s">
        <v>24</v>
      </c>
      <c r="C1438" s="15" t="s">
        <v>791</v>
      </c>
      <c r="D1438" s="15">
        <v>770</v>
      </c>
      <c r="E1438" s="28" t="s">
        <v>826</v>
      </c>
    </row>
    <row r="1439" spans="1:6" s="15" customFormat="1" ht="24" customHeight="1">
      <c r="A1439" s="34">
        <v>45112</v>
      </c>
      <c r="B1439" s="15" t="s">
        <v>24</v>
      </c>
      <c r="C1439" s="15" t="s">
        <v>292</v>
      </c>
      <c r="D1439" s="15">
        <v>16</v>
      </c>
      <c r="E1439" s="28" t="s">
        <v>401</v>
      </c>
    </row>
    <row r="1440" spans="1:6" s="15" customFormat="1" ht="24" customHeight="1">
      <c r="A1440" s="34">
        <v>45112</v>
      </c>
      <c r="B1440" s="15" t="s">
        <v>24</v>
      </c>
      <c r="C1440" s="15" t="s">
        <v>336</v>
      </c>
      <c r="D1440" s="15">
        <v>21</v>
      </c>
      <c r="E1440" s="28" t="s">
        <v>827</v>
      </c>
    </row>
    <row r="1441" spans="1:6" s="15" customFormat="1" ht="24" customHeight="1">
      <c r="A1441" s="34">
        <v>45112</v>
      </c>
      <c r="B1441" s="15" t="s">
        <v>24</v>
      </c>
      <c r="C1441" s="15" t="s">
        <v>644</v>
      </c>
      <c r="D1441" s="15">
        <v>107</v>
      </c>
      <c r="E1441" s="28" t="s">
        <v>828</v>
      </c>
    </row>
    <row r="1442" spans="1:6" s="15" customFormat="1" ht="24" customHeight="1">
      <c r="A1442" s="34">
        <v>45112</v>
      </c>
      <c r="B1442" s="15" t="s">
        <v>13</v>
      </c>
      <c r="C1442" s="15" t="s">
        <v>514</v>
      </c>
      <c r="D1442" s="15">
        <v>74</v>
      </c>
      <c r="E1442" s="28" t="s">
        <v>356</v>
      </c>
    </row>
    <row r="1443" spans="1:6" s="15" customFormat="1" ht="24" customHeight="1">
      <c r="A1443" s="34">
        <v>45112</v>
      </c>
      <c r="B1443" s="15" t="s">
        <v>13</v>
      </c>
      <c r="C1443" s="15" t="s">
        <v>821</v>
      </c>
      <c r="D1443" s="15">
        <v>0</v>
      </c>
      <c r="E1443" s="28" t="s">
        <v>829</v>
      </c>
    </row>
    <row r="1444" spans="1:6" s="15" customFormat="1" ht="24" customHeight="1">
      <c r="A1444" s="34">
        <v>45113</v>
      </c>
      <c r="B1444" s="15" t="s">
        <v>78</v>
      </c>
      <c r="C1444" s="15" t="s">
        <v>161</v>
      </c>
      <c r="D1444" s="15">
        <v>299</v>
      </c>
      <c r="E1444" s="28" t="s">
        <v>830</v>
      </c>
      <c r="F1444" s="15" t="s">
        <v>10</v>
      </c>
    </row>
    <row r="1445" spans="1:6" s="15" customFormat="1" ht="24" customHeight="1">
      <c r="A1445" s="34">
        <v>45113</v>
      </c>
      <c r="B1445" s="15" t="s">
        <v>24</v>
      </c>
      <c r="C1445" s="15" t="s">
        <v>426</v>
      </c>
      <c r="D1445" s="15">
        <v>150</v>
      </c>
      <c r="E1445" s="28" t="s">
        <v>824</v>
      </c>
      <c r="F1445" s="15" t="s">
        <v>10</v>
      </c>
    </row>
    <row r="1446" spans="1:6" s="15" customFormat="1" ht="24" customHeight="1">
      <c r="A1446" s="34">
        <v>45113</v>
      </c>
      <c r="B1446" s="15" t="s">
        <v>24</v>
      </c>
      <c r="C1446" s="15" t="s">
        <v>146</v>
      </c>
      <c r="D1446" s="15">
        <v>70</v>
      </c>
      <c r="E1446" s="28" t="s">
        <v>748</v>
      </c>
      <c r="F1446" s="15" t="s">
        <v>10</v>
      </c>
    </row>
    <row r="1447" spans="1:6" s="15" customFormat="1" ht="24" customHeight="1">
      <c r="A1447" s="34">
        <v>45114</v>
      </c>
      <c r="B1447" s="15" t="s">
        <v>24</v>
      </c>
      <c r="C1447" s="15" t="s">
        <v>306</v>
      </c>
      <c r="D1447" s="15">
        <v>30</v>
      </c>
      <c r="E1447" s="28" t="s">
        <v>307</v>
      </c>
      <c r="F1447" s="15" t="s">
        <v>10</v>
      </c>
    </row>
    <row r="1448" spans="1:6" s="15" customFormat="1" ht="24" customHeight="1">
      <c r="A1448" s="34">
        <v>45114</v>
      </c>
      <c r="B1448" s="15" t="s">
        <v>14</v>
      </c>
      <c r="C1448" s="15" t="s">
        <v>831</v>
      </c>
      <c r="D1448" s="15">
        <v>89</v>
      </c>
      <c r="E1448" s="28" t="s">
        <v>832</v>
      </c>
      <c r="F1448" s="15" t="s">
        <v>10</v>
      </c>
    </row>
    <row r="1449" spans="1:6" s="15" customFormat="1" ht="24" customHeight="1">
      <c r="A1449" s="34">
        <v>45114</v>
      </c>
      <c r="B1449" s="15" t="s">
        <v>14</v>
      </c>
      <c r="C1449" s="15" t="s">
        <v>833</v>
      </c>
      <c r="D1449" s="15">
        <v>90</v>
      </c>
      <c r="E1449" s="28" t="s">
        <v>832</v>
      </c>
      <c r="F1449" s="15" t="s">
        <v>10</v>
      </c>
    </row>
    <row r="1450" spans="1:6" s="15" customFormat="1" ht="24" customHeight="1">
      <c r="A1450" s="34">
        <v>45114</v>
      </c>
      <c r="B1450" s="15" t="s">
        <v>14</v>
      </c>
      <c r="C1450" s="15" t="s">
        <v>834</v>
      </c>
      <c r="D1450" s="15">
        <v>85</v>
      </c>
      <c r="E1450" s="28" t="s">
        <v>832</v>
      </c>
      <c r="F1450" s="15" t="s">
        <v>10</v>
      </c>
    </row>
    <row r="1451" spans="1:6" s="15" customFormat="1" ht="24" customHeight="1">
      <c r="A1451" s="34">
        <v>45114</v>
      </c>
      <c r="B1451" s="15" t="s">
        <v>14</v>
      </c>
      <c r="C1451" s="15" t="s">
        <v>54</v>
      </c>
      <c r="D1451" s="15">
        <v>200</v>
      </c>
      <c r="E1451" s="28" t="s">
        <v>16</v>
      </c>
      <c r="F1451" s="15" t="s">
        <v>10</v>
      </c>
    </row>
    <row r="1452" spans="1:6" s="15" customFormat="1" ht="24" customHeight="1">
      <c r="A1452" s="34">
        <v>45114</v>
      </c>
      <c r="B1452" s="15" t="s">
        <v>14</v>
      </c>
      <c r="C1452" s="15" t="s">
        <v>27</v>
      </c>
      <c r="D1452" s="15">
        <v>200</v>
      </c>
      <c r="E1452" s="28" t="s">
        <v>23</v>
      </c>
      <c r="F1452" s="15" t="s">
        <v>10</v>
      </c>
    </row>
    <row r="1453" spans="1:6" s="15" customFormat="1" ht="24" customHeight="1">
      <c r="A1453" s="34">
        <v>45115</v>
      </c>
      <c r="B1453" s="15" t="s">
        <v>24</v>
      </c>
      <c r="C1453" s="15" t="s">
        <v>63</v>
      </c>
      <c r="D1453" s="15">
        <v>20</v>
      </c>
      <c r="E1453" s="28" t="s">
        <v>167</v>
      </c>
      <c r="F1453" s="15" t="s">
        <v>10</v>
      </c>
    </row>
    <row r="1454" spans="1:6" s="15" customFormat="1" ht="24" customHeight="1">
      <c r="A1454" s="34">
        <v>45116</v>
      </c>
      <c r="B1454" s="15" t="s">
        <v>24</v>
      </c>
      <c r="C1454" s="15" t="s">
        <v>424</v>
      </c>
      <c r="D1454" s="15">
        <v>72</v>
      </c>
      <c r="E1454" s="28" t="s">
        <v>425</v>
      </c>
    </row>
    <row r="1455" spans="1:6" s="15" customFormat="1" ht="24" customHeight="1">
      <c r="A1455" s="34">
        <v>45116</v>
      </c>
      <c r="B1455" s="15" t="s">
        <v>24</v>
      </c>
      <c r="C1455" s="15" t="s">
        <v>240</v>
      </c>
      <c r="D1455" s="15">
        <v>150</v>
      </c>
      <c r="E1455" s="28" t="s">
        <v>241</v>
      </c>
    </row>
    <row r="1456" spans="1:6" s="15" customFormat="1" ht="24" customHeight="1">
      <c r="A1456" s="34">
        <v>45116</v>
      </c>
      <c r="B1456" s="15" t="s">
        <v>78</v>
      </c>
      <c r="C1456" s="15" t="s">
        <v>142</v>
      </c>
      <c r="D1456" s="15">
        <v>314</v>
      </c>
      <c r="E1456" s="28" t="s">
        <v>143</v>
      </c>
    </row>
    <row r="1457" spans="1:6" s="15" customFormat="1" ht="24" customHeight="1">
      <c r="A1457" s="34">
        <v>45117</v>
      </c>
      <c r="B1457" s="15" t="s">
        <v>24</v>
      </c>
      <c r="C1457" s="15" t="s">
        <v>835</v>
      </c>
      <c r="D1457" s="15">
        <v>212</v>
      </c>
      <c r="E1457" s="28" t="s">
        <v>836</v>
      </c>
    </row>
    <row r="1458" spans="1:6" s="15" customFormat="1" ht="24" customHeight="1">
      <c r="A1458" s="34">
        <v>45117</v>
      </c>
      <c r="B1458" s="15" t="s">
        <v>14</v>
      </c>
      <c r="C1458" s="15" t="s">
        <v>101</v>
      </c>
      <c r="D1458" s="15">
        <v>250</v>
      </c>
      <c r="E1458" s="28" t="s">
        <v>837</v>
      </c>
    </row>
    <row r="1459" spans="1:6" s="15" customFormat="1" ht="24" customHeight="1">
      <c r="A1459" s="34">
        <v>45117</v>
      </c>
      <c r="B1459" s="15" t="s">
        <v>78</v>
      </c>
      <c r="C1459" s="15" t="s">
        <v>90</v>
      </c>
      <c r="D1459" s="15">
        <v>251</v>
      </c>
      <c r="E1459" s="28" t="s">
        <v>91</v>
      </c>
    </row>
    <row r="1460" spans="1:6" s="15" customFormat="1" ht="24" customHeight="1">
      <c r="A1460" s="34">
        <v>45118</v>
      </c>
      <c r="B1460" s="15" t="s">
        <v>24</v>
      </c>
      <c r="C1460" s="15" t="s">
        <v>838</v>
      </c>
      <c r="D1460" s="15">
        <v>8</v>
      </c>
      <c r="E1460" s="28" t="s">
        <v>839</v>
      </c>
    </row>
    <row r="1461" spans="1:6" s="15" customFormat="1" ht="24" customHeight="1">
      <c r="A1461" s="34">
        <v>45118</v>
      </c>
      <c r="B1461" s="15" t="s">
        <v>24</v>
      </c>
      <c r="C1461" s="15" t="s">
        <v>840</v>
      </c>
      <c r="D1461" s="15">
        <v>1860</v>
      </c>
      <c r="E1461" s="28" t="s">
        <v>841</v>
      </c>
    </row>
    <row r="1462" spans="1:6" s="15" customFormat="1" ht="24" customHeight="1">
      <c r="A1462" s="34">
        <v>45118</v>
      </c>
      <c r="B1462" s="15" t="s">
        <v>14</v>
      </c>
      <c r="C1462" s="15" t="s">
        <v>15</v>
      </c>
      <c r="D1462" s="15">
        <v>300</v>
      </c>
      <c r="E1462" s="28" t="s">
        <v>16</v>
      </c>
    </row>
    <row r="1463" spans="1:6" s="15" customFormat="1" ht="24" customHeight="1">
      <c r="A1463" s="34">
        <v>45118</v>
      </c>
      <c r="B1463" s="15" t="s">
        <v>73</v>
      </c>
      <c r="C1463" s="15" t="s">
        <v>111</v>
      </c>
      <c r="D1463" s="15">
        <v>1</v>
      </c>
      <c r="E1463" s="28" t="s">
        <v>733</v>
      </c>
    </row>
    <row r="1464" spans="1:6" s="15" customFormat="1" ht="24" customHeight="1">
      <c r="A1464" s="34">
        <v>45119</v>
      </c>
      <c r="B1464" s="15" t="s">
        <v>24</v>
      </c>
      <c r="C1464" s="15" t="s">
        <v>840</v>
      </c>
      <c r="D1464" s="15">
        <v>1975</v>
      </c>
      <c r="E1464" s="28" t="s">
        <v>841</v>
      </c>
      <c r="F1464" s="15" t="s">
        <v>10</v>
      </c>
    </row>
    <row r="1465" spans="1:6" s="15" customFormat="1" ht="24" customHeight="1">
      <c r="A1465" s="34">
        <v>45119</v>
      </c>
      <c r="B1465" s="15" t="s">
        <v>24</v>
      </c>
      <c r="C1465" s="15" t="s">
        <v>842</v>
      </c>
      <c r="D1465" s="15">
        <v>729</v>
      </c>
      <c r="E1465" s="28" t="s">
        <v>841</v>
      </c>
      <c r="F1465" s="15" t="s">
        <v>10</v>
      </c>
    </row>
    <row r="1466" spans="1:6" s="15" customFormat="1" ht="24" customHeight="1">
      <c r="A1466" s="34">
        <v>45120</v>
      </c>
      <c r="B1466" s="15" t="s">
        <v>13</v>
      </c>
      <c r="C1466" s="15" t="s">
        <v>11</v>
      </c>
      <c r="D1466" s="15">
        <v>110</v>
      </c>
      <c r="E1466" s="28" t="s">
        <v>12</v>
      </c>
      <c r="F1466" s="15" t="s">
        <v>10</v>
      </c>
    </row>
    <row r="1467" spans="1:6" s="15" customFormat="1" ht="24" customHeight="1">
      <c r="A1467" s="34">
        <v>45120</v>
      </c>
      <c r="B1467" s="15" t="s">
        <v>13</v>
      </c>
      <c r="C1467" s="15" t="s">
        <v>843</v>
      </c>
      <c r="D1467" s="15">
        <v>0</v>
      </c>
      <c r="E1467" s="28" t="s">
        <v>844</v>
      </c>
      <c r="F1467" s="15" t="s">
        <v>10</v>
      </c>
    </row>
    <row r="1468" spans="1:6" s="15" customFormat="1" ht="24" customHeight="1">
      <c r="A1468" s="34">
        <v>45121</v>
      </c>
      <c r="B1468" s="15" t="s">
        <v>13</v>
      </c>
      <c r="C1468" s="15" t="s">
        <v>11</v>
      </c>
      <c r="D1468" s="15">
        <v>96</v>
      </c>
      <c r="E1468" s="28" t="s">
        <v>12</v>
      </c>
      <c r="F1468" s="15" t="s">
        <v>10</v>
      </c>
    </row>
    <row r="1469" spans="1:6" s="15" customFormat="1" ht="24" customHeight="1">
      <c r="A1469" s="34">
        <v>45121</v>
      </c>
      <c r="B1469" s="15" t="s">
        <v>30</v>
      </c>
      <c r="C1469" s="15" t="s">
        <v>593</v>
      </c>
      <c r="D1469" s="15">
        <v>100</v>
      </c>
      <c r="E1469" s="28" t="s">
        <v>695</v>
      </c>
      <c r="F1469" s="15" t="s">
        <v>10</v>
      </c>
    </row>
    <row r="1470" spans="1:6" s="15" customFormat="1" ht="24" customHeight="1">
      <c r="A1470" s="34">
        <v>45121</v>
      </c>
      <c r="B1470" s="15" t="s">
        <v>78</v>
      </c>
      <c r="C1470" s="15" t="s">
        <v>63</v>
      </c>
      <c r="D1470" s="15">
        <v>20</v>
      </c>
      <c r="E1470" s="28" t="s">
        <v>64</v>
      </c>
      <c r="F1470" s="15" t="s">
        <v>10</v>
      </c>
    </row>
    <row r="1471" spans="1:6" s="15" customFormat="1" ht="24" customHeight="1">
      <c r="A1471" s="34">
        <v>45121</v>
      </c>
      <c r="B1471" s="15" t="s">
        <v>24</v>
      </c>
      <c r="C1471" s="15" t="s">
        <v>63</v>
      </c>
      <c r="D1471" s="15">
        <v>40</v>
      </c>
      <c r="E1471" s="28" t="s">
        <v>167</v>
      </c>
      <c r="F1471" s="15" t="s">
        <v>10</v>
      </c>
    </row>
    <row r="1472" spans="1:6" s="15" customFormat="1" ht="24" customHeight="1">
      <c r="A1472" s="34">
        <v>45121</v>
      </c>
      <c r="B1472" s="15" t="s">
        <v>78</v>
      </c>
      <c r="C1472" s="15" t="s">
        <v>174</v>
      </c>
      <c r="D1472" s="15">
        <v>50</v>
      </c>
      <c r="E1472" s="28" t="s">
        <v>746</v>
      </c>
      <c r="F1472" s="15" t="s">
        <v>10</v>
      </c>
    </row>
    <row r="1473" spans="1:6" s="15" customFormat="1" ht="24" customHeight="1">
      <c r="A1473" s="34">
        <v>45121</v>
      </c>
      <c r="B1473" s="15" t="s">
        <v>78</v>
      </c>
      <c r="C1473" s="15" t="s">
        <v>845</v>
      </c>
      <c r="D1473" s="15">
        <v>200</v>
      </c>
      <c r="E1473" s="28" t="s">
        <v>846</v>
      </c>
      <c r="F1473" s="15" t="s">
        <v>10</v>
      </c>
    </row>
    <row r="1474" spans="1:6" s="15" customFormat="1" ht="24" customHeight="1">
      <c r="A1474" s="34">
        <v>45121</v>
      </c>
      <c r="B1474" s="15" t="s">
        <v>14</v>
      </c>
      <c r="C1474" s="15" t="s">
        <v>726</v>
      </c>
      <c r="D1474" s="15">
        <v>500</v>
      </c>
      <c r="E1474" s="28" t="s">
        <v>847</v>
      </c>
      <c r="F1474" s="15" t="s">
        <v>10</v>
      </c>
    </row>
    <row r="1475" spans="1:6" s="15" customFormat="1" ht="24" customHeight="1">
      <c r="A1475" s="34">
        <v>45122</v>
      </c>
      <c r="B1475" s="15" t="s">
        <v>78</v>
      </c>
      <c r="C1475" s="15" t="s">
        <v>845</v>
      </c>
      <c r="D1475" s="15">
        <v>295</v>
      </c>
      <c r="E1475" s="28" t="s">
        <v>846</v>
      </c>
      <c r="F1475" s="15" t="s">
        <v>10</v>
      </c>
    </row>
    <row r="1476" spans="1:6" s="15" customFormat="1" ht="24" customHeight="1">
      <c r="A1476" s="34">
        <v>45122</v>
      </c>
      <c r="B1476" s="15" t="s">
        <v>24</v>
      </c>
      <c r="C1476" s="15" t="s">
        <v>126</v>
      </c>
      <c r="D1476" s="15">
        <v>336</v>
      </c>
      <c r="E1476" s="28" t="s">
        <v>145</v>
      </c>
      <c r="F1476" s="15" t="s">
        <v>10</v>
      </c>
    </row>
    <row r="1477" spans="1:6" s="15" customFormat="1" ht="24" customHeight="1">
      <c r="A1477" s="34">
        <v>45123</v>
      </c>
      <c r="B1477" s="15" t="s">
        <v>24</v>
      </c>
      <c r="C1477" s="15" t="s">
        <v>126</v>
      </c>
      <c r="D1477" s="15">
        <v>142</v>
      </c>
      <c r="E1477" s="28" t="s">
        <v>145</v>
      </c>
      <c r="F1477" s="15" t="s">
        <v>10</v>
      </c>
    </row>
    <row r="1478" spans="1:6" s="15" customFormat="1" ht="24" customHeight="1">
      <c r="A1478" s="34">
        <v>45123</v>
      </c>
      <c r="B1478" s="15" t="s">
        <v>24</v>
      </c>
      <c r="C1478" s="15" t="s">
        <v>426</v>
      </c>
      <c r="D1478" s="15">
        <v>300</v>
      </c>
      <c r="E1478" s="28" t="s">
        <v>824</v>
      </c>
      <c r="F1478" s="15" t="s">
        <v>10</v>
      </c>
    </row>
    <row r="1479" spans="1:6" s="15" customFormat="1" ht="24" customHeight="1">
      <c r="A1479" s="34">
        <v>45123</v>
      </c>
      <c r="B1479" s="15" t="s">
        <v>24</v>
      </c>
      <c r="C1479" s="15" t="s">
        <v>424</v>
      </c>
      <c r="D1479" s="15">
        <v>200</v>
      </c>
      <c r="E1479" s="28" t="s">
        <v>425</v>
      </c>
      <c r="F1479" s="15" t="s">
        <v>10</v>
      </c>
    </row>
    <row r="1480" spans="1:6" s="15" customFormat="1" ht="24" customHeight="1">
      <c r="A1480" s="34">
        <v>45123</v>
      </c>
      <c r="B1480" s="15" t="s">
        <v>24</v>
      </c>
      <c r="C1480" s="15" t="s">
        <v>210</v>
      </c>
      <c r="D1480" s="15">
        <v>50</v>
      </c>
      <c r="E1480" s="28" t="s">
        <v>520</v>
      </c>
      <c r="F1480" s="15" t="s">
        <v>10</v>
      </c>
    </row>
    <row r="1481" spans="1:6" s="15" customFormat="1" ht="24" customHeight="1">
      <c r="A1481" s="34">
        <v>45124</v>
      </c>
      <c r="B1481" s="15" t="s">
        <v>14</v>
      </c>
      <c r="C1481" s="15" t="s">
        <v>129</v>
      </c>
      <c r="D1481" s="15">
        <v>260</v>
      </c>
      <c r="E1481" s="28" t="s">
        <v>130</v>
      </c>
      <c r="F1481" s="15" t="s">
        <v>10</v>
      </c>
    </row>
    <row r="1482" spans="1:6" s="15" customFormat="1" ht="24" customHeight="1">
      <c r="A1482" s="34">
        <v>45124</v>
      </c>
      <c r="B1482" s="15" t="s">
        <v>14</v>
      </c>
      <c r="C1482" s="15" t="s">
        <v>15</v>
      </c>
      <c r="D1482" s="15">
        <v>600</v>
      </c>
      <c r="E1482" s="28" t="s">
        <v>16</v>
      </c>
      <c r="F1482" s="15" t="s">
        <v>10</v>
      </c>
    </row>
    <row r="1483" spans="1:6" s="15" customFormat="1" ht="24" customHeight="1">
      <c r="A1483" s="34">
        <v>45124</v>
      </c>
      <c r="B1483" s="15" t="s">
        <v>24</v>
      </c>
      <c r="C1483" s="15" t="s">
        <v>840</v>
      </c>
      <c r="D1483" s="15">
        <v>560</v>
      </c>
      <c r="E1483" s="28" t="s">
        <v>841</v>
      </c>
      <c r="F1483" s="15" t="s">
        <v>10</v>
      </c>
    </row>
    <row r="1484" spans="1:6" s="15" customFormat="1" ht="24" customHeight="1">
      <c r="A1484" s="34">
        <v>45124</v>
      </c>
      <c r="B1484" s="15" t="s">
        <v>14</v>
      </c>
      <c r="C1484" s="15" t="s">
        <v>22</v>
      </c>
      <c r="D1484" s="15">
        <v>192</v>
      </c>
      <c r="E1484" s="28" t="s">
        <v>51</v>
      </c>
      <c r="F1484" s="15" t="s">
        <v>10</v>
      </c>
    </row>
    <row r="1485" spans="1:6" s="15" customFormat="1" ht="24" customHeight="1">
      <c r="A1485" s="34">
        <v>45124</v>
      </c>
      <c r="B1485" s="15" t="s">
        <v>24</v>
      </c>
      <c r="C1485" s="15" t="s">
        <v>210</v>
      </c>
      <c r="D1485" s="15">
        <v>381</v>
      </c>
      <c r="E1485" s="28" t="s">
        <v>520</v>
      </c>
      <c r="F1485" s="15" t="s">
        <v>10</v>
      </c>
    </row>
    <row r="1486" spans="1:6" s="15" customFormat="1" ht="24" customHeight="1">
      <c r="A1486" s="34">
        <v>45125</v>
      </c>
      <c r="B1486" s="15" t="s">
        <v>24</v>
      </c>
      <c r="C1486" s="15" t="s">
        <v>840</v>
      </c>
      <c r="D1486" s="15">
        <v>564</v>
      </c>
      <c r="E1486" s="28" t="s">
        <v>841</v>
      </c>
      <c r="F1486" s="15" t="s">
        <v>10</v>
      </c>
    </row>
    <row r="1487" spans="1:6" s="15" customFormat="1" ht="24" customHeight="1">
      <c r="A1487" s="34">
        <v>45125</v>
      </c>
      <c r="B1487" s="15" t="s">
        <v>14</v>
      </c>
      <c r="C1487" s="15" t="s">
        <v>22</v>
      </c>
      <c r="D1487" s="15">
        <v>135</v>
      </c>
      <c r="E1487" s="28" t="s">
        <v>51</v>
      </c>
      <c r="F1487" s="15" t="s">
        <v>10</v>
      </c>
    </row>
    <row r="1488" spans="1:6" s="15" customFormat="1" ht="24" customHeight="1">
      <c r="A1488" s="34">
        <v>45125</v>
      </c>
      <c r="B1488" s="15" t="s">
        <v>14</v>
      </c>
      <c r="C1488" s="15" t="s">
        <v>302</v>
      </c>
      <c r="D1488" s="15">
        <v>272</v>
      </c>
      <c r="E1488" s="28" t="s">
        <v>303</v>
      </c>
      <c r="F1488" s="15" t="s">
        <v>10</v>
      </c>
    </row>
    <row r="1489" spans="1:6" s="15" customFormat="1" ht="24" customHeight="1">
      <c r="A1489" s="34">
        <v>45125</v>
      </c>
      <c r="B1489" s="15" t="s">
        <v>24</v>
      </c>
      <c r="C1489" s="15" t="s">
        <v>172</v>
      </c>
      <c r="D1489" s="15">
        <v>414</v>
      </c>
      <c r="E1489" s="28" t="s">
        <v>173</v>
      </c>
      <c r="F1489" s="15" t="s">
        <v>10</v>
      </c>
    </row>
    <row r="1490" spans="1:6" s="15" customFormat="1" ht="24" customHeight="1">
      <c r="A1490" s="34">
        <v>45126</v>
      </c>
      <c r="B1490" s="15" t="s">
        <v>24</v>
      </c>
      <c r="C1490" s="15" t="s">
        <v>397</v>
      </c>
      <c r="D1490" s="15">
        <v>38</v>
      </c>
      <c r="E1490" s="28" t="s">
        <v>398</v>
      </c>
    </row>
    <row r="1491" spans="1:6" s="15" customFormat="1" ht="24" customHeight="1">
      <c r="A1491" s="34">
        <v>45126</v>
      </c>
      <c r="B1491" s="15" t="s">
        <v>24</v>
      </c>
      <c r="C1491" s="15" t="s">
        <v>63</v>
      </c>
      <c r="D1491" s="15">
        <v>55</v>
      </c>
      <c r="E1491" s="28" t="s">
        <v>167</v>
      </c>
    </row>
    <row r="1492" spans="1:6" s="15" customFormat="1" ht="24" customHeight="1">
      <c r="A1492" s="34">
        <v>45126</v>
      </c>
      <c r="B1492" s="15" t="s">
        <v>24</v>
      </c>
      <c r="C1492" s="15" t="s">
        <v>835</v>
      </c>
      <c r="D1492" s="15">
        <v>66</v>
      </c>
      <c r="E1492" s="28" t="s">
        <v>836</v>
      </c>
    </row>
    <row r="1493" spans="1:6" s="15" customFormat="1" ht="24" customHeight="1">
      <c r="A1493" s="34">
        <v>45126</v>
      </c>
      <c r="B1493" s="15" t="s">
        <v>24</v>
      </c>
      <c r="C1493" s="15" t="s">
        <v>172</v>
      </c>
      <c r="D1493" s="15">
        <v>20</v>
      </c>
      <c r="E1493" s="28" t="s">
        <v>173</v>
      </c>
    </row>
    <row r="1494" spans="1:6" s="15" customFormat="1" ht="24" customHeight="1">
      <c r="A1494" s="34">
        <v>45126</v>
      </c>
      <c r="B1494" s="15" t="s">
        <v>24</v>
      </c>
      <c r="C1494" s="15" t="s">
        <v>146</v>
      </c>
      <c r="D1494" s="15">
        <v>26</v>
      </c>
      <c r="E1494" s="28" t="s">
        <v>147</v>
      </c>
    </row>
    <row r="1495" spans="1:6" s="15" customFormat="1" ht="24" customHeight="1">
      <c r="A1495" s="34">
        <v>45126</v>
      </c>
      <c r="B1495" s="15" t="s">
        <v>24</v>
      </c>
      <c r="C1495" s="15" t="s">
        <v>848</v>
      </c>
      <c r="D1495" s="15">
        <v>70</v>
      </c>
      <c r="E1495" s="36" t="s">
        <v>849</v>
      </c>
    </row>
    <row r="1496" spans="1:6" s="15" customFormat="1" ht="24" customHeight="1">
      <c r="A1496" s="34">
        <v>45126</v>
      </c>
      <c r="B1496" s="15" t="s">
        <v>24</v>
      </c>
      <c r="C1496" s="15" t="s">
        <v>850</v>
      </c>
      <c r="D1496" s="15">
        <v>150</v>
      </c>
      <c r="E1496" s="36" t="s">
        <v>851</v>
      </c>
    </row>
    <row r="1497" spans="1:6" s="15" customFormat="1" ht="24" customHeight="1">
      <c r="A1497" s="34">
        <v>45126</v>
      </c>
      <c r="B1497" s="15" t="s">
        <v>78</v>
      </c>
      <c r="C1497" s="15" t="s">
        <v>142</v>
      </c>
      <c r="D1497" s="15">
        <v>149</v>
      </c>
      <c r="E1497" s="28" t="s">
        <v>143</v>
      </c>
    </row>
    <row r="1498" spans="1:6" s="15" customFormat="1" ht="24" customHeight="1">
      <c r="A1498" s="34">
        <v>45126</v>
      </c>
      <c r="B1498" s="15" t="s">
        <v>14</v>
      </c>
      <c r="C1498" s="15" t="s">
        <v>157</v>
      </c>
      <c r="D1498" s="15">
        <v>100</v>
      </c>
      <c r="E1498" s="28" t="s">
        <v>432</v>
      </c>
    </row>
    <row r="1499" spans="1:6" s="15" customFormat="1" ht="24" customHeight="1">
      <c r="A1499" s="34">
        <v>45126</v>
      </c>
      <c r="B1499" s="15" t="s">
        <v>14</v>
      </c>
      <c r="C1499" s="15" t="s">
        <v>18</v>
      </c>
      <c r="D1499" s="15">
        <v>120</v>
      </c>
      <c r="E1499" s="28" t="s">
        <v>19</v>
      </c>
    </row>
    <row r="1500" spans="1:6" s="15" customFormat="1" ht="24" customHeight="1">
      <c r="A1500" s="34">
        <v>45126</v>
      </c>
      <c r="B1500" s="15" t="s">
        <v>14</v>
      </c>
      <c r="C1500" s="15" t="s">
        <v>15</v>
      </c>
      <c r="D1500" s="15">
        <v>300</v>
      </c>
      <c r="E1500" s="28" t="s">
        <v>16</v>
      </c>
    </row>
    <row r="1501" spans="1:6" s="15" customFormat="1" ht="24" customHeight="1">
      <c r="A1501" s="34">
        <v>45126</v>
      </c>
      <c r="B1501" s="15" t="s">
        <v>14</v>
      </c>
      <c r="C1501" s="15" t="s">
        <v>54</v>
      </c>
      <c r="D1501" s="15">
        <v>300</v>
      </c>
      <c r="E1501" s="28" t="s">
        <v>16</v>
      </c>
    </row>
    <row r="1502" spans="1:6" s="15" customFormat="1" ht="24" customHeight="1">
      <c r="A1502" s="34">
        <v>45127</v>
      </c>
      <c r="B1502" s="15" t="s">
        <v>14</v>
      </c>
      <c r="C1502" s="15" t="s">
        <v>22</v>
      </c>
      <c r="D1502" s="15">
        <v>300</v>
      </c>
      <c r="E1502" s="28" t="s">
        <v>51</v>
      </c>
    </row>
    <row r="1503" spans="1:6" s="15" customFormat="1" ht="24" customHeight="1">
      <c r="A1503" s="34">
        <v>45127</v>
      </c>
      <c r="B1503" s="15" t="s">
        <v>73</v>
      </c>
      <c r="C1503" s="15" t="s">
        <v>111</v>
      </c>
      <c r="D1503" s="15">
        <v>2</v>
      </c>
      <c r="E1503" s="28" t="s">
        <v>852</v>
      </c>
    </row>
    <row r="1504" spans="1:6" s="15" customFormat="1" ht="24" customHeight="1">
      <c r="A1504" s="34">
        <v>45127</v>
      </c>
      <c r="B1504" s="15" t="s">
        <v>14</v>
      </c>
      <c r="C1504" s="15" t="s">
        <v>18</v>
      </c>
      <c r="D1504" s="15">
        <v>156</v>
      </c>
      <c r="E1504" s="28" t="s">
        <v>19</v>
      </c>
    </row>
    <row r="1505" spans="1:6" s="15" customFormat="1" ht="24" customHeight="1">
      <c r="A1505" s="34">
        <v>45127</v>
      </c>
      <c r="B1505" s="15" t="s">
        <v>13</v>
      </c>
      <c r="C1505" s="15" t="s">
        <v>11</v>
      </c>
      <c r="D1505" s="15">
        <v>30</v>
      </c>
      <c r="E1505" s="28" t="s">
        <v>12</v>
      </c>
    </row>
    <row r="1506" spans="1:6" s="15" customFormat="1" ht="24" customHeight="1">
      <c r="A1506" s="34">
        <v>45128</v>
      </c>
      <c r="B1506" s="15" t="s">
        <v>14</v>
      </c>
      <c r="C1506" s="15" t="s">
        <v>20</v>
      </c>
      <c r="D1506" s="15">
        <v>249</v>
      </c>
      <c r="E1506" s="28" t="s">
        <v>21</v>
      </c>
      <c r="F1506" s="15" t="s">
        <v>10</v>
      </c>
    </row>
    <row r="1507" spans="1:6" s="15" customFormat="1" ht="24" customHeight="1">
      <c r="A1507" s="34">
        <v>45128</v>
      </c>
      <c r="B1507" s="15" t="s">
        <v>78</v>
      </c>
      <c r="C1507" s="15" t="s">
        <v>853</v>
      </c>
      <c r="D1507" s="15">
        <v>453</v>
      </c>
      <c r="E1507" s="28" t="s">
        <v>854</v>
      </c>
      <c r="F1507" s="15" t="s">
        <v>10</v>
      </c>
    </row>
    <row r="1508" spans="1:6" s="15" customFormat="1" ht="24" customHeight="1">
      <c r="A1508" s="34">
        <v>45128</v>
      </c>
      <c r="B1508" s="15" t="s">
        <v>78</v>
      </c>
      <c r="C1508" s="15" t="s">
        <v>855</v>
      </c>
      <c r="D1508" s="15">
        <v>218</v>
      </c>
      <c r="E1508" s="28" t="s">
        <v>854</v>
      </c>
      <c r="F1508" s="15" t="s">
        <v>10</v>
      </c>
    </row>
    <row r="1509" spans="1:6" s="15" customFormat="1" ht="24" customHeight="1">
      <c r="A1509" s="34">
        <v>45128</v>
      </c>
      <c r="B1509" s="15" t="s">
        <v>24</v>
      </c>
      <c r="C1509" s="15" t="s">
        <v>737</v>
      </c>
      <c r="D1509" s="15">
        <v>14</v>
      </c>
      <c r="E1509" s="28" t="s">
        <v>856</v>
      </c>
      <c r="F1509" s="15" t="s">
        <v>10</v>
      </c>
    </row>
    <row r="1510" spans="1:6" s="15" customFormat="1" ht="24" customHeight="1">
      <c r="A1510" s="34">
        <v>45129</v>
      </c>
      <c r="B1510" s="15" t="s">
        <v>14</v>
      </c>
      <c r="C1510" s="15" t="s">
        <v>737</v>
      </c>
      <c r="D1510" s="15">
        <v>10</v>
      </c>
      <c r="E1510" s="28" t="s">
        <v>738</v>
      </c>
    </row>
    <row r="1511" spans="1:6" s="15" customFormat="1" ht="24" customHeight="1">
      <c r="A1511" s="34">
        <v>45129</v>
      </c>
      <c r="B1511" s="15" t="s">
        <v>24</v>
      </c>
      <c r="C1511" s="15" t="s">
        <v>397</v>
      </c>
      <c r="D1511" s="15">
        <v>100</v>
      </c>
      <c r="E1511" s="28" t="s">
        <v>398</v>
      </c>
    </row>
    <row r="1512" spans="1:6" s="15" customFormat="1" ht="24" customHeight="1">
      <c r="A1512" s="34">
        <v>45129</v>
      </c>
      <c r="B1512" s="15" t="s">
        <v>78</v>
      </c>
      <c r="C1512" s="15" t="s">
        <v>142</v>
      </c>
      <c r="D1512" s="15">
        <v>222</v>
      </c>
      <c r="E1512" s="28" t="s">
        <v>143</v>
      </c>
    </row>
    <row r="1513" spans="1:6" s="15" customFormat="1" ht="24" customHeight="1">
      <c r="A1513" s="34">
        <v>45130</v>
      </c>
      <c r="B1513" s="15" t="s">
        <v>14</v>
      </c>
      <c r="C1513" s="15" t="s">
        <v>737</v>
      </c>
      <c r="D1513" s="15">
        <v>140</v>
      </c>
      <c r="E1513" s="28" t="s">
        <v>738</v>
      </c>
    </row>
    <row r="1514" spans="1:6" s="15" customFormat="1" ht="24" customHeight="1">
      <c r="A1514" s="34">
        <v>45130</v>
      </c>
      <c r="B1514" s="15" t="s">
        <v>24</v>
      </c>
      <c r="C1514" s="15" t="s">
        <v>739</v>
      </c>
      <c r="D1514" s="15">
        <v>100</v>
      </c>
      <c r="E1514" s="28" t="s">
        <v>164</v>
      </c>
    </row>
    <row r="1515" spans="1:6" s="15" customFormat="1" ht="24" customHeight="1">
      <c r="A1515" s="34">
        <v>45130</v>
      </c>
      <c r="B1515" s="15" t="s">
        <v>78</v>
      </c>
      <c r="C1515" s="15" t="s">
        <v>139</v>
      </c>
      <c r="D1515" s="15">
        <v>800</v>
      </c>
      <c r="E1515" s="28" t="s">
        <v>431</v>
      </c>
    </row>
    <row r="1516" spans="1:6" s="15" customFormat="1" ht="24" customHeight="1">
      <c r="A1516" s="34">
        <v>45131</v>
      </c>
      <c r="B1516" s="15" t="s">
        <v>14</v>
      </c>
      <c r="C1516" s="15" t="s">
        <v>15</v>
      </c>
      <c r="D1516" s="15">
        <v>249</v>
      </c>
      <c r="E1516" s="28" t="s">
        <v>16</v>
      </c>
    </row>
    <row r="1517" spans="1:6" s="15" customFormat="1" ht="24" customHeight="1">
      <c r="A1517" s="34">
        <v>45131</v>
      </c>
      <c r="B1517" s="15" t="s">
        <v>24</v>
      </c>
      <c r="C1517" s="15" t="s">
        <v>93</v>
      </c>
      <c r="D1517" s="15">
        <v>208</v>
      </c>
      <c r="E1517" s="28" t="s">
        <v>660</v>
      </c>
    </row>
    <row r="1518" spans="1:6" s="15" customFormat="1" ht="24" customHeight="1">
      <c r="A1518" s="34">
        <v>45131</v>
      </c>
      <c r="B1518" s="15" t="s">
        <v>14</v>
      </c>
      <c r="C1518" s="15" t="s">
        <v>319</v>
      </c>
      <c r="D1518" s="15">
        <v>99</v>
      </c>
      <c r="E1518" s="28" t="s">
        <v>320</v>
      </c>
    </row>
    <row r="1519" spans="1:6" s="15" customFormat="1" ht="24" customHeight="1">
      <c r="A1519" s="34">
        <v>45132</v>
      </c>
      <c r="B1519" s="15" t="s">
        <v>78</v>
      </c>
      <c r="C1519" s="15" t="s">
        <v>42</v>
      </c>
      <c r="D1519" s="15">
        <v>60</v>
      </c>
      <c r="E1519" s="28" t="s">
        <v>742</v>
      </c>
    </row>
    <row r="1520" spans="1:6" s="15" customFormat="1" ht="24" customHeight="1">
      <c r="A1520" s="34">
        <v>45132</v>
      </c>
      <c r="B1520" s="15" t="s">
        <v>14</v>
      </c>
      <c r="C1520" s="15" t="s">
        <v>857</v>
      </c>
      <c r="D1520" s="15">
        <v>179</v>
      </c>
      <c r="E1520" s="28" t="s">
        <v>858</v>
      </c>
    </row>
    <row r="1521" spans="1:5" s="15" customFormat="1" ht="24" customHeight="1">
      <c r="A1521" s="34">
        <v>45132</v>
      </c>
      <c r="B1521" s="15" t="s">
        <v>13</v>
      </c>
      <c r="C1521" s="15" t="s">
        <v>859</v>
      </c>
      <c r="D1521" s="15">
        <v>0</v>
      </c>
      <c r="E1521" s="28" t="s">
        <v>860</v>
      </c>
    </row>
    <row r="1522" spans="1:5" s="15" customFormat="1" ht="24" customHeight="1">
      <c r="A1522" s="34">
        <v>45133</v>
      </c>
      <c r="B1522" s="15" t="s">
        <v>14</v>
      </c>
      <c r="C1522" s="15" t="s">
        <v>861</v>
      </c>
      <c r="D1522" s="15">
        <v>113</v>
      </c>
      <c r="E1522" s="28" t="s">
        <v>858</v>
      </c>
    </row>
    <row r="1523" spans="1:5" s="15" customFormat="1" ht="24" customHeight="1">
      <c r="A1523" s="34">
        <v>45133</v>
      </c>
      <c r="B1523" s="15" t="s">
        <v>14</v>
      </c>
      <c r="C1523" s="15" t="s">
        <v>15</v>
      </c>
      <c r="D1523" s="15">
        <v>252</v>
      </c>
      <c r="E1523" s="28" t="s">
        <v>16</v>
      </c>
    </row>
    <row r="1524" spans="1:5" s="15" customFormat="1" ht="24" customHeight="1">
      <c r="A1524" s="34">
        <v>45133</v>
      </c>
      <c r="B1524" s="15" t="s">
        <v>24</v>
      </c>
      <c r="C1524" s="15" t="s">
        <v>493</v>
      </c>
      <c r="D1524" s="15">
        <v>700</v>
      </c>
      <c r="E1524" s="28" t="s">
        <v>588</v>
      </c>
    </row>
    <row r="1525" spans="1:5" s="15" customFormat="1" ht="24" customHeight="1">
      <c r="A1525" s="34">
        <v>45133</v>
      </c>
      <c r="B1525" s="15" t="s">
        <v>14</v>
      </c>
      <c r="C1525" s="15" t="s">
        <v>165</v>
      </c>
      <c r="D1525" s="15">
        <v>123</v>
      </c>
      <c r="E1525" s="28" t="s">
        <v>862</v>
      </c>
    </row>
    <row r="1526" spans="1:5" s="15" customFormat="1" ht="24" customHeight="1">
      <c r="A1526" s="34">
        <v>45134</v>
      </c>
      <c r="B1526" s="15" t="s">
        <v>24</v>
      </c>
      <c r="C1526" s="15" t="s">
        <v>493</v>
      </c>
      <c r="D1526" s="15">
        <v>300</v>
      </c>
      <c r="E1526" s="28" t="s">
        <v>588</v>
      </c>
    </row>
    <row r="1527" spans="1:5" s="15" customFormat="1" ht="24" customHeight="1">
      <c r="A1527" s="34">
        <v>45134</v>
      </c>
      <c r="B1527" s="15" t="s">
        <v>24</v>
      </c>
      <c r="C1527" s="15" t="s">
        <v>424</v>
      </c>
      <c r="D1527" s="15">
        <v>139</v>
      </c>
      <c r="E1527" s="28" t="s">
        <v>425</v>
      </c>
    </row>
    <row r="1528" spans="1:5" s="15" customFormat="1" ht="24" customHeight="1">
      <c r="A1528" s="34">
        <v>45134</v>
      </c>
      <c r="B1528" s="15" t="s">
        <v>24</v>
      </c>
      <c r="C1528" s="15" t="s">
        <v>240</v>
      </c>
      <c r="D1528" s="15">
        <v>200</v>
      </c>
      <c r="E1528" s="28" t="s">
        <v>241</v>
      </c>
    </row>
    <row r="1529" spans="1:5" s="15" customFormat="1" ht="24" customHeight="1">
      <c r="A1529" s="34">
        <v>45134</v>
      </c>
      <c r="B1529" s="15" t="s">
        <v>24</v>
      </c>
      <c r="C1529" s="15" t="s">
        <v>426</v>
      </c>
      <c r="D1529" s="15">
        <v>156</v>
      </c>
      <c r="E1529" s="28" t="s">
        <v>427</v>
      </c>
    </row>
    <row r="1530" spans="1:5" s="15" customFormat="1" ht="24" customHeight="1">
      <c r="A1530" s="34">
        <v>45134</v>
      </c>
      <c r="B1530" s="15" t="s">
        <v>14</v>
      </c>
      <c r="C1530" s="15" t="s">
        <v>393</v>
      </c>
      <c r="D1530" s="15">
        <v>220</v>
      </c>
      <c r="E1530" s="28" t="s">
        <v>394</v>
      </c>
    </row>
    <row r="1531" spans="1:5" s="15" customFormat="1" ht="24" customHeight="1">
      <c r="A1531" s="34">
        <v>45135</v>
      </c>
      <c r="B1531" s="15" t="s">
        <v>24</v>
      </c>
      <c r="C1531" s="15" t="s">
        <v>240</v>
      </c>
      <c r="D1531" s="15">
        <v>194</v>
      </c>
      <c r="E1531" s="28" t="s">
        <v>241</v>
      </c>
    </row>
    <row r="1532" spans="1:5" s="15" customFormat="1" ht="24" customHeight="1">
      <c r="A1532" s="34">
        <v>45135</v>
      </c>
      <c r="B1532" s="15" t="s">
        <v>24</v>
      </c>
      <c r="C1532" s="15" t="s">
        <v>397</v>
      </c>
      <c r="D1532" s="15">
        <v>57</v>
      </c>
      <c r="E1532" s="28" t="s">
        <v>398</v>
      </c>
    </row>
    <row r="1533" spans="1:5" s="15" customFormat="1" ht="24" customHeight="1">
      <c r="A1533" s="34">
        <v>45135</v>
      </c>
      <c r="B1533" s="15" t="s">
        <v>14</v>
      </c>
      <c r="C1533" s="15" t="s">
        <v>214</v>
      </c>
      <c r="D1533" s="15">
        <v>50</v>
      </c>
      <c r="E1533" s="28" t="s">
        <v>215</v>
      </c>
    </row>
    <row r="1534" spans="1:5" s="15" customFormat="1" ht="24" customHeight="1">
      <c r="A1534" s="34">
        <v>45135</v>
      </c>
      <c r="B1534" s="15" t="s">
        <v>24</v>
      </c>
      <c r="C1534" s="15" t="s">
        <v>114</v>
      </c>
      <c r="D1534" s="15">
        <v>150</v>
      </c>
      <c r="E1534" s="28" t="s">
        <v>164</v>
      </c>
    </row>
    <row r="1535" spans="1:5" s="15" customFormat="1" ht="24" customHeight="1">
      <c r="A1535" s="34">
        <v>45135</v>
      </c>
      <c r="B1535" s="15" t="s">
        <v>14</v>
      </c>
      <c r="C1535" s="15" t="s">
        <v>28</v>
      </c>
      <c r="D1535" s="15">
        <v>298</v>
      </c>
      <c r="E1535" s="28" t="s">
        <v>29</v>
      </c>
    </row>
    <row r="1536" spans="1:5" s="15" customFormat="1" ht="24" customHeight="1">
      <c r="A1536" s="34">
        <v>45135</v>
      </c>
      <c r="B1536" s="15" t="s">
        <v>14</v>
      </c>
      <c r="C1536" s="15" t="s">
        <v>22</v>
      </c>
      <c r="D1536" s="15">
        <v>300</v>
      </c>
      <c r="E1536" s="28" t="s">
        <v>51</v>
      </c>
    </row>
    <row r="1537" spans="1:6" s="15" customFormat="1" ht="24" customHeight="1">
      <c r="A1537" s="34">
        <v>45135</v>
      </c>
      <c r="B1537" s="15" t="s">
        <v>14</v>
      </c>
      <c r="C1537" s="15" t="s">
        <v>27</v>
      </c>
      <c r="D1537" s="15">
        <v>150</v>
      </c>
      <c r="E1537" s="28" t="s">
        <v>23</v>
      </c>
    </row>
    <row r="1538" spans="1:6" s="15" customFormat="1" ht="24" customHeight="1">
      <c r="A1538" s="34">
        <v>45136</v>
      </c>
      <c r="B1538" s="15" t="s">
        <v>14</v>
      </c>
      <c r="C1538" s="15" t="s">
        <v>87</v>
      </c>
      <c r="D1538" s="15">
        <v>250</v>
      </c>
      <c r="E1538" s="28" t="s">
        <v>23</v>
      </c>
    </row>
    <row r="1539" spans="1:6" s="15" customFormat="1" ht="24" customHeight="1">
      <c r="A1539" s="34">
        <v>45136</v>
      </c>
      <c r="B1539" s="15" t="s">
        <v>14</v>
      </c>
      <c r="C1539" s="15" t="s">
        <v>27</v>
      </c>
      <c r="D1539" s="15">
        <v>111</v>
      </c>
      <c r="E1539" s="28" t="s">
        <v>23</v>
      </c>
    </row>
    <row r="1540" spans="1:6" s="15" customFormat="1" ht="24" customHeight="1">
      <c r="A1540" s="34">
        <v>45136</v>
      </c>
      <c r="B1540" s="15" t="s">
        <v>14</v>
      </c>
      <c r="C1540" s="15" t="s">
        <v>393</v>
      </c>
      <c r="D1540" s="15">
        <v>10</v>
      </c>
      <c r="E1540" s="28" t="s">
        <v>394</v>
      </c>
    </row>
    <row r="1541" spans="1:6" s="15" customFormat="1" ht="24" customHeight="1">
      <c r="A1541" s="34">
        <v>45136</v>
      </c>
      <c r="B1541" s="15" t="s">
        <v>14</v>
      </c>
      <c r="C1541" s="15" t="s">
        <v>395</v>
      </c>
      <c r="D1541" s="15">
        <v>50</v>
      </c>
      <c r="E1541" s="28" t="s">
        <v>396</v>
      </c>
    </row>
    <row r="1542" spans="1:6" s="15" customFormat="1" ht="24" customHeight="1">
      <c r="A1542" s="34">
        <v>45136</v>
      </c>
      <c r="B1542" s="15" t="s">
        <v>14</v>
      </c>
      <c r="C1542" s="15" t="s">
        <v>779</v>
      </c>
      <c r="D1542" s="15">
        <v>25</v>
      </c>
      <c r="E1542" s="28" t="s">
        <v>780</v>
      </c>
    </row>
    <row r="1543" spans="1:6" s="15" customFormat="1" ht="24" customHeight="1">
      <c r="A1543" s="34">
        <v>45137</v>
      </c>
      <c r="B1543" s="15" t="s">
        <v>7</v>
      </c>
      <c r="C1543" s="15" t="s">
        <v>863</v>
      </c>
      <c r="D1543" s="15">
        <v>0</v>
      </c>
      <c r="E1543" s="28" t="s">
        <v>864</v>
      </c>
    </row>
    <row r="1544" spans="1:6" s="15" customFormat="1" ht="24" customHeight="1">
      <c r="A1544" s="34">
        <v>45138</v>
      </c>
      <c r="B1544" s="15" t="s">
        <v>78</v>
      </c>
      <c r="C1544" s="15" t="s">
        <v>236</v>
      </c>
      <c r="D1544" s="15">
        <v>48</v>
      </c>
      <c r="E1544" s="28" t="s">
        <v>865</v>
      </c>
    </row>
    <row r="1545" spans="1:6" s="15" customFormat="1" ht="24" customHeight="1">
      <c r="A1545" s="34">
        <v>45078</v>
      </c>
      <c r="B1545" s="15" t="s">
        <v>24</v>
      </c>
      <c r="C1545" s="15" t="s">
        <v>838</v>
      </c>
      <c r="D1545" s="15">
        <v>30</v>
      </c>
      <c r="E1545" s="28" t="s">
        <v>839</v>
      </c>
      <c r="F1545" s="15" t="s">
        <v>10</v>
      </c>
    </row>
    <row r="1546" spans="1:6" s="15" customFormat="1" ht="24" customHeight="1">
      <c r="A1546" s="34">
        <v>45078</v>
      </c>
      <c r="B1546" s="15" t="s">
        <v>24</v>
      </c>
      <c r="C1546" s="15" t="s">
        <v>835</v>
      </c>
      <c r="D1546" s="15">
        <v>119</v>
      </c>
      <c r="E1546" s="28" t="s">
        <v>836</v>
      </c>
      <c r="F1546" s="15" t="s">
        <v>10</v>
      </c>
    </row>
    <row r="1547" spans="1:6" s="15" customFormat="1" ht="24" customHeight="1">
      <c r="A1547" s="34">
        <v>45078</v>
      </c>
      <c r="B1547" s="15" t="s">
        <v>78</v>
      </c>
      <c r="C1547" s="15" t="s">
        <v>197</v>
      </c>
      <c r="D1547" s="15">
        <v>160</v>
      </c>
      <c r="E1547" s="28" t="s">
        <v>658</v>
      </c>
      <c r="F1547" s="15" t="s">
        <v>10</v>
      </c>
    </row>
    <row r="1548" spans="1:6" s="15" customFormat="1" ht="24" customHeight="1">
      <c r="A1548" s="34">
        <v>45078</v>
      </c>
      <c r="B1548" s="15" t="s">
        <v>13</v>
      </c>
      <c r="C1548" s="15" t="s">
        <v>8</v>
      </c>
      <c r="D1548" s="15">
        <v>0</v>
      </c>
      <c r="E1548" s="28" t="s">
        <v>866</v>
      </c>
      <c r="F1548" s="15" t="s">
        <v>10</v>
      </c>
    </row>
    <row r="1549" spans="1:6" s="15" customFormat="1" ht="24" customHeight="1">
      <c r="A1549" s="34">
        <v>45078</v>
      </c>
      <c r="B1549" s="15" t="s">
        <v>13</v>
      </c>
      <c r="C1549" s="15" t="s">
        <v>8</v>
      </c>
      <c r="D1549" s="15">
        <v>0</v>
      </c>
      <c r="E1549" s="28" t="s">
        <v>867</v>
      </c>
      <c r="F1549" s="15" t="s">
        <v>10</v>
      </c>
    </row>
    <row r="1550" spans="1:6" s="15" customFormat="1" ht="24" customHeight="1">
      <c r="A1550" s="34">
        <v>45079</v>
      </c>
      <c r="B1550" s="15" t="s">
        <v>78</v>
      </c>
      <c r="C1550" s="15" t="s">
        <v>197</v>
      </c>
      <c r="D1550" s="15">
        <v>666</v>
      </c>
      <c r="E1550" s="28" t="s">
        <v>658</v>
      </c>
      <c r="F1550" s="15" t="s">
        <v>10</v>
      </c>
    </row>
    <row r="1551" spans="1:6" s="15" customFormat="1" ht="24" customHeight="1">
      <c r="A1551" s="34">
        <v>45079</v>
      </c>
      <c r="B1551" s="15" t="s">
        <v>30</v>
      </c>
      <c r="C1551" s="15" t="s">
        <v>868</v>
      </c>
      <c r="D1551" s="15">
        <v>180</v>
      </c>
      <c r="E1551" s="28" t="s">
        <v>869</v>
      </c>
      <c r="F1551" s="15" t="s">
        <v>10</v>
      </c>
    </row>
    <row r="1552" spans="1:6" s="15" customFormat="1" ht="24" customHeight="1">
      <c r="A1552" s="34">
        <v>45079</v>
      </c>
      <c r="B1552" s="15" t="s">
        <v>78</v>
      </c>
      <c r="C1552" s="15" t="s">
        <v>838</v>
      </c>
      <c r="D1552" s="15">
        <v>22</v>
      </c>
      <c r="E1552" s="28" t="s">
        <v>870</v>
      </c>
      <c r="F1552" s="15" t="s">
        <v>10</v>
      </c>
    </row>
    <row r="1553" spans="1:6" s="15" customFormat="1" ht="24" customHeight="1">
      <c r="A1553" s="34">
        <v>45079</v>
      </c>
      <c r="B1553" s="15" t="s">
        <v>13</v>
      </c>
      <c r="C1553" s="15" t="s">
        <v>8</v>
      </c>
      <c r="D1553" s="15">
        <v>0</v>
      </c>
      <c r="E1553" s="28" t="s">
        <v>871</v>
      </c>
      <c r="F1553" s="15" t="s">
        <v>10</v>
      </c>
    </row>
    <row r="1554" spans="1:6" s="15" customFormat="1" ht="24" customHeight="1">
      <c r="A1554" s="34">
        <v>45080</v>
      </c>
      <c r="B1554" s="15" t="s">
        <v>24</v>
      </c>
      <c r="C1554" s="15" t="s">
        <v>93</v>
      </c>
      <c r="D1554" s="15">
        <v>144</v>
      </c>
      <c r="E1554" s="28" t="s">
        <v>660</v>
      </c>
      <c r="F1554" s="15" t="s">
        <v>10</v>
      </c>
    </row>
    <row r="1555" spans="1:6" s="15" customFormat="1" ht="24" customHeight="1">
      <c r="A1555" s="34">
        <v>45080</v>
      </c>
      <c r="B1555" s="15" t="s">
        <v>14</v>
      </c>
      <c r="C1555" s="15" t="s">
        <v>22</v>
      </c>
      <c r="D1555" s="15">
        <v>500</v>
      </c>
      <c r="E1555" s="28" t="s">
        <v>51</v>
      </c>
      <c r="F1555" s="15" t="s">
        <v>10</v>
      </c>
    </row>
    <row r="1556" spans="1:6" s="15" customFormat="1" ht="24" customHeight="1">
      <c r="A1556" s="34">
        <v>45080</v>
      </c>
      <c r="B1556" s="15" t="s">
        <v>14</v>
      </c>
      <c r="C1556" s="15" t="s">
        <v>20</v>
      </c>
      <c r="D1556" s="15">
        <v>300</v>
      </c>
      <c r="E1556" s="28" t="s">
        <v>21</v>
      </c>
      <c r="F1556" s="15" t="s">
        <v>10</v>
      </c>
    </row>
    <row r="1557" spans="1:6" s="15" customFormat="1" ht="24" customHeight="1">
      <c r="A1557" s="34">
        <v>45080</v>
      </c>
      <c r="B1557" s="15" t="s">
        <v>14</v>
      </c>
      <c r="C1557" s="15" t="s">
        <v>28</v>
      </c>
      <c r="D1557" s="15">
        <v>500</v>
      </c>
      <c r="E1557" s="28" t="s">
        <v>29</v>
      </c>
      <c r="F1557" s="15" t="s">
        <v>10</v>
      </c>
    </row>
    <row r="1558" spans="1:6" s="15" customFormat="1" ht="24" customHeight="1">
      <c r="A1558" s="34">
        <v>45080</v>
      </c>
      <c r="B1558" s="15" t="s">
        <v>30</v>
      </c>
      <c r="C1558" s="15" t="s">
        <v>868</v>
      </c>
      <c r="D1558" s="15">
        <v>136</v>
      </c>
      <c r="E1558" s="28" t="s">
        <v>869</v>
      </c>
      <c r="F1558" s="15" t="s">
        <v>10</v>
      </c>
    </row>
    <row r="1559" spans="1:6" s="15" customFormat="1" ht="24" customHeight="1">
      <c r="A1559" s="34">
        <v>45080</v>
      </c>
      <c r="B1559" s="15" t="s">
        <v>30</v>
      </c>
      <c r="C1559" s="15" t="s">
        <v>872</v>
      </c>
      <c r="D1559" s="15">
        <v>294</v>
      </c>
      <c r="E1559" s="28" t="s">
        <v>869</v>
      </c>
      <c r="F1559" s="15" t="s">
        <v>10</v>
      </c>
    </row>
    <row r="1560" spans="1:6" s="15" customFormat="1" ht="24" customHeight="1">
      <c r="A1560" s="34">
        <v>45081</v>
      </c>
      <c r="B1560" s="15" t="s">
        <v>78</v>
      </c>
      <c r="C1560" s="15" t="s">
        <v>42</v>
      </c>
      <c r="D1560" s="15">
        <v>82</v>
      </c>
      <c r="E1560" s="28" t="s">
        <v>742</v>
      </c>
      <c r="F1560" s="15" t="s">
        <v>10</v>
      </c>
    </row>
    <row r="1561" spans="1:6" s="15" customFormat="1" ht="24" customHeight="1">
      <c r="A1561" s="34">
        <v>45081</v>
      </c>
      <c r="B1561" s="15" t="s">
        <v>14</v>
      </c>
      <c r="C1561" s="15" t="s">
        <v>48</v>
      </c>
      <c r="D1561" s="15">
        <v>300</v>
      </c>
      <c r="E1561" s="28" t="s">
        <v>29</v>
      </c>
      <c r="F1561" s="15" t="s">
        <v>10</v>
      </c>
    </row>
    <row r="1562" spans="1:6" s="15" customFormat="1" ht="24" customHeight="1">
      <c r="A1562" s="34">
        <v>45081</v>
      </c>
      <c r="B1562" s="15" t="s">
        <v>14</v>
      </c>
      <c r="C1562" s="15" t="s">
        <v>87</v>
      </c>
      <c r="D1562" s="15">
        <v>500</v>
      </c>
      <c r="E1562" s="28" t="s">
        <v>23</v>
      </c>
      <c r="F1562" s="15" t="s">
        <v>10</v>
      </c>
    </row>
    <row r="1563" spans="1:6" s="15" customFormat="1" ht="24" customHeight="1">
      <c r="A1563" s="34">
        <v>45081</v>
      </c>
      <c r="B1563" s="15" t="s">
        <v>14</v>
      </c>
      <c r="C1563" s="15" t="s">
        <v>27</v>
      </c>
      <c r="D1563" s="15">
        <v>150</v>
      </c>
      <c r="E1563" s="28" t="s">
        <v>23</v>
      </c>
      <c r="F1563" s="15" t="s">
        <v>10</v>
      </c>
    </row>
    <row r="1564" spans="1:6" s="15" customFormat="1" ht="24" customHeight="1">
      <c r="A1564" s="34">
        <v>45082</v>
      </c>
      <c r="B1564" s="15" t="s">
        <v>14</v>
      </c>
      <c r="C1564" s="15" t="s">
        <v>27</v>
      </c>
      <c r="D1564" s="15">
        <v>304</v>
      </c>
      <c r="E1564" s="28" t="s">
        <v>23</v>
      </c>
      <c r="F1564" s="15" t="s">
        <v>10</v>
      </c>
    </row>
    <row r="1565" spans="1:6" s="15" customFormat="1" ht="24" customHeight="1">
      <c r="A1565" s="34">
        <v>45082</v>
      </c>
      <c r="B1565" s="15" t="s">
        <v>24</v>
      </c>
      <c r="C1565" s="15" t="s">
        <v>93</v>
      </c>
      <c r="D1565" s="15">
        <v>286</v>
      </c>
      <c r="E1565" s="28" t="s">
        <v>660</v>
      </c>
      <c r="F1565" s="15" t="s">
        <v>10</v>
      </c>
    </row>
    <row r="1566" spans="1:6" s="15" customFormat="1" ht="24" customHeight="1">
      <c r="A1566" s="34">
        <v>45082</v>
      </c>
      <c r="B1566" s="15" t="s">
        <v>78</v>
      </c>
      <c r="C1566" s="15" t="s">
        <v>838</v>
      </c>
      <c r="D1566" s="15">
        <v>14</v>
      </c>
      <c r="E1566" s="28" t="s">
        <v>870</v>
      </c>
      <c r="F1566" s="15" t="s">
        <v>10</v>
      </c>
    </row>
    <row r="1567" spans="1:6" s="15" customFormat="1" ht="24" customHeight="1">
      <c r="A1567" s="34">
        <v>45082</v>
      </c>
      <c r="B1567" s="15" t="s">
        <v>78</v>
      </c>
      <c r="C1567" s="15" t="s">
        <v>835</v>
      </c>
      <c r="D1567" s="15">
        <v>25</v>
      </c>
      <c r="E1567" s="28" t="s">
        <v>873</v>
      </c>
      <c r="F1567" s="15" t="s">
        <v>10</v>
      </c>
    </row>
    <row r="1568" spans="1:6" s="15" customFormat="1" ht="24" customHeight="1">
      <c r="A1568" s="34">
        <v>45082</v>
      </c>
      <c r="B1568" s="15" t="s">
        <v>78</v>
      </c>
      <c r="C1568" s="15" t="s">
        <v>197</v>
      </c>
      <c r="D1568" s="15">
        <v>491</v>
      </c>
      <c r="E1568" s="28" t="s">
        <v>658</v>
      </c>
      <c r="F1568" s="15" t="s">
        <v>10</v>
      </c>
    </row>
    <row r="1569" spans="1:6" s="15" customFormat="1" ht="24" customHeight="1">
      <c r="A1569" s="34">
        <v>45082</v>
      </c>
      <c r="B1569" s="15" t="s">
        <v>14</v>
      </c>
      <c r="C1569" s="15" t="s">
        <v>54</v>
      </c>
      <c r="D1569" s="15">
        <v>300</v>
      </c>
      <c r="E1569" s="28" t="s">
        <v>16</v>
      </c>
      <c r="F1569" s="15" t="s">
        <v>10</v>
      </c>
    </row>
    <row r="1570" spans="1:6" s="15" customFormat="1" ht="24" customHeight="1">
      <c r="A1570" s="34">
        <v>45083</v>
      </c>
      <c r="B1570" s="15" t="s">
        <v>24</v>
      </c>
      <c r="C1570" s="15" t="s">
        <v>874</v>
      </c>
      <c r="D1570" s="15">
        <v>1026</v>
      </c>
      <c r="E1570" s="28" t="s">
        <v>875</v>
      </c>
      <c r="F1570" s="15" t="s">
        <v>10</v>
      </c>
    </row>
    <row r="1571" spans="1:6" s="15" customFormat="1" ht="24" customHeight="1">
      <c r="A1571" s="34">
        <v>45083</v>
      </c>
      <c r="B1571" s="15" t="s">
        <v>14</v>
      </c>
      <c r="C1571" s="15" t="s">
        <v>302</v>
      </c>
      <c r="D1571" s="15">
        <v>209</v>
      </c>
      <c r="E1571" s="28" t="s">
        <v>303</v>
      </c>
      <c r="F1571" s="15" t="s">
        <v>10</v>
      </c>
    </row>
    <row r="1572" spans="1:6" s="15" customFormat="1" ht="24" customHeight="1">
      <c r="A1572" s="34">
        <v>45083</v>
      </c>
      <c r="B1572" s="15" t="s">
        <v>24</v>
      </c>
      <c r="C1572" s="15" t="s">
        <v>424</v>
      </c>
      <c r="D1572" s="15">
        <v>84</v>
      </c>
      <c r="E1572" s="28" t="s">
        <v>425</v>
      </c>
      <c r="F1572" s="15" t="s">
        <v>10</v>
      </c>
    </row>
    <row r="1573" spans="1:6" s="15" customFormat="1" ht="24" customHeight="1">
      <c r="A1573" s="34">
        <v>45083</v>
      </c>
      <c r="B1573" s="15" t="s">
        <v>24</v>
      </c>
      <c r="C1573" s="15" t="s">
        <v>426</v>
      </c>
      <c r="D1573" s="15">
        <v>160</v>
      </c>
      <c r="E1573" s="28" t="s">
        <v>427</v>
      </c>
      <c r="F1573" s="15" t="s">
        <v>10</v>
      </c>
    </row>
    <row r="1574" spans="1:6" s="15" customFormat="1" ht="24" customHeight="1">
      <c r="A1574" s="34">
        <v>45084</v>
      </c>
      <c r="B1574" s="15" t="s">
        <v>78</v>
      </c>
      <c r="C1574" s="15" t="s">
        <v>234</v>
      </c>
      <c r="D1574" s="15">
        <v>138</v>
      </c>
      <c r="E1574" s="28" t="s">
        <v>235</v>
      </c>
    </row>
    <row r="1575" spans="1:6" s="15" customFormat="1" ht="24" customHeight="1">
      <c r="A1575" s="34">
        <v>45084</v>
      </c>
      <c r="B1575" s="15" t="s">
        <v>13</v>
      </c>
      <c r="C1575" s="15" t="s">
        <v>876</v>
      </c>
      <c r="D1575" s="15">
        <v>48</v>
      </c>
      <c r="E1575" s="28" t="s">
        <v>877</v>
      </c>
    </row>
    <row r="1576" spans="1:6" s="15" customFormat="1" ht="24" customHeight="1">
      <c r="A1576" s="34">
        <v>45085</v>
      </c>
      <c r="B1576" s="15" t="s">
        <v>14</v>
      </c>
      <c r="C1576" s="15" t="s">
        <v>228</v>
      </c>
      <c r="D1576" s="15">
        <v>497</v>
      </c>
      <c r="E1576" s="28" t="s">
        <v>563</v>
      </c>
    </row>
    <row r="1577" spans="1:6" s="15" customFormat="1" ht="24" customHeight="1">
      <c r="A1577" s="34">
        <v>45085</v>
      </c>
      <c r="B1577" s="15" t="s">
        <v>24</v>
      </c>
      <c r="C1577" s="15" t="s">
        <v>93</v>
      </c>
      <c r="D1577" s="15">
        <v>200</v>
      </c>
      <c r="E1577" s="28" t="s">
        <v>660</v>
      </c>
    </row>
    <row r="1578" spans="1:6" s="15" customFormat="1" ht="24" customHeight="1">
      <c r="A1578" s="34">
        <v>45085</v>
      </c>
      <c r="B1578" s="15" t="s">
        <v>13</v>
      </c>
      <c r="C1578" s="15" t="s">
        <v>8</v>
      </c>
      <c r="D1578" s="15">
        <v>0</v>
      </c>
      <c r="E1578" s="28" t="s">
        <v>878</v>
      </c>
    </row>
    <row r="1579" spans="1:6" s="15" customFormat="1" ht="24" customHeight="1">
      <c r="A1579" s="34">
        <v>45085</v>
      </c>
      <c r="B1579" s="15" t="s">
        <v>78</v>
      </c>
      <c r="C1579" s="15" t="s">
        <v>879</v>
      </c>
      <c r="D1579" s="15">
        <v>35</v>
      </c>
      <c r="E1579" s="28" t="s">
        <v>880</v>
      </c>
    </row>
    <row r="1580" spans="1:6" s="15" customFormat="1" ht="24" customHeight="1">
      <c r="A1580" s="34">
        <v>45086</v>
      </c>
      <c r="B1580" s="15" t="s">
        <v>78</v>
      </c>
      <c r="C1580" s="15" t="s">
        <v>90</v>
      </c>
      <c r="D1580" s="15">
        <v>1200</v>
      </c>
      <c r="E1580" s="28" t="s">
        <v>881</v>
      </c>
      <c r="F1580" s="15" t="s">
        <v>10</v>
      </c>
    </row>
    <row r="1581" spans="1:6" s="15" customFormat="1" ht="24" customHeight="1">
      <c r="A1581" s="34">
        <v>45087</v>
      </c>
      <c r="B1581" s="15" t="s">
        <v>78</v>
      </c>
      <c r="C1581" s="15" t="s">
        <v>90</v>
      </c>
      <c r="D1581" s="15">
        <v>1315</v>
      </c>
      <c r="E1581" s="28" t="s">
        <v>881</v>
      </c>
      <c r="F1581" s="15" t="s">
        <v>10</v>
      </c>
    </row>
    <row r="1582" spans="1:6" s="15" customFormat="1" ht="24" customHeight="1">
      <c r="A1582" s="34">
        <v>45087</v>
      </c>
      <c r="B1582" s="15" t="s">
        <v>14</v>
      </c>
      <c r="C1582" s="15" t="s">
        <v>336</v>
      </c>
      <c r="D1582" s="15">
        <v>378</v>
      </c>
      <c r="E1582" s="28" t="s">
        <v>827</v>
      </c>
      <c r="F1582" s="15" t="s">
        <v>10</v>
      </c>
    </row>
    <row r="1583" spans="1:6" s="15" customFormat="1" ht="24" customHeight="1">
      <c r="A1583" s="34">
        <v>45087</v>
      </c>
      <c r="B1583" s="15" t="s">
        <v>13</v>
      </c>
      <c r="C1583" s="15" t="s">
        <v>882</v>
      </c>
      <c r="D1583" s="15">
        <v>1029</v>
      </c>
      <c r="E1583" s="28" t="s">
        <v>883</v>
      </c>
      <c r="F1583" s="15" t="s">
        <v>10</v>
      </c>
    </row>
    <row r="1584" spans="1:6" s="15" customFormat="1" ht="24" customHeight="1">
      <c r="A1584" s="34">
        <v>45087</v>
      </c>
      <c r="B1584" s="15" t="s">
        <v>78</v>
      </c>
      <c r="C1584" s="15" t="s">
        <v>838</v>
      </c>
      <c r="D1584" s="15">
        <v>10</v>
      </c>
      <c r="E1584" s="28" t="s">
        <v>884</v>
      </c>
      <c r="F1584" s="15" t="s">
        <v>10</v>
      </c>
    </row>
    <row r="1585" spans="1:6" s="15" customFormat="1" ht="24" customHeight="1">
      <c r="A1585" s="34">
        <v>45088</v>
      </c>
      <c r="B1585" s="15" t="s">
        <v>24</v>
      </c>
      <c r="C1585" s="15" t="s">
        <v>126</v>
      </c>
      <c r="D1585" s="15">
        <v>300</v>
      </c>
      <c r="E1585" s="28" t="s">
        <v>145</v>
      </c>
    </row>
    <row r="1586" spans="1:6" s="15" customFormat="1" ht="24" customHeight="1">
      <c r="A1586" s="34">
        <v>45088</v>
      </c>
      <c r="B1586" s="15" t="s">
        <v>14</v>
      </c>
      <c r="C1586" s="15" t="s">
        <v>336</v>
      </c>
      <c r="D1586" s="15">
        <v>107</v>
      </c>
      <c r="E1586" s="28" t="s">
        <v>827</v>
      </c>
    </row>
    <row r="1587" spans="1:6" s="15" customFormat="1" ht="24" customHeight="1">
      <c r="A1587" s="34">
        <v>45088</v>
      </c>
      <c r="B1587" s="15" t="s">
        <v>78</v>
      </c>
      <c r="C1587" s="15" t="s">
        <v>90</v>
      </c>
      <c r="D1587" s="15">
        <v>815</v>
      </c>
      <c r="E1587" s="28" t="s">
        <v>881</v>
      </c>
    </row>
    <row r="1588" spans="1:6" s="15" customFormat="1" ht="24" customHeight="1">
      <c r="A1588" s="34">
        <v>45088</v>
      </c>
      <c r="B1588" s="15" t="s">
        <v>24</v>
      </c>
      <c r="C1588" s="15" t="s">
        <v>885</v>
      </c>
      <c r="D1588" s="15">
        <v>61</v>
      </c>
      <c r="E1588" s="28" t="s">
        <v>886</v>
      </c>
    </row>
    <row r="1589" spans="1:6" s="15" customFormat="1" ht="24" customHeight="1">
      <c r="A1589" s="34">
        <v>45088</v>
      </c>
      <c r="B1589" s="15" t="s">
        <v>24</v>
      </c>
      <c r="C1589" s="15" t="s">
        <v>838</v>
      </c>
      <c r="D1589" s="15">
        <v>87</v>
      </c>
      <c r="E1589" s="28" t="s">
        <v>839</v>
      </c>
    </row>
    <row r="1590" spans="1:6" s="15" customFormat="1" ht="24" customHeight="1">
      <c r="A1590" s="34">
        <v>45088</v>
      </c>
      <c r="B1590" s="15" t="s">
        <v>24</v>
      </c>
      <c r="C1590" s="15" t="s">
        <v>835</v>
      </c>
      <c r="D1590" s="15">
        <v>2</v>
      </c>
      <c r="E1590" s="28" t="s">
        <v>836</v>
      </c>
    </row>
    <row r="1591" spans="1:6" s="15" customFormat="1" ht="24" customHeight="1">
      <c r="A1591" s="34">
        <v>45088</v>
      </c>
      <c r="B1591" s="15" t="s">
        <v>14</v>
      </c>
      <c r="C1591" s="15" t="s">
        <v>887</v>
      </c>
      <c r="D1591" s="15">
        <v>200</v>
      </c>
      <c r="E1591" s="28" t="s">
        <v>888</v>
      </c>
    </row>
    <row r="1592" spans="1:6" s="15" customFormat="1" ht="24" customHeight="1">
      <c r="A1592" s="34">
        <v>45089</v>
      </c>
      <c r="B1592" s="15" t="s">
        <v>24</v>
      </c>
      <c r="C1592" s="15" t="s">
        <v>90</v>
      </c>
      <c r="D1592" s="15">
        <v>495</v>
      </c>
      <c r="E1592" s="28" t="s">
        <v>881</v>
      </c>
      <c r="F1592" s="15" t="s">
        <v>10</v>
      </c>
    </row>
    <row r="1593" spans="1:6" s="15" customFormat="1" ht="24" customHeight="1">
      <c r="A1593" s="34">
        <v>45089</v>
      </c>
      <c r="B1593" s="15" t="s">
        <v>14</v>
      </c>
      <c r="C1593" s="15" t="s">
        <v>507</v>
      </c>
      <c r="D1593" s="15">
        <v>400</v>
      </c>
      <c r="E1593" s="28" t="s">
        <v>820</v>
      </c>
      <c r="F1593" s="15" t="s">
        <v>10</v>
      </c>
    </row>
    <row r="1594" spans="1:6" s="15" customFormat="1" ht="24" customHeight="1">
      <c r="A1594" s="34">
        <v>45089</v>
      </c>
      <c r="B1594" s="15" t="s">
        <v>24</v>
      </c>
      <c r="C1594" s="15" t="s">
        <v>42</v>
      </c>
      <c r="D1594" s="15">
        <v>107</v>
      </c>
      <c r="E1594" s="28" t="s">
        <v>742</v>
      </c>
      <c r="F1594" s="15" t="s">
        <v>10</v>
      </c>
    </row>
    <row r="1595" spans="1:6" s="15" customFormat="1" ht="24" customHeight="1">
      <c r="A1595" s="34">
        <v>45089</v>
      </c>
      <c r="B1595" s="15" t="s">
        <v>24</v>
      </c>
      <c r="C1595" s="15" t="s">
        <v>44</v>
      </c>
      <c r="D1595" s="15">
        <v>160</v>
      </c>
      <c r="E1595" s="28" t="s">
        <v>889</v>
      </c>
      <c r="F1595" s="15" t="s">
        <v>10</v>
      </c>
    </row>
    <row r="1596" spans="1:6" s="15" customFormat="1" ht="24" customHeight="1">
      <c r="A1596" s="34">
        <v>45089</v>
      </c>
      <c r="B1596" s="15" t="s">
        <v>78</v>
      </c>
      <c r="C1596" s="15" t="s">
        <v>397</v>
      </c>
      <c r="D1596" s="15">
        <v>50</v>
      </c>
      <c r="E1596" s="28" t="s">
        <v>398</v>
      </c>
      <c r="F1596" s="15" t="s">
        <v>10</v>
      </c>
    </row>
    <row r="1597" spans="1:6" s="15" customFormat="1" ht="24" customHeight="1">
      <c r="A1597" s="34">
        <v>45089</v>
      </c>
      <c r="B1597" s="15" t="s">
        <v>14</v>
      </c>
      <c r="C1597" s="15" t="s">
        <v>54</v>
      </c>
      <c r="D1597" s="15">
        <v>290</v>
      </c>
      <c r="E1597" s="28" t="s">
        <v>16</v>
      </c>
      <c r="F1597" s="15" t="s">
        <v>10</v>
      </c>
    </row>
    <row r="1598" spans="1:6" s="15" customFormat="1" ht="24" customHeight="1">
      <c r="A1598" s="34">
        <v>45089</v>
      </c>
      <c r="B1598" s="15" t="s">
        <v>14</v>
      </c>
      <c r="C1598" s="15" t="s">
        <v>22</v>
      </c>
      <c r="D1598" s="15">
        <v>200</v>
      </c>
      <c r="E1598" s="28" t="s">
        <v>51</v>
      </c>
      <c r="F1598" s="15" t="s">
        <v>10</v>
      </c>
    </row>
    <row r="1599" spans="1:6" s="15" customFormat="1" ht="24" customHeight="1">
      <c r="A1599" s="34">
        <v>45090</v>
      </c>
      <c r="B1599" s="15" t="s">
        <v>14</v>
      </c>
      <c r="C1599" s="15" t="s">
        <v>22</v>
      </c>
      <c r="D1599" s="15">
        <v>100</v>
      </c>
      <c r="E1599" s="28" t="s">
        <v>51</v>
      </c>
    </row>
    <row r="1600" spans="1:6" s="15" customFormat="1" ht="24" customHeight="1">
      <c r="A1600" s="34">
        <v>45090</v>
      </c>
      <c r="B1600" s="15" t="s">
        <v>14</v>
      </c>
      <c r="C1600" s="15" t="s">
        <v>54</v>
      </c>
      <c r="D1600" s="15">
        <v>210</v>
      </c>
      <c r="E1600" s="28" t="s">
        <v>16</v>
      </c>
    </row>
    <row r="1601" spans="1:6" s="15" customFormat="1" ht="24" customHeight="1">
      <c r="A1601" s="34">
        <v>45090</v>
      </c>
      <c r="B1601" s="15" t="s">
        <v>24</v>
      </c>
      <c r="C1601" s="15" t="s">
        <v>426</v>
      </c>
      <c r="D1601" s="15">
        <v>172</v>
      </c>
      <c r="E1601" s="28" t="s">
        <v>427</v>
      </c>
    </row>
    <row r="1602" spans="1:6" s="15" customFormat="1" ht="24" customHeight="1">
      <c r="A1602" s="34">
        <v>45090</v>
      </c>
      <c r="B1602" s="15" t="s">
        <v>24</v>
      </c>
      <c r="C1602" s="15" t="s">
        <v>126</v>
      </c>
      <c r="D1602" s="15">
        <v>2</v>
      </c>
      <c r="E1602" s="28" t="s">
        <v>145</v>
      </c>
    </row>
    <row r="1603" spans="1:6" s="15" customFormat="1" ht="24" customHeight="1">
      <c r="A1603" s="34">
        <v>45090</v>
      </c>
      <c r="B1603" s="15" t="s">
        <v>24</v>
      </c>
      <c r="C1603" s="15" t="s">
        <v>835</v>
      </c>
      <c r="D1603" s="15">
        <v>50</v>
      </c>
      <c r="E1603" s="28" t="s">
        <v>836</v>
      </c>
    </row>
    <row r="1604" spans="1:6" s="15" customFormat="1" ht="24" customHeight="1">
      <c r="A1604" s="34">
        <v>45090</v>
      </c>
      <c r="B1604" s="15" t="s">
        <v>24</v>
      </c>
      <c r="C1604" s="15" t="s">
        <v>838</v>
      </c>
      <c r="D1604" s="15">
        <v>50</v>
      </c>
      <c r="E1604" s="28" t="s">
        <v>839</v>
      </c>
    </row>
    <row r="1605" spans="1:6" s="15" customFormat="1" ht="24" customHeight="1">
      <c r="A1605" s="34">
        <v>45090</v>
      </c>
      <c r="B1605" s="15" t="s">
        <v>14</v>
      </c>
      <c r="C1605" s="15" t="s">
        <v>87</v>
      </c>
      <c r="D1605" s="15">
        <v>300</v>
      </c>
      <c r="E1605" s="28" t="s">
        <v>23</v>
      </c>
    </row>
    <row r="1606" spans="1:6" s="15" customFormat="1" ht="24" customHeight="1">
      <c r="A1606" s="34">
        <v>45090</v>
      </c>
      <c r="B1606" s="15" t="s">
        <v>14</v>
      </c>
      <c r="C1606" s="15" t="s">
        <v>157</v>
      </c>
      <c r="D1606" s="15">
        <v>40</v>
      </c>
      <c r="E1606" s="28" t="s">
        <v>432</v>
      </c>
    </row>
    <row r="1607" spans="1:6" s="15" customFormat="1" ht="24" customHeight="1">
      <c r="A1607" s="34">
        <v>45091</v>
      </c>
      <c r="B1607" s="15" t="s">
        <v>14</v>
      </c>
      <c r="C1607" s="15" t="s">
        <v>157</v>
      </c>
      <c r="D1607" s="15">
        <v>160</v>
      </c>
      <c r="E1607" s="28" t="s">
        <v>432</v>
      </c>
      <c r="F1607" s="15" t="s">
        <v>10</v>
      </c>
    </row>
    <row r="1608" spans="1:6" s="15" customFormat="1" ht="24" customHeight="1">
      <c r="A1608" s="34">
        <v>45091</v>
      </c>
      <c r="B1608" s="15" t="s">
        <v>78</v>
      </c>
      <c r="C1608" s="15" t="s">
        <v>81</v>
      </c>
      <c r="D1608" s="15">
        <v>471</v>
      </c>
      <c r="E1608" s="28" t="s">
        <v>890</v>
      </c>
      <c r="F1608" s="15" t="s">
        <v>10</v>
      </c>
    </row>
    <row r="1609" spans="1:6" s="15" customFormat="1" ht="24" customHeight="1">
      <c r="A1609" s="34">
        <v>45091</v>
      </c>
      <c r="B1609" s="15" t="s">
        <v>13</v>
      </c>
      <c r="C1609" s="15" t="s">
        <v>218</v>
      </c>
      <c r="D1609" s="15">
        <v>312</v>
      </c>
      <c r="E1609" s="28" t="s">
        <v>891</v>
      </c>
      <c r="F1609" s="15" t="s">
        <v>10</v>
      </c>
    </row>
    <row r="1610" spans="1:6" s="15" customFormat="1" ht="24" customHeight="1">
      <c r="A1610" s="34">
        <v>45091</v>
      </c>
      <c r="B1610" s="15" t="s">
        <v>13</v>
      </c>
      <c r="C1610" s="15" t="s">
        <v>139</v>
      </c>
      <c r="D1610" s="15">
        <v>70</v>
      </c>
      <c r="E1610" s="28" t="s">
        <v>892</v>
      </c>
      <c r="F1610" s="15" t="s">
        <v>10</v>
      </c>
    </row>
    <row r="1611" spans="1:6" s="15" customFormat="1" ht="24" customHeight="1">
      <c r="A1611" s="34">
        <v>45092</v>
      </c>
      <c r="B1611" s="15" t="s">
        <v>24</v>
      </c>
      <c r="C1611" s="15" t="s">
        <v>240</v>
      </c>
      <c r="D1611" s="15">
        <v>236</v>
      </c>
      <c r="E1611" s="28" t="s">
        <v>241</v>
      </c>
      <c r="F1611" s="15" t="s">
        <v>10</v>
      </c>
    </row>
    <row r="1612" spans="1:6" s="15" customFormat="1" ht="24" customHeight="1">
      <c r="A1612" s="34">
        <v>45092</v>
      </c>
      <c r="B1612" s="15" t="s">
        <v>14</v>
      </c>
      <c r="C1612" s="15" t="s">
        <v>152</v>
      </c>
      <c r="D1612" s="15">
        <v>38</v>
      </c>
      <c r="E1612" s="28" t="s">
        <v>433</v>
      </c>
      <c r="F1612" s="15" t="s">
        <v>10</v>
      </c>
    </row>
    <row r="1613" spans="1:6" s="15" customFormat="1" ht="24" customHeight="1">
      <c r="A1613" s="34">
        <v>45092</v>
      </c>
      <c r="B1613" s="15" t="s">
        <v>14</v>
      </c>
      <c r="C1613" s="15" t="s">
        <v>15</v>
      </c>
      <c r="D1613" s="15">
        <v>500</v>
      </c>
      <c r="E1613" s="28" t="s">
        <v>16</v>
      </c>
      <c r="F1613" s="15" t="s">
        <v>10</v>
      </c>
    </row>
    <row r="1614" spans="1:6" s="15" customFormat="1" ht="24" customHeight="1">
      <c r="A1614" s="34">
        <v>45092</v>
      </c>
      <c r="B1614" s="15" t="s">
        <v>78</v>
      </c>
      <c r="C1614" s="15" t="s">
        <v>42</v>
      </c>
      <c r="D1614" s="15">
        <v>211</v>
      </c>
      <c r="E1614" s="28" t="s">
        <v>742</v>
      </c>
      <c r="F1614" s="15" t="s">
        <v>10</v>
      </c>
    </row>
    <row r="1615" spans="1:6" s="15" customFormat="1" ht="24" customHeight="1">
      <c r="A1615" s="34">
        <v>45092</v>
      </c>
      <c r="B1615" s="15" t="s">
        <v>13</v>
      </c>
      <c r="C1615" s="15" t="s">
        <v>139</v>
      </c>
      <c r="D1615" s="15">
        <v>184</v>
      </c>
      <c r="E1615" s="28" t="s">
        <v>892</v>
      </c>
      <c r="F1615" s="15" t="s">
        <v>10</v>
      </c>
    </row>
    <row r="1616" spans="1:6" s="15" customFormat="1" ht="24" customHeight="1">
      <c r="A1616" s="34">
        <v>45093</v>
      </c>
      <c r="B1616" s="15" t="s">
        <v>78</v>
      </c>
      <c r="C1616" s="15" t="s">
        <v>44</v>
      </c>
      <c r="D1616" s="15">
        <v>266</v>
      </c>
      <c r="E1616" s="28" t="s">
        <v>889</v>
      </c>
      <c r="F1616" s="15" t="s">
        <v>10</v>
      </c>
    </row>
    <row r="1617" spans="1:6" s="15" customFormat="1" ht="24" customHeight="1">
      <c r="A1617" s="34">
        <v>45093</v>
      </c>
      <c r="B1617" s="15" t="s">
        <v>78</v>
      </c>
      <c r="C1617" s="15" t="s">
        <v>292</v>
      </c>
      <c r="D1617" s="15">
        <v>371</v>
      </c>
      <c r="E1617" s="28" t="s">
        <v>893</v>
      </c>
      <c r="F1617" s="15" t="s">
        <v>10</v>
      </c>
    </row>
    <row r="1618" spans="1:6" s="15" customFormat="1" ht="24" customHeight="1">
      <c r="A1618" s="34">
        <v>45093</v>
      </c>
      <c r="B1618" s="15" t="s">
        <v>14</v>
      </c>
      <c r="C1618" s="15" t="s">
        <v>265</v>
      </c>
      <c r="D1618" s="15">
        <v>82</v>
      </c>
      <c r="E1618" s="28" t="s">
        <v>271</v>
      </c>
      <c r="F1618" s="15" t="s">
        <v>10</v>
      </c>
    </row>
    <row r="1619" spans="1:6" s="15" customFormat="1" ht="24" customHeight="1">
      <c r="A1619" s="34">
        <v>45093</v>
      </c>
      <c r="B1619" s="15" t="s">
        <v>30</v>
      </c>
      <c r="C1619" s="15" t="s">
        <v>139</v>
      </c>
      <c r="D1619" s="15">
        <v>270</v>
      </c>
      <c r="E1619" s="28" t="s">
        <v>894</v>
      </c>
      <c r="F1619" s="15" t="s">
        <v>10</v>
      </c>
    </row>
    <row r="1620" spans="1:6" s="15" customFormat="1" ht="24" customHeight="1">
      <c r="A1620" s="34">
        <v>45094</v>
      </c>
      <c r="B1620" s="15" t="s">
        <v>13</v>
      </c>
      <c r="C1620" s="15" t="s">
        <v>8</v>
      </c>
      <c r="D1620" s="15">
        <v>0</v>
      </c>
      <c r="E1620" s="28" t="s">
        <v>895</v>
      </c>
      <c r="F1620" s="15" t="s">
        <v>10</v>
      </c>
    </row>
    <row r="1621" spans="1:6" s="15" customFormat="1" ht="24" customHeight="1">
      <c r="A1621" s="34">
        <v>45094</v>
      </c>
      <c r="B1621" s="15" t="s">
        <v>24</v>
      </c>
      <c r="C1621" s="15" t="s">
        <v>214</v>
      </c>
      <c r="D1621" s="15">
        <v>103</v>
      </c>
      <c r="E1621" s="28" t="s">
        <v>620</v>
      </c>
      <c r="F1621" s="15" t="s">
        <v>10</v>
      </c>
    </row>
    <row r="1622" spans="1:6" s="15" customFormat="1" ht="24" customHeight="1">
      <c r="A1622" s="34">
        <v>45094</v>
      </c>
      <c r="B1622" s="15" t="s">
        <v>14</v>
      </c>
      <c r="C1622" s="15" t="s">
        <v>302</v>
      </c>
      <c r="D1622" s="15">
        <v>191</v>
      </c>
      <c r="E1622" s="28" t="s">
        <v>303</v>
      </c>
      <c r="F1622" s="15" t="s">
        <v>10</v>
      </c>
    </row>
    <row r="1623" spans="1:6" s="15" customFormat="1" ht="24" customHeight="1">
      <c r="A1623" s="34">
        <v>45094</v>
      </c>
      <c r="B1623" s="15" t="s">
        <v>24</v>
      </c>
      <c r="C1623" s="15" t="s">
        <v>218</v>
      </c>
      <c r="D1623" s="15">
        <v>594</v>
      </c>
      <c r="E1623" s="28" t="s">
        <v>896</v>
      </c>
      <c r="F1623" s="15" t="s">
        <v>10</v>
      </c>
    </row>
    <row r="1624" spans="1:6" s="15" customFormat="1" ht="24" customHeight="1">
      <c r="A1624" s="34">
        <v>45095</v>
      </c>
      <c r="B1624" s="15" t="s">
        <v>13</v>
      </c>
      <c r="C1624" s="15" t="s">
        <v>8</v>
      </c>
      <c r="D1624" s="15">
        <v>0</v>
      </c>
      <c r="E1624" s="28" t="s">
        <v>897</v>
      </c>
      <c r="F1624" s="15" t="s">
        <v>10</v>
      </c>
    </row>
    <row r="1625" spans="1:6" s="15" customFormat="1" ht="24" customHeight="1">
      <c r="A1625" s="34">
        <v>45095</v>
      </c>
      <c r="B1625" s="15" t="s">
        <v>13</v>
      </c>
      <c r="C1625" s="15" t="s">
        <v>8</v>
      </c>
      <c r="D1625" s="15">
        <v>0</v>
      </c>
      <c r="E1625" s="28" t="s">
        <v>898</v>
      </c>
      <c r="F1625" s="15" t="s">
        <v>10</v>
      </c>
    </row>
    <row r="1626" spans="1:6" s="15" customFormat="1" ht="24" customHeight="1">
      <c r="A1626" s="34">
        <v>45095</v>
      </c>
      <c r="B1626" s="15" t="s">
        <v>24</v>
      </c>
      <c r="C1626" s="15" t="s">
        <v>93</v>
      </c>
      <c r="D1626" s="15">
        <v>327</v>
      </c>
      <c r="E1626" s="28" t="s">
        <v>660</v>
      </c>
      <c r="F1626" s="15" t="s">
        <v>10</v>
      </c>
    </row>
    <row r="1627" spans="1:6" s="15" customFormat="1" ht="24" customHeight="1">
      <c r="A1627" s="34">
        <v>45095</v>
      </c>
      <c r="B1627" s="15" t="s">
        <v>13</v>
      </c>
      <c r="C1627" s="15" t="s">
        <v>172</v>
      </c>
      <c r="D1627" s="15">
        <v>100</v>
      </c>
      <c r="E1627" s="28" t="s">
        <v>899</v>
      </c>
      <c r="F1627" s="15" t="s">
        <v>10</v>
      </c>
    </row>
    <row r="1628" spans="1:6" s="15" customFormat="1" ht="24" customHeight="1">
      <c r="A1628" s="34">
        <v>45095</v>
      </c>
      <c r="B1628" s="15" t="s">
        <v>13</v>
      </c>
      <c r="C1628" s="15" t="s">
        <v>532</v>
      </c>
      <c r="D1628" s="15">
        <v>119</v>
      </c>
      <c r="E1628" s="28" t="s">
        <v>642</v>
      </c>
      <c r="F1628" s="15" t="s">
        <v>10</v>
      </c>
    </row>
    <row r="1629" spans="1:6" s="15" customFormat="1" ht="24" customHeight="1">
      <c r="A1629" s="34">
        <v>45096</v>
      </c>
      <c r="B1629" s="15" t="s">
        <v>13</v>
      </c>
      <c r="C1629" s="15" t="s">
        <v>900</v>
      </c>
      <c r="D1629" s="15">
        <v>93</v>
      </c>
      <c r="E1629" s="28" t="s">
        <v>901</v>
      </c>
      <c r="F1629" s="15" t="s">
        <v>10</v>
      </c>
    </row>
    <row r="1630" spans="1:6" s="15" customFormat="1" ht="24" customHeight="1">
      <c r="A1630" s="34">
        <v>45096</v>
      </c>
      <c r="B1630" s="15" t="s">
        <v>78</v>
      </c>
      <c r="C1630" s="15" t="s">
        <v>397</v>
      </c>
      <c r="D1630" s="15">
        <v>100</v>
      </c>
      <c r="E1630" s="28" t="s">
        <v>398</v>
      </c>
      <c r="F1630" s="15" t="s">
        <v>10</v>
      </c>
    </row>
    <row r="1631" spans="1:6" s="15" customFormat="1" ht="24" customHeight="1">
      <c r="A1631" s="34">
        <v>45096</v>
      </c>
      <c r="B1631" s="15" t="s">
        <v>13</v>
      </c>
      <c r="C1631" s="15" t="s">
        <v>385</v>
      </c>
      <c r="D1631" s="15">
        <v>119</v>
      </c>
      <c r="E1631" s="28" t="s">
        <v>902</v>
      </c>
      <c r="F1631" s="15" t="s">
        <v>10</v>
      </c>
    </row>
    <row r="1632" spans="1:6" s="15" customFormat="1" ht="24" customHeight="1">
      <c r="A1632" s="34">
        <v>45096</v>
      </c>
      <c r="B1632" s="15" t="s">
        <v>24</v>
      </c>
      <c r="C1632" s="15" t="s">
        <v>90</v>
      </c>
      <c r="D1632" s="15">
        <v>40</v>
      </c>
      <c r="E1632" s="28" t="s">
        <v>903</v>
      </c>
      <c r="F1632" s="15" t="s">
        <v>10</v>
      </c>
    </row>
    <row r="1633" spans="1:6" s="15" customFormat="1" ht="24" customHeight="1">
      <c r="A1633" s="34">
        <v>45096</v>
      </c>
      <c r="B1633" s="15" t="s">
        <v>14</v>
      </c>
      <c r="C1633" s="15" t="s">
        <v>129</v>
      </c>
      <c r="D1633" s="15">
        <v>25</v>
      </c>
      <c r="E1633" s="28" t="s">
        <v>69</v>
      </c>
      <c r="F1633" s="15" t="s">
        <v>10</v>
      </c>
    </row>
    <row r="1634" spans="1:6" s="15" customFormat="1" ht="24" customHeight="1">
      <c r="A1634" s="34">
        <v>45096</v>
      </c>
      <c r="B1634" s="15" t="s">
        <v>14</v>
      </c>
      <c r="C1634" s="15" t="s">
        <v>395</v>
      </c>
      <c r="D1634" s="15">
        <v>103</v>
      </c>
      <c r="E1634" s="28" t="s">
        <v>396</v>
      </c>
      <c r="F1634" s="15" t="s">
        <v>10</v>
      </c>
    </row>
    <row r="1635" spans="1:6" s="15" customFormat="1" ht="24" customHeight="1">
      <c r="A1635" s="34">
        <v>45096</v>
      </c>
      <c r="B1635" s="15" t="s">
        <v>13</v>
      </c>
      <c r="C1635" s="15" t="s">
        <v>8</v>
      </c>
      <c r="D1635" s="15">
        <v>0</v>
      </c>
      <c r="E1635" s="28" t="s">
        <v>904</v>
      </c>
      <c r="F1635" s="15" t="s">
        <v>10</v>
      </c>
    </row>
    <row r="1636" spans="1:6" s="15" customFormat="1" ht="24" customHeight="1">
      <c r="A1636" s="34">
        <v>45097</v>
      </c>
      <c r="B1636" s="15" t="s">
        <v>14</v>
      </c>
      <c r="C1636" s="15" t="s">
        <v>207</v>
      </c>
      <c r="D1636" s="15">
        <v>10</v>
      </c>
      <c r="E1636" s="28" t="s">
        <v>208</v>
      </c>
    </row>
    <row r="1637" spans="1:6" s="15" customFormat="1" ht="24" customHeight="1">
      <c r="A1637" s="34">
        <v>45097</v>
      </c>
      <c r="B1637" s="15" t="s">
        <v>14</v>
      </c>
      <c r="C1637" s="15" t="s">
        <v>205</v>
      </c>
      <c r="D1637" s="15">
        <v>10</v>
      </c>
      <c r="E1637" s="28" t="s">
        <v>206</v>
      </c>
    </row>
    <row r="1638" spans="1:6" s="15" customFormat="1" ht="24" customHeight="1">
      <c r="A1638" s="34">
        <v>45097</v>
      </c>
      <c r="B1638" s="15" t="s">
        <v>14</v>
      </c>
      <c r="C1638" s="15" t="s">
        <v>28</v>
      </c>
      <c r="D1638" s="15">
        <v>500</v>
      </c>
      <c r="E1638" s="28" t="s">
        <v>29</v>
      </c>
    </row>
    <row r="1639" spans="1:6" s="15" customFormat="1" ht="24" customHeight="1">
      <c r="A1639" s="34">
        <v>45097</v>
      </c>
      <c r="B1639" s="15" t="s">
        <v>14</v>
      </c>
      <c r="C1639" s="15" t="s">
        <v>393</v>
      </c>
      <c r="D1639" s="15">
        <v>167</v>
      </c>
      <c r="E1639" s="28" t="s">
        <v>394</v>
      </c>
    </row>
    <row r="1640" spans="1:6" s="15" customFormat="1" ht="24" customHeight="1">
      <c r="A1640" s="34">
        <v>45097</v>
      </c>
      <c r="B1640" s="15" t="s">
        <v>78</v>
      </c>
      <c r="C1640" s="15" t="s">
        <v>370</v>
      </c>
      <c r="D1640" s="15">
        <v>100</v>
      </c>
      <c r="E1640" s="28" t="s">
        <v>905</v>
      </c>
    </row>
    <row r="1641" spans="1:6" s="15" customFormat="1" ht="24" customHeight="1">
      <c r="A1641" s="34">
        <v>45097</v>
      </c>
      <c r="B1641" s="15" t="s">
        <v>14</v>
      </c>
      <c r="C1641" s="15" t="s">
        <v>87</v>
      </c>
      <c r="D1641" s="15">
        <v>200</v>
      </c>
      <c r="E1641" s="28" t="s">
        <v>23</v>
      </c>
    </row>
    <row r="1642" spans="1:6" s="15" customFormat="1" ht="24" customHeight="1">
      <c r="A1642" s="34">
        <v>45097</v>
      </c>
      <c r="B1642" s="15" t="s">
        <v>13</v>
      </c>
      <c r="C1642" s="15" t="s">
        <v>906</v>
      </c>
      <c r="D1642" s="15">
        <v>350</v>
      </c>
      <c r="E1642" s="28" t="s">
        <v>907</v>
      </c>
    </row>
    <row r="1643" spans="1:6" s="15" customFormat="1" ht="24" customHeight="1">
      <c r="A1643" s="34">
        <v>45098</v>
      </c>
      <c r="B1643" s="15" t="s">
        <v>24</v>
      </c>
      <c r="C1643" s="15" t="s">
        <v>908</v>
      </c>
      <c r="D1643" s="15">
        <v>187</v>
      </c>
      <c r="E1643" s="28" t="s">
        <v>909</v>
      </c>
    </row>
    <row r="1644" spans="1:6" s="15" customFormat="1" ht="24" customHeight="1">
      <c r="A1644" s="34">
        <v>45098</v>
      </c>
      <c r="B1644" s="15" t="s">
        <v>24</v>
      </c>
      <c r="C1644" s="15" t="s">
        <v>910</v>
      </c>
      <c r="D1644" s="15">
        <v>187</v>
      </c>
      <c r="E1644" s="28" t="s">
        <v>911</v>
      </c>
    </row>
    <row r="1645" spans="1:6" s="15" customFormat="1" ht="24" customHeight="1">
      <c r="A1645" s="34">
        <v>45098</v>
      </c>
      <c r="B1645" s="15" t="s">
        <v>30</v>
      </c>
      <c r="C1645" s="15" t="s">
        <v>555</v>
      </c>
      <c r="D1645" s="15">
        <v>150</v>
      </c>
      <c r="E1645" s="28" t="s">
        <v>556</v>
      </c>
    </row>
    <row r="1646" spans="1:6" s="15" customFormat="1" ht="24" customHeight="1">
      <c r="A1646" s="34">
        <v>45098</v>
      </c>
      <c r="B1646" s="15" t="s">
        <v>14</v>
      </c>
      <c r="C1646" s="15" t="s">
        <v>87</v>
      </c>
      <c r="D1646" s="15">
        <v>200</v>
      </c>
      <c r="E1646" s="28" t="s">
        <v>23</v>
      </c>
    </row>
    <row r="1647" spans="1:6" s="15" customFormat="1" ht="24" customHeight="1">
      <c r="A1647" s="34">
        <v>45098</v>
      </c>
      <c r="B1647" s="15" t="s">
        <v>14</v>
      </c>
      <c r="C1647" s="15" t="s">
        <v>22</v>
      </c>
      <c r="D1647" s="15">
        <v>150</v>
      </c>
      <c r="E1647" s="28" t="s">
        <v>16</v>
      </c>
    </row>
    <row r="1648" spans="1:6" s="15" customFormat="1" ht="24" customHeight="1">
      <c r="A1648" s="34">
        <v>45099</v>
      </c>
      <c r="B1648" s="15" t="s">
        <v>14</v>
      </c>
      <c r="C1648" s="15" t="s">
        <v>22</v>
      </c>
      <c r="D1648" s="15">
        <v>350</v>
      </c>
      <c r="E1648" s="28" t="s">
        <v>16</v>
      </c>
    </row>
    <row r="1649" spans="1:5" s="15" customFormat="1" ht="24" customHeight="1">
      <c r="A1649" s="34">
        <v>45099</v>
      </c>
      <c r="B1649" s="15" t="s">
        <v>14</v>
      </c>
      <c r="C1649" s="15" t="s">
        <v>265</v>
      </c>
      <c r="D1649" s="15">
        <v>53</v>
      </c>
      <c r="E1649" s="28" t="s">
        <v>271</v>
      </c>
    </row>
    <row r="1650" spans="1:5" s="15" customFormat="1" ht="24" customHeight="1">
      <c r="A1650" s="34">
        <v>45099</v>
      </c>
      <c r="B1650" s="15" t="s">
        <v>14</v>
      </c>
      <c r="C1650" s="15" t="s">
        <v>15</v>
      </c>
      <c r="D1650" s="15">
        <v>600</v>
      </c>
      <c r="E1650" s="28" t="s">
        <v>16</v>
      </c>
    </row>
    <row r="1651" spans="1:5" s="15" customFormat="1" ht="24" customHeight="1">
      <c r="A1651" s="34">
        <v>45099</v>
      </c>
      <c r="B1651" s="15" t="s">
        <v>24</v>
      </c>
      <c r="C1651" s="15" t="s">
        <v>90</v>
      </c>
      <c r="D1651" s="15">
        <v>332</v>
      </c>
      <c r="E1651" s="28" t="s">
        <v>903</v>
      </c>
    </row>
    <row r="1652" spans="1:5" s="15" customFormat="1" ht="24" customHeight="1">
      <c r="A1652" s="34">
        <v>45100</v>
      </c>
      <c r="B1652" s="15" t="s">
        <v>14</v>
      </c>
      <c r="C1652" s="15" t="s">
        <v>15</v>
      </c>
      <c r="D1652" s="15">
        <v>400</v>
      </c>
      <c r="E1652" s="28" t="s">
        <v>16</v>
      </c>
    </row>
    <row r="1653" spans="1:5" s="15" customFormat="1" ht="24" customHeight="1">
      <c r="A1653" s="34">
        <v>45100</v>
      </c>
      <c r="B1653" s="15" t="s">
        <v>24</v>
      </c>
      <c r="C1653" s="15" t="s">
        <v>172</v>
      </c>
      <c r="D1653" s="15">
        <v>421</v>
      </c>
      <c r="E1653" s="28" t="s">
        <v>173</v>
      </c>
    </row>
    <row r="1654" spans="1:5" s="15" customFormat="1" ht="24" customHeight="1">
      <c r="A1654" s="34">
        <v>45100</v>
      </c>
      <c r="B1654" s="15" t="s">
        <v>78</v>
      </c>
      <c r="C1654" s="15" t="s">
        <v>146</v>
      </c>
      <c r="D1654" s="15">
        <v>100</v>
      </c>
      <c r="E1654" s="28" t="s">
        <v>912</v>
      </c>
    </row>
    <row r="1655" spans="1:5" s="15" customFormat="1" ht="24" customHeight="1">
      <c r="A1655" s="34">
        <v>45100</v>
      </c>
      <c r="B1655" s="15" t="s">
        <v>78</v>
      </c>
      <c r="C1655" s="15" t="s">
        <v>424</v>
      </c>
      <c r="D1655" s="15">
        <v>100</v>
      </c>
      <c r="E1655" s="28" t="s">
        <v>913</v>
      </c>
    </row>
    <row r="1656" spans="1:5" s="15" customFormat="1" ht="24" customHeight="1">
      <c r="A1656" s="34">
        <v>45100</v>
      </c>
      <c r="B1656" s="15" t="s">
        <v>78</v>
      </c>
      <c r="C1656" s="15" t="s">
        <v>42</v>
      </c>
      <c r="D1656" s="15">
        <v>51</v>
      </c>
      <c r="E1656" s="28" t="s">
        <v>742</v>
      </c>
    </row>
    <row r="1657" spans="1:5" s="15" customFormat="1" ht="24" customHeight="1">
      <c r="A1657" s="34">
        <v>45100</v>
      </c>
      <c r="B1657" s="15" t="s">
        <v>78</v>
      </c>
      <c r="C1657" s="15" t="s">
        <v>44</v>
      </c>
      <c r="D1657" s="15">
        <v>52</v>
      </c>
      <c r="E1657" s="28" t="s">
        <v>889</v>
      </c>
    </row>
    <row r="1658" spans="1:5" s="15" customFormat="1" ht="24" customHeight="1">
      <c r="A1658" s="34">
        <v>45100</v>
      </c>
      <c r="B1658" s="15" t="s">
        <v>78</v>
      </c>
      <c r="C1658" s="15" t="s">
        <v>234</v>
      </c>
      <c r="D1658" s="15">
        <v>118</v>
      </c>
      <c r="E1658" s="28" t="s">
        <v>235</v>
      </c>
    </row>
    <row r="1659" spans="1:5" s="15" customFormat="1" ht="24" customHeight="1">
      <c r="A1659" s="34">
        <v>45101</v>
      </c>
      <c r="B1659" s="15" t="s">
        <v>30</v>
      </c>
      <c r="C1659" s="15" t="s">
        <v>70</v>
      </c>
      <c r="D1659" s="15">
        <v>96</v>
      </c>
      <c r="E1659" s="28" t="s">
        <v>529</v>
      </c>
    </row>
    <row r="1660" spans="1:5" s="15" customFormat="1" ht="24" customHeight="1">
      <c r="A1660" s="34">
        <v>45101</v>
      </c>
      <c r="B1660" s="15" t="s">
        <v>30</v>
      </c>
      <c r="C1660" s="15" t="s">
        <v>72</v>
      </c>
      <c r="D1660" s="15">
        <v>96</v>
      </c>
      <c r="E1660" s="28" t="s">
        <v>686</v>
      </c>
    </row>
    <row r="1661" spans="1:5" s="15" customFormat="1" ht="24" customHeight="1">
      <c r="A1661" s="34">
        <v>45101</v>
      </c>
      <c r="B1661" s="15" t="s">
        <v>24</v>
      </c>
      <c r="C1661" s="15" t="s">
        <v>838</v>
      </c>
      <c r="D1661" s="15">
        <v>29</v>
      </c>
      <c r="E1661" s="28" t="s">
        <v>839</v>
      </c>
    </row>
    <row r="1662" spans="1:5" s="15" customFormat="1" ht="24" customHeight="1">
      <c r="A1662" s="34">
        <v>45101</v>
      </c>
      <c r="B1662" s="15" t="s">
        <v>24</v>
      </c>
      <c r="C1662" s="15" t="s">
        <v>835</v>
      </c>
      <c r="D1662" s="15">
        <v>81</v>
      </c>
      <c r="E1662" s="28" t="s">
        <v>836</v>
      </c>
    </row>
    <row r="1663" spans="1:5" s="15" customFormat="1" ht="24" customHeight="1">
      <c r="A1663" s="34">
        <v>45101</v>
      </c>
      <c r="B1663" s="15" t="s">
        <v>14</v>
      </c>
      <c r="C1663" s="15" t="s">
        <v>914</v>
      </c>
      <c r="D1663" s="15">
        <v>118</v>
      </c>
      <c r="E1663" s="28" t="s">
        <v>915</v>
      </c>
    </row>
    <row r="1664" spans="1:5" s="15" customFormat="1" ht="24" customHeight="1">
      <c r="A1664" s="34">
        <v>45101</v>
      </c>
      <c r="B1664" s="15" t="s">
        <v>24</v>
      </c>
      <c r="C1664" s="15" t="s">
        <v>737</v>
      </c>
      <c r="D1664" s="15">
        <v>93</v>
      </c>
      <c r="E1664" s="28" t="s">
        <v>856</v>
      </c>
    </row>
    <row r="1665" spans="1:6" s="15" customFormat="1" ht="24" customHeight="1">
      <c r="A1665" s="34">
        <v>45101</v>
      </c>
      <c r="B1665" s="15" t="s">
        <v>78</v>
      </c>
      <c r="C1665" s="15" t="s">
        <v>197</v>
      </c>
      <c r="D1665" s="15">
        <v>97</v>
      </c>
      <c r="E1665" s="28" t="s">
        <v>658</v>
      </c>
    </row>
    <row r="1666" spans="1:6" s="15" customFormat="1" ht="24" customHeight="1">
      <c r="A1666" s="34">
        <v>45102</v>
      </c>
      <c r="B1666" s="15" t="s">
        <v>13</v>
      </c>
      <c r="C1666" s="15" t="s">
        <v>532</v>
      </c>
      <c r="D1666" s="15">
        <v>82</v>
      </c>
      <c r="E1666" s="28" t="s">
        <v>642</v>
      </c>
    </row>
    <row r="1667" spans="1:6" s="15" customFormat="1" ht="24" customHeight="1">
      <c r="A1667" s="34">
        <v>45102</v>
      </c>
      <c r="B1667" s="15" t="s">
        <v>14</v>
      </c>
      <c r="C1667" s="15" t="s">
        <v>152</v>
      </c>
      <c r="D1667" s="15">
        <v>200</v>
      </c>
      <c r="E1667" s="28" t="s">
        <v>433</v>
      </c>
    </row>
    <row r="1668" spans="1:6" s="15" customFormat="1" ht="24" customHeight="1">
      <c r="A1668" s="34">
        <v>45103</v>
      </c>
      <c r="B1668" s="15" t="s">
        <v>78</v>
      </c>
      <c r="C1668" s="15" t="s">
        <v>397</v>
      </c>
      <c r="D1668" s="15">
        <v>152</v>
      </c>
      <c r="E1668" s="28" t="s">
        <v>398</v>
      </c>
      <c r="F1668" s="15" t="s">
        <v>10</v>
      </c>
    </row>
    <row r="1669" spans="1:6" s="15" customFormat="1" ht="24" customHeight="1">
      <c r="A1669" s="34">
        <v>45103</v>
      </c>
      <c r="B1669" s="15" t="s">
        <v>14</v>
      </c>
      <c r="C1669" s="15" t="s">
        <v>87</v>
      </c>
      <c r="D1669" s="15">
        <v>500</v>
      </c>
      <c r="E1669" s="28" t="s">
        <v>29</v>
      </c>
      <c r="F1669" s="15" t="s">
        <v>10</v>
      </c>
    </row>
    <row r="1670" spans="1:6" s="15" customFormat="1" ht="24" customHeight="1">
      <c r="A1670" s="34">
        <v>45103</v>
      </c>
      <c r="B1670" s="15" t="s">
        <v>24</v>
      </c>
      <c r="C1670" s="15" t="s">
        <v>240</v>
      </c>
      <c r="D1670" s="15">
        <v>140</v>
      </c>
      <c r="E1670" s="28" t="s">
        <v>241</v>
      </c>
      <c r="F1670" s="15" t="s">
        <v>10</v>
      </c>
    </row>
    <row r="1671" spans="1:6" s="15" customFormat="1" ht="24" customHeight="1">
      <c r="A1671" s="34">
        <v>45103</v>
      </c>
      <c r="B1671" s="15" t="s">
        <v>78</v>
      </c>
      <c r="C1671" s="15" t="s">
        <v>240</v>
      </c>
      <c r="D1671" s="15">
        <v>171</v>
      </c>
      <c r="E1671" s="28" t="s">
        <v>672</v>
      </c>
      <c r="F1671" s="15" t="s">
        <v>10</v>
      </c>
    </row>
    <row r="1672" spans="1:6" s="15" customFormat="1" ht="24" customHeight="1">
      <c r="A1672" s="34">
        <v>45103</v>
      </c>
      <c r="B1672" s="15" t="s">
        <v>14</v>
      </c>
      <c r="C1672" s="15" t="s">
        <v>20</v>
      </c>
      <c r="D1672" s="15">
        <v>164</v>
      </c>
      <c r="E1672" s="28" t="s">
        <v>21</v>
      </c>
      <c r="F1672" s="15" t="s">
        <v>10</v>
      </c>
    </row>
    <row r="1673" spans="1:6" s="15" customFormat="1" ht="24" customHeight="1">
      <c r="A1673" s="34">
        <v>45103</v>
      </c>
      <c r="B1673" s="15" t="s">
        <v>14</v>
      </c>
      <c r="C1673" s="15" t="s">
        <v>129</v>
      </c>
      <c r="D1673" s="15">
        <v>153</v>
      </c>
      <c r="E1673" s="28" t="s">
        <v>130</v>
      </c>
      <c r="F1673" s="15" t="s">
        <v>10</v>
      </c>
    </row>
    <row r="1674" spans="1:6" s="15" customFormat="1" ht="24" customHeight="1">
      <c r="A1674" s="34">
        <v>45103</v>
      </c>
      <c r="B1674" s="15" t="s">
        <v>78</v>
      </c>
      <c r="C1674" s="15" t="s">
        <v>42</v>
      </c>
      <c r="D1674" s="15">
        <v>125</v>
      </c>
      <c r="E1674" s="28" t="s">
        <v>742</v>
      </c>
      <c r="F1674" s="15" t="s">
        <v>10</v>
      </c>
    </row>
    <row r="1675" spans="1:6" s="15" customFormat="1" ht="24" customHeight="1">
      <c r="A1675" s="34">
        <v>45104</v>
      </c>
      <c r="B1675" s="15" t="s">
        <v>13</v>
      </c>
      <c r="C1675" s="15" t="s">
        <v>385</v>
      </c>
      <c r="D1675" s="15">
        <v>82</v>
      </c>
      <c r="E1675" s="28" t="s">
        <v>902</v>
      </c>
    </row>
    <row r="1676" spans="1:6" s="15" customFormat="1" ht="24" customHeight="1">
      <c r="A1676" s="34">
        <v>45104</v>
      </c>
      <c r="B1676" s="15" t="s">
        <v>30</v>
      </c>
      <c r="C1676" s="15" t="s">
        <v>916</v>
      </c>
      <c r="D1676" s="15">
        <v>49</v>
      </c>
      <c r="E1676" s="28" t="s">
        <v>917</v>
      </c>
    </row>
    <row r="1677" spans="1:6" s="15" customFormat="1" ht="24" customHeight="1">
      <c r="A1677" s="34">
        <v>45104</v>
      </c>
      <c r="B1677" s="15" t="s">
        <v>30</v>
      </c>
      <c r="C1677" s="15" t="s">
        <v>918</v>
      </c>
      <c r="D1677" s="15">
        <v>49</v>
      </c>
      <c r="E1677" s="28" t="s">
        <v>919</v>
      </c>
    </row>
    <row r="1678" spans="1:6" s="15" customFormat="1" ht="24" customHeight="1">
      <c r="A1678" s="34">
        <v>45104</v>
      </c>
      <c r="B1678" s="15" t="s">
        <v>30</v>
      </c>
      <c r="C1678" s="15" t="s">
        <v>920</v>
      </c>
      <c r="D1678" s="15">
        <v>49</v>
      </c>
      <c r="E1678" s="28" t="s">
        <v>921</v>
      </c>
    </row>
    <row r="1679" spans="1:6" s="15" customFormat="1" ht="24" customHeight="1">
      <c r="A1679" s="34">
        <v>45104</v>
      </c>
      <c r="B1679" s="15" t="s">
        <v>30</v>
      </c>
      <c r="C1679" s="15" t="s">
        <v>922</v>
      </c>
      <c r="D1679" s="15">
        <v>50</v>
      </c>
      <c r="E1679" s="28" t="s">
        <v>917</v>
      </c>
    </row>
    <row r="1680" spans="1:6" s="15" customFormat="1" ht="24" customHeight="1">
      <c r="A1680" s="34">
        <v>45104</v>
      </c>
      <c r="B1680" s="15" t="s">
        <v>14</v>
      </c>
      <c r="C1680" s="15" t="s">
        <v>170</v>
      </c>
      <c r="D1680" s="15">
        <v>500</v>
      </c>
      <c r="E1680" s="28" t="s">
        <v>422</v>
      </c>
    </row>
    <row r="1681" spans="1:6" s="15" customFormat="1" ht="24" customHeight="1">
      <c r="A1681" s="34">
        <v>45104</v>
      </c>
      <c r="B1681" s="15" t="s">
        <v>14</v>
      </c>
      <c r="C1681" s="15" t="s">
        <v>87</v>
      </c>
      <c r="D1681" s="15">
        <v>300</v>
      </c>
      <c r="E1681" s="28" t="s">
        <v>29</v>
      </c>
    </row>
    <row r="1682" spans="1:6" s="15" customFormat="1" ht="24" customHeight="1">
      <c r="A1682" s="34">
        <v>45104</v>
      </c>
      <c r="B1682" s="15" t="s">
        <v>14</v>
      </c>
      <c r="C1682" s="15" t="s">
        <v>205</v>
      </c>
      <c r="D1682" s="15">
        <v>100</v>
      </c>
      <c r="E1682" s="28" t="s">
        <v>206</v>
      </c>
    </row>
    <row r="1683" spans="1:6" s="15" customFormat="1" ht="24" customHeight="1">
      <c r="A1683" s="34">
        <v>45104</v>
      </c>
      <c r="B1683" s="15" t="s">
        <v>14</v>
      </c>
      <c r="C1683" s="15" t="s">
        <v>207</v>
      </c>
      <c r="D1683" s="15">
        <v>50</v>
      </c>
      <c r="E1683" s="28" t="s">
        <v>208</v>
      </c>
    </row>
    <row r="1684" spans="1:6" s="15" customFormat="1" ht="24" customHeight="1">
      <c r="A1684" s="34">
        <v>45104</v>
      </c>
      <c r="B1684" s="15" t="s">
        <v>14</v>
      </c>
      <c r="C1684" s="15" t="s">
        <v>737</v>
      </c>
      <c r="D1684" s="15">
        <v>100</v>
      </c>
      <c r="E1684" s="28" t="s">
        <v>738</v>
      </c>
    </row>
    <row r="1685" spans="1:6" s="15" customFormat="1" ht="24" customHeight="1">
      <c r="A1685" s="34">
        <v>45105</v>
      </c>
      <c r="B1685" s="15" t="s">
        <v>14</v>
      </c>
      <c r="C1685" s="15" t="s">
        <v>393</v>
      </c>
      <c r="D1685" s="15">
        <v>230</v>
      </c>
      <c r="E1685" s="28" t="s">
        <v>394</v>
      </c>
      <c r="F1685" s="15" t="s">
        <v>10</v>
      </c>
    </row>
    <row r="1686" spans="1:6" s="15" customFormat="1" ht="24" customHeight="1">
      <c r="A1686" s="34">
        <v>45105</v>
      </c>
      <c r="B1686" s="15" t="s">
        <v>14</v>
      </c>
      <c r="C1686" s="15" t="s">
        <v>28</v>
      </c>
      <c r="D1686" s="15">
        <v>200</v>
      </c>
      <c r="E1686" s="28" t="s">
        <v>29</v>
      </c>
      <c r="F1686" s="15" t="s">
        <v>10</v>
      </c>
    </row>
    <row r="1687" spans="1:6" s="15" customFormat="1" ht="24" customHeight="1">
      <c r="A1687" s="34">
        <v>45105</v>
      </c>
      <c r="B1687" s="15" t="s">
        <v>30</v>
      </c>
      <c r="C1687" s="15" t="s">
        <v>142</v>
      </c>
      <c r="D1687" s="15">
        <v>54</v>
      </c>
      <c r="E1687" s="28" t="s">
        <v>817</v>
      </c>
      <c r="F1687" s="15" t="s">
        <v>10</v>
      </c>
    </row>
    <row r="1688" spans="1:6" s="15" customFormat="1" ht="24" customHeight="1">
      <c r="A1688" s="34">
        <v>45105</v>
      </c>
      <c r="B1688" s="15" t="s">
        <v>30</v>
      </c>
      <c r="C1688" s="15" t="s">
        <v>139</v>
      </c>
      <c r="D1688" s="15">
        <v>102</v>
      </c>
      <c r="E1688" s="28" t="s">
        <v>817</v>
      </c>
      <c r="F1688" s="15" t="s">
        <v>10</v>
      </c>
    </row>
    <row r="1689" spans="1:6" s="15" customFormat="1" ht="24" customHeight="1">
      <c r="A1689" s="34">
        <v>45106</v>
      </c>
      <c r="B1689" s="15" t="s">
        <v>14</v>
      </c>
      <c r="C1689" s="15" t="s">
        <v>737</v>
      </c>
      <c r="D1689" s="15">
        <v>114</v>
      </c>
      <c r="E1689" s="28" t="s">
        <v>738</v>
      </c>
      <c r="F1689" s="15" t="s">
        <v>10</v>
      </c>
    </row>
    <row r="1690" spans="1:6" s="15" customFormat="1" ht="24" customHeight="1">
      <c r="A1690" s="34">
        <v>45106</v>
      </c>
      <c r="B1690" s="15" t="s">
        <v>78</v>
      </c>
      <c r="C1690" s="15" t="s">
        <v>236</v>
      </c>
      <c r="D1690" s="15">
        <v>44</v>
      </c>
      <c r="E1690" s="28" t="s">
        <v>399</v>
      </c>
      <c r="F1690" s="15" t="s">
        <v>10</v>
      </c>
    </row>
    <row r="1691" spans="1:6" s="15" customFormat="1" ht="24" customHeight="1">
      <c r="A1691" s="34">
        <v>45106</v>
      </c>
      <c r="B1691" s="15" t="s">
        <v>24</v>
      </c>
      <c r="C1691" s="15" t="s">
        <v>93</v>
      </c>
      <c r="D1691" s="15">
        <v>326</v>
      </c>
      <c r="E1691" s="28" t="s">
        <v>660</v>
      </c>
      <c r="F1691" s="15" t="s">
        <v>10</v>
      </c>
    </row>
    <row r="1692" spans="1:6" s="15" customFormat="1" ht="24" customHeight="1">
      <c r="A1692" s="34">
        <v>45106</v>
      </c>
      <c r="B1692" s="15" t="s">
        <v>78</v>
      </c>
      <c r="C1692" s="15" t="s">
        <v>142</v>
      </c>
      <c r="D1692" s="15">
        <v>255</v>
      </c>
      <c r="E1692" s="28" t="s">
        <v>143</v>
      </c>
      <c r="F1692" s="15" t="s">
        <v>10</v>
      </c>
    </row>
    <row r="1693" spans="1:6" s="15" customFormat="1" ht="24" customHeight="1">
      <c r="A1693" s="34">
        <v>45106</v>
      </c>
      <c r="B1693" s="15" t="s">
        <v>30</v>
      </c>
      <c r="C1693" s="15" t="s">
        <v>872</v>
      </c>
      <c r="D1693" s="15">
        <v>60</v>
      </c>
      <c r="E1693" s="28" t="s">
        <v>819</v>
      </c>
      <c r="F1693" s="15" t="s">
        <v>10</v>
      </c>
    </row>
    <row r="1694" spans="1:6" s="15" customFormat="1" ht="24" customHeight="1">
      <c r="A1694" s="34">
        <v>45106</v>
      </c>
      <c r="B1694" s="15" t="s">
        <v>30</v>
      </c>
      <c r="C1694" s="15" t="s">
        <v>872</v>
      </c>
      <c r="D1694" s="15">
        <v>60</v>
      </c>
      <c r="E1694" s="28" t="s">
        <v>819</v>
      </c>
      <c r="F1694" s="15" t="s">
        <v>10</v>
      </c>
    </row>
    <row r="1695" spans="1:6" s="15" customFormat="1" ht="24" customHeight="1">
      <c r="A1695" s="34">
        <v>45106</v>
      </c>
      <c r="B1695" s="15" t="s">
        <v>30</v>
      </c>
      <c r="C1695" s="15" t="s">
        <v>923</v>
      </c>
      <c r="D1695" s="15">
        <v>50</v>
      </c>
      <c r="E1695" s="28" t="s">
        <v>819</v>
      </c>
      <c r="F1695" s="15" t="s">
        <v>10</v>
      </c>
    </row>
    <row r="1696" spans="1:6" s="15" customFormat="1" ht="24" customHeight="1">
      <c r="A1696" s="34">
        <v>45107</v>
      </c>
      <c r="B1696" s="15" t="s">
        <v>78</v>
      </c>
      <c r="C1696" s="15" t="s">
        <v>236</v>
      </c>
      <c r="D1696" s="15">
        <v>55</v>
      </c>
      <c r="E1696" s="28" t="s">
        <v>399</v>
      </c>
      <c r="F1696" s="15" t="s">
        <v>10</v>
      </c>
    </row>
    <row r="1697" spans="1:6" s="15" customFormat="1" ht="24" customHeight="1">
      <c r="A1697" s="34">
        <v>45107</v>
      </c>
      <c r="B1697" s="15" t="s">
        <v>78</v>
      </c>
      <c r="C1697" s="15" t="s">
        <v>234</v>
      </c>
      <c r="D1697" s="15">
        <v>145</v>
      </c>
      <c r="E1697" s="28" t="s">
        <v>235</v>
      </c>
      <c r="F1697" s="15" t="s">
        <v>10</v>
      </c>
    </row>
    <row r="1698" spans="1:6" s="15" customFormat="1" ht="24" customHeight="1">
      <c r="A1698" s="34">
        <v>45107</v>
      </c>
      <c r="B1698" s="15" t="s">
        <v>14</v>
      </c>
      <c r="C1698" s="15" t="s">
        <v>887</v>
      </c>
      <c r="D1698" s="15">
        <v>100</v>
      </c>
      <c r="E1698" s="28" t="s">
        <v>924</v>
      </c>
      <c r="F1698" s="15" t="s">
        <v>10</v>
      </c>
    </row>
    <row r="1699" spans="1:6" s="15" customFormat="1" ht="24" customHeight="1">
      <c r="A1699" s="34">
        <v>45107</v>
      </c>
      <c r="B1699" s="15" t="s">
        <v>33</v>
      </c>
      <c r="C1699" s="15" t="s">
        <v>622</v>
      </c>
      <c r="D1699" s="15">
        <v>134</v>
      </c>
      <c r="E1699" s="28" t="s">
        <v>925</v>
      </c>
      <c r="F1699" s="15" t="s">
        <v>10</v>
      </c>
    </row>
    <row r="1700" spans="1:6" s="15" customFormat="1" ht="24" customHeight="1">
      <c r="A1700" s="34">
        <v>45107</v>
      </c>
      <c r="B1700" s="15" t="s">
        <v>24</v>
      </c>
      <c r="C1700" s="15" t="s">
        <v>622</v>
      </c>
      <c r="D1700" s="15">
        <v>134</v>
      </c>
      <c r="E1700" s="28" t="s">
        <v>926</v>
      </c>
      <c r="F1700" s="15" t="s">
        <v>10</v>
      </c>
    </row>
    <row r="1701" spans="1:6" s="15" customFormat="1" ht="24" customHeight="1">
      <c r="A1701" s="34">
        <v>45107</v>
      </c>
      <c r="B1701" s="15" t="s">
        <v>30</v>
      </c>
      <c r="C1701" s="15" t="s">
        <v>415</v>
      </c>
      <c r="D1701" s="15">
        <v>102</v>
      </c>
      <c r="E1701" s="28" t="s">
        <v>817</v>
      </c>
      <c r="F1701" s="15" t="s">
        <v>10</v>
      </c>
    </row>
    <row r="1702" spans="1:6" s="15" customFormat="1" ht="24" customHeight="1">
      <c r="A1702" s="34">
        <v>45107</v>
      </c>
      <c r="B1702" s="15" t="s">
        <v>30</v>
      </c>
      <c r="C1702" s="15" t="s">
        <v>923</v>
      </c>
      <c r="D1702" s="15">
        <v>100</v>
      </c>
      <c r="E1702" s="28" t="s">
        <v>819</v>
      </c>
      <c r="F1702" s="15" t="s">
        <v>10</v>
      </c>
    </row>
    <row r="1703" spans="1:6" s="15" customFormat="1" ht="24" customHeight="1">
      <c r="A1703" s="34">
        <v>45107</v>
      </c>
      <c r="B1703" s="15" t="s">
        <v>78</v>
      </c>
      <c r="C1703" s="15" t="s">
        <v>574</v>
      </c>
      <c r="D1703" s="15">
        <v>49</v>
      </c>
      <c r="E1703" s="28" t="s">
        <v>927</v>
      </c>
      <c r="F1703" s="15" t="s">
        <v>10</v>
      </c>
    </row>
    <row r="1704" spans="1:6" s="15" customFormat="1" ht="24" customHeight="1">
      <c r="A1704" s="34">
        <v>45047</v>
      </c>
      <c r="B1704" s="15" t="s">
        <v>24</v>
      </c>
      <c r="C1704" s="15" t="s">
        <v>114</v>
      </c>
      <c r="D1704" s="15">
        <v>100</v>
      </c>
      <c r="E1704" s="28" t="s">
        <v>164</v>
      </c>
    </row>
    <row r="1705" spans="1:6" s="15" customFormat="1" ht="24" customHeight="1">
      <c r="A1705" s="34">
        <v>45047</v>
      </c>
      <c r="B1705" s="15" t="s">
        <v>14</v>
      </c>
      <c r="C1705" s="15" t="s">
        <v>22</v>
      </c>
      <c r="D1705" s="15">
        <v>270</v>
      </c>
      <c r="E1705" s="28" t="s">
        <v>51</v>
      </c>
    </row>
    <row r="1706" spans="1:6" s="15" customFormat="1" ht="24" customHeight="1">
      <c r="A1706" s="34">
        <v>45047</v>
      </c>
      <c r="B1706" s="15" t="s">
        <v>14</v>
      </c>
      <c r="C1706" s="15" t="s">
        <v>152</v>
      </c>
      <c r="D1706" s="15">
        <v>298</v>
      </c>
      <c r="E1706" s="28" t="s">
        <v>433</v>
      </c>
    </row>
    <row r="1707" spans="1:6" s="15" customFormat="1" ht="24" customHeight="1">
      <c r="A1707" s="34">
        <v>45049</v>
      </c>
      <c r="B1707" s="15" t="s">
        <v>78</v>
      </c>
      <c r="C1707" s="15" t="s">
        <v>265</v>
      </c>
      <c r="D1707" s="15">
        <v>128</v>
      </c>
      <c r="E1707" s="28" t="s">
        <v>444</v>
      </c>
    </row>
    <row r="1708" spans="1:6" s="15" customFormat="1" ht="24" customHeight="1">
      <c r="A1708" s="34">
        <v>45049</v>
      </c>
      <c r="B1708" s="15" t="s">
        <v>14</v>
      </c>
      <c r="C1708" s="15" t="s">
        <v>393</v>
      </c>
      <c r="D1708" s="15">
        <v>160</v>
      </c>
      <c r="E1708" s="28" t="s">
        <v>394</v>
      </c>
    </row>
    <row r="1709" spans="1:6" s="15" customFormat="1" ht="24" customHeight="1">
      <c r="A1709" s="34">
        <v>45051</v>
      </c>
      <c r="B1709" s="15" t="s">
        <v>13</v>
      </c>
      <c r="C1709" s="15" t="s">
        <v>8</v>
      </c>
      <c r="D1709" s="15">
        <v>0</v>
      </c>
      <c r="E1709" s="28" t="s">
        <v>928</v>
      </c>
    </row>
    <row r="1710" spans="1:6" s="15" customFormat="1" ht="24" customHeight="1">
      <c r="A1710" s="34">
        <v>45051</v>
      </c>
      <c r="B1710" s="15" t="s">
        <v>14</v>
      </c>
      <c r="C1710" s="15" t="s">
        <v>15</v>
      </c>
      <c r="D1710" s="15">
        <v>100</v>
      </c>
      <c r="E1710" s="28" t="s">
        <v>16</v>
      </c>
    </row>
    <row r="1711" spans="1:6" s="15" customFormat="1" ht="24" customHeight="1">
      <c r="A1711" s="34">
        <v>45051</v>
      </c>
      <c r="B1711" s="15" t="s">
        <v>78</v>
      </c>
      <c r="C1711" s="15" t="s">
        <v>142</v>
      </c>
      <c r="D1711" s="15">
        <v>106</v>
      </c>
      <c r="E1711" s="28" t="s">
        <v>929</v>
      </c>
    </row>
    <row r="1712" spans="1:6" s="15" customFormat="1" ht="24" customHeight="1">
      <c r="A1712" s="34">
        <v>45051</v>
      </c>
      <c r="B1712" s="15" t="s">
        <v>78</v>
      </c>
      <c r="C1712" s="15" t="s">
        <v>81</v>
      </c>
      <c r="D1712" s="15">
        <v>106</v>
      </c>
      <c r="E1712" s="28" t="s">
        <v>929</v>
      </c>
    </row>
    <row r="1713" spans="1:6" s="15" customFormat="1" ht="24" customHeight="1">
      <c r="A1713" s="34">
        <v>45052</v>
      </c>
      <c r="B1713" s="15" t="s">
        <v>14</v>
      </c>
      <c r="C1713" s="15" t="s">
        <v>15</v>
      </c>
      <c r="D1713" s="15">
        <v>702</v>
      </c>
      <c r="E1713" s="28" t="s">
        <v>16</v>
      </c>
      <c r="F1713" s="15" t="s">
        <v>10</v>
      </c>
    </row>
    <row r="1714" spans="1:6" s="15" customFormat="1" ht="24" customHeight="1">
      <c r="A1714" s="34">
        <v>45052</v>
      </c>
      <c r="B1714" s="15" t="s">
        <v>14</v>
      </c>
      <c r="C1714" s="15" t="s">
        <v>18</v>
      </c>
      <c r="D1714" s="15">
        <v>900</v>
      </c>
      <c r="E1714" s="28" t="s">
        <v>19</v>
      </c>
      <c r="F1714" s="15" t="s">
        <v>10</v>
      </c>
    </row>
    <row r="1715" spans="1:6" s="15" customFormat="1" ht="24" customHeight="1">
      <c r="A1715" s="34">
        <v>45052</v>
      </c>
      <c r="B1715" s="15" t="s">
        <v>14</v>
      </c>
      <c r="C1715" s="15" t="s">
        <v>20</v>
      </c>
      <c r="D1715" s="15">
        <v>45</v>
      </c>
      <c r="E1715" s="28" t="s">
        <v>21</v>
      </c>
      <c r="F1715" s="15" t="s">
        <v>10</v>
      </c>
    </row>
    <row r="1716" spans="1:6" s="15" customFormat="1" ht="24" customHeight="1">
      <c r="A1716" s="34">
        <v>45052</v>
      </c>
      <c r="B1716" s="15" t="s">
        <v>14</v>
      </c>
      <c r="C1716" s="15" t="s">
        <v>129</v>
      </c>
      <c r="D1716" s="15">
        <v>97</v>
      </c>
      <c r="E1716" s="28" t="s">
        <v>130</v>
      </c>
      <c r="F1716" s="15" t="s">
        <v>10</v>
      </c>
    </row>
    <row r="1717" spans="1:6" s="15" customFormat="1" ht="24" customHeight="1">
      <c r="A1717" s="34">
        <v>45052</v>
      </c>
      <c r="B1717" s="15" t="s">
        <v>30</v>
      </c>
      <c r="C1717" s="15" t="s">
        <v>505</v>
      </c>
      <c r="D1717" s="15">
        <v>60</v>
      </c>
      <c r="E1717" s="28" t="s">
        <v>506</v>
      </c>
      <c r="F1717" s="15" t="s">
        <v>10</v>
      </c>
    </row>
    <row r="1718" spans="1:6" s="15" customFormat="1" ht="24" customHeight="1">
      <c r="A1718" s="34">
        <v>45052</v>
      </c>
      <c r="B1718" s="15" t="s">
        <v>30</v>
      </c>
      <c r="C1718" s="15" t="s">
        <v>503</v>
      </c>
      <c r="D1718" s="15">
        <v>40</v>
      </c>
      <c r="E1718" s="28" t="s">
        <v>504</v>
      </c>
      <c r="F1718" s="15" t="s">
        <v>10</v>
      </c>
    </row>
    <row r="1719" spans="1:6" s="15" customFormat="1" ht="24" customHeight="1">
      <c r="A1719" s="34">
        <v>45052</v>
      </c>
      <c r="B1719" s="15" t="s">
        <v>13</v>
      </c>
      <c r="C1719" s="15" t="s">
        <v>8</v>
      </c>
      <c r="D1719" s="15">
        <v>0</v>
      </c>
      <c r="E1719" s="28" t="s">
        <v>930</v>
      </c>
      <c r="F1719" s="15" t="s">
        <v>10</v>
      </c>
    </row>
    <row r="1720" spans="1:6" s="15" customFormat="1" ht="24" customHeight="1">
      <c r="A1720" s="34">
        <v>45053</v>
      </c>
      <c r="B1720" s="15" t="s">
        <v>78</v>
      </c>
      <c r="C1720" s="15" t="s">
        <v>397</v>
      </c>
      <c r="D1720" s="15">
        <v>140</v>
      </c>
      <c r="E1720" s="28" t="s">
        <v>398</v>
      </c>
      <c r="F1720" s="15" t="s">
        <v>10</v>
      </c>
    </row>
    <row r="1721" spans="1:6" s="15" customFormat="1" ht="24" customHeight="1">
      <c r="A1721" s="34">
        <v>45053</v>
      </c>
      <c r="B1721" s="15" t="s">
        <v>78</v>
      </c>
      <c r="C1721" s="15" t="s">
        <v>234</v>
      </c>
      <c r="D1721" s="15">
        <v>140</v>
      </c>
      <c r="E1721" s="28" t="s">
        <v>235</v>
      </c>
      <c r="F1721" s="15" t="s">
        <v>10</v>
      </c>
    </row>
    <row r="1722" spans="1:6" s="15" customFormat="1" ht="24" customHeight="1">
      <c r="A1722" s="34">
        <v>45053</v>
      </c>
      <c r="B1722" s="15" t="s">
        <v>14</v>
      </c>
      <c r="C1722" s="15" t="s">
        <v>931</v>
      </c>
      <c r="D1722" s="15">
        <v>191</v>
      </c>
      <c r="E1722" s="28" t="s">
        <v>932</v>
      </c>
      <c r="F1722" s="15" t="s">
        <v>10</v>
      </c>
    </row>
    <row r="1723" spans="1:6" s="15" customFormat="1" ht="24" customHeight="1">
      <c r="A1723" s="34">
        <v>45053</v>
      </c>
      <c r="B1723" s="15" t="s">
        <v>13</v>
      </c>
      <c r="C1723" s="15" t="s">
        <v>57</v>
      </c>
      <c r="D1723" s="15">
        <v>0</v>
      </c>
      <c r="E1723" s="28" t="s">
        <v>933</v>
      </c>
      <c r="F1723" s="15" t="s">
        <v>10</v>
      </c>
    </row>
    <row r="1724" spans="1:6" s="15" customFormat="1" ht="24" customHeight="1">
      <c r="A1724" s="34">
        <v>45054</v>
      </c>
      <c r="B1724" s="15" t="s">
        <v>13</v>
      </c>
      <c r="C1724" s="15" t="s">
        <v>57</v>
      </c>
      <c r="D1724" s="15">
        <v>0</v>
      </c>
      <c r="E1724" s="28" t="s">
        <v>934</v>
      </c>
      <c r="F1724" s="15" t="s">
        <v>10</v>
      </c>
    </row>
    <row r="1725" spans="1:6" s="15" customFormat="1" ht="24" customHeight="1">
      <c r="A1725" s="34">
        <v>45055</v>
      </c>
      <c r="B1725" s="15" t="s">
        <v>24</v>
      </c>
      <c r="C1725" s="15" t="s">
        <v>426</v>
      </c>
      <c r="D1725" s="15">
        <v>200</v>
      </c>
      <c r="E1725" s="28" t="s">
        <v>427</v>
      </c>
      <c r="F1725" s="15" t="s">
        <v>10</v>
      </c>
    </row>
    <row r="1726" spans="1:6" s="15" customFormat="1" ht="24" customHeight="1">
      <c r="A1726" s="34">
        <v>45055</v>
      </c>
      <c r="B1726" s="15" t="s">
        <v>24</v>
      </c>
      <c r="C1726" s="15" t="s">
        <v>126</v>
      </c>
      <c r="D1726" s="15">
        <v>499</v>
      </c>
      <c r="E1726" s="28" t="s">
        <v>145</v>
      </c>
      <c r="F1726" s="15" t="s">
        <v>10</v>
      </c>
    </row>
    <row r="1727" spans="1:6" s="15" customFormat="1" ht="24" customHeight="1">
      <c r="A1727" s="34">
        <v>45055</v>
      </c>
      <c r="B1727" s="15" t="s">
        <v>13</v>
      </c>
      <c r="C1727" s="15" t="s">
        <v>275</v>
      </c>
      <c r="D1727" s="15">
        <v>61</v>
      </c>
      <c r="E1727" s="28" t="s">
        <v>935</v>
      </c>
      <c r="F1727" s="15" t="s">
        <v>10</v>
      </c>
    </row>
    <row r="1728" spans="1:6" s="15" customFormat="1" ht="24" customHeight="1">
      <c r="A1728" s="34">
        <v>45055</v>
      </c>
      <c r="B1728" s="15" t="s">
        <v>24</v>
      </c>
      <c r="C1728" s="15" t="s">
        <v>477</v>
      </c>
      <c r="D1728" s="15">
        <v>20</v>
      </c>
      <c r="E1728" s="28" t="s">
        <v>886</v>
      </c>
      <c r="F1728" s="15" t="s">
        <v>10</v>
      </c>
    </row>
    <row r="1729" spans="1:6" s="15" customFormat="1" ht="24" customHeight="1">
      <c r="A1729" s="34">
        <v>45055</v>
      </c>
      <c r="B1729" s="15" t="s">
        <v>14</v>
      </c>
      <c r="C1729" s="15" t="s">
        <v>22</v>
      </c>
      <c r="D1729" s="15">
        <v>284</v>
      </c>
      <c r="E1729" s="28" t="s">
        <v>51</v>
      </c>
      <c r="F1729" s="15" t="s">
        <v>10</v>
      </c>
    </row>
    <row r="1730" spans="1:6" s="15" customFormat="1" ht="24" customHeight="1">
      <c r="A1730" s="34">
        <v>45056</v>
      </c>
      <c r="B1730" s="15" t="s">
        <v>24</v>
      </c>
      <c r="C1730" s="15" t="s">
        <v>93</v>
      </c>
      <c r="D1730" s="15">
        <v>108</v>
      </c>
      <c r="E1730" s="28" t="s">
        <v>660</v>
      </c>
      <c r="F1730" s="15" t="s">
        <v>10</v>
      </c>
    </row>
    <row r="1731" spans="1:6" s="15" customFormat="1" ht="24" customHeight="1">
      <c r="A1731" s="34">
        <v>45056</v>
      </c>
      <c r="B1731" s="15" t="s">
        <v>14</v>
      </c>
      <c r="C1731" s="15" t="s">
        <v>15</v>
      </c>
      <c r="D1731" s="15">
        <v>300</v>
      </c>
      <c r="E1731" s="28" t="s">
        <v>16</v>
      </c>
      <c r="F1731" s="15" t="s">
        <v>10</v>
      </c>
    </row>
    <row r="1732" spans="1:6" s="15" customFormat="1" ht="24" customHeight="1">
      <c r="A1732" s="34">
        <v>45056</v>
      </c>
      <c r="B1732" s="15" t="s">
        <v>14</v>
      </c>
      <c r="C1732" s="15" t="s">
        <v>87</v>
      </c>
      <c r="D1732" s="15">
        <v>320</v>
      </c>
      <c r="E1732" s="28" t="s">
        <v>23</v>
      </c>
      <c r="F1732" s="15" t="s">
        <v>10</v>
      </c>
    </row>
    <row r="1733" spans="1:6" s="15" customFormat="1" ht="24" customHeight="1">
      <c r="A1733" s="34">
        <v>45056</v>
      </c>
      <c r="B1733" s="15" t="s">
        <v>14</v>
      </c>
      <c r="C1733" s="15" t="s">
        <v>27</v>
      </c>
      <c r="D1733" s="15">
        <v>300</v>
      </c>
      <c r="E1733" s="28" t="s">
        <v>23</v>
      </c>
      <c r="F1733" s="15" t="s">
        <v>10</v>
      </c>
    </row>
    <row r="1734" spans="1:6" s="15" customFormat="1" ht="24" customHeight="1">
      <c r="A1734" s="34">
        <v>45056</v>
      </c>
      <c r="B1734" s="15" t="s">
        <v>14</v>
      </c>
      <c r="C1734" s="15" t="s">
        <v>22</v>
      </c>
      <c r="D1734" s="15">
        <v>116</v>
      </c>
      <c r="E1734" s="28" t="s">
        <v>51</v>
      </c>
      <c r="F1734" s="15" t="s">
        <v>10</v>
      </c>
    </row>
    <row r="1735" spans="1:6" s="15" customFormat="1" ht="24" customHeight="1">
      <c r="A1735" s="34">
        <v>45056</v>
      </c>
      <c r="B1735" s="15" t="s">
        <v>30</v>
      </c>
      <c r="C1735" s="15" t="s">
        <v>505</v>
      </c>
      <c r="D1735" s="15">
        <v>50</v>
      </c>
      <c r="E1735" s="28" t="s">
        <v>506</v>
      </c>
      <c r="F1735" s="15" t="s">
        <v>10</v>
      </c>
    </row>
    <row r="1736" spans="1:6" s="15" customFormat="1" ht="24" customHeight="1">
      <c r="A1736" s="34">
        <v>45056</v>
      </c>
      <c r="B1736" s="15" t="s">
        <v>30</v>
      </c>
      <c r="C1736" s="15" t="s">
        <v>503</v>
      </c>
      <c r="D1736" s="15">
        <v>50</v>
      </c>
      <c r="E1736" s="28" t="s">
        <v>504</v>
      </c>
      <c r="F1736" s="15" t="s">
        <v>10</v>
      </c>
    </row>
    <row r="1737" spans="1:6" s="15" customFormat="1" ht="24" customHeight="1">
      <c r="A1737" s="34">
        <v>45056</v>
      </c>
      <c r="B1737" s="15" t="s">
        <v>13</v>
      </c>
      <c r="C1737" s="15" t="s">
        <v>385</v>
      </c>
      <c r="D1737" s="15">
        <v>61</v>
      </c>
      <c r="E1737" s="28" t="s">
        <v>754</v>
      </c>
      <c r="F1737" s="15" t="s">
        <v>10</v>
      </c>
    </row>
    <row r="1738" spans="1:6" s="15" customFormat="1" ht="24" customHeight="1">
      <c r="A1738" s="34">
        <v>45057</v>
      </c>
      <c r="B1738" s="15" t="s">
        <v>78</v>
      </c>
      <c r="C1738" s="15" t="s">
        <v>42</v>
      </c>
      <c r="D1738" s="15">
        <v>40</v>
      </c>
      <c r="E1738" s="28" t="s">
        <v>742</v>
      </c>
    </row>
    <row r="1739" spans="1:6" s="15" customFormat="1" ht="24" customHeight="1">
      <c r="A1739" s="34">
        <v>45057</v>
      </c>
      <c r="B1739" s="15" t="s">
        <v>78</v>
      </c>
      <c r="C1739" s="15" t="s">
        <v>142</v>
      </c>
      <c r="D1739" s="15">
        <v>400</v>
      </c>
      <c r="E1739" s="28" t="s">
        <v>143</v>
      </c>
    </row>
    <row r="1740" spans="1:6" s="15" customFormat="1" ht="24" customHeight="1">
      <c r="A1740" s="34">
        <v>45057</v>
      </c>
      <c r="B1740" s="15" t="s">
        <v>24</v>
      </c>
      <c r="C1740" s="15" t="s">
        <v>424</v>
      </c>
      <c r="D1740" s="15">
        <v>200</v>
      </c>
      <c r="E1740" s="28" t="s">
        <v>425</v>
      </c>
    </row>
    <row r="1741" spans="1:6" s="15" customFormat="1" ht="24" customHeight="1">
      <c r="A1741" s="34">
        <v>45057</v>
      </c>
      <c r="B1741" s="15" t="s">
        <v>24</v>
      </c>
      <c r="C1741" s="15" t="s">
        <v>240</v>
      </c>
      <c r="D1741" s="15">
        <v>99</v>
      </c>
      <c r="E1741" s="28" t="s">
        <v>241</v>
      </c>
    </row>
    <row r="1742" spans="1:6" s="15" customFormat="1" ht="24" customHeight="1">
      <c r="A1742" s="34">
        <v>45058</v>
      </c>
      <c r="B1742" s="15" t="s">
        <v>14</v>
      </c>
      <c r="C1742" s="15" t="s">
        <v>28</v>
      </c>
      <c r="D1742" s="15">
        <v>600</v>
      </c>
      <c r="E1742" s="28" t="s">
        <v>29</v>
      </c>
    </row>
    <row r="1743" spans="1:6" s="15" customFormat="1" ht="24" customHeight="1">
      <c r="A1743" s="34">
        <v>45058</v>
      </c>
      <c r="B1743" s="15" t="s">
        <v>14</v>
      </c>
      <c r="C1743" s="15" t="s">
        <v>302</v>
      </c>
      <c r="D1743" s="15">
        <v>204</v>
      </c>
      <c r="E1743" s="28" t="s">
        <v>303</v>
      </c>
    </row>
    <row r="1744" spans="1:6" s="15" customFormat="1" ht="24" customHeight="1">
      <c r="A1744" s="34">
        <v>45058</v>
      </c>
      <c r="B1744" s="15" t="s">
        <v>24</v>
      </c>
      <c r="C1744" s="15" t="s">
        <v>936</v>
      </c>
      <c r="D1744" s="15">
        <v>40</v>
      </c>
      <c r="E1744" s="28" t="s">
        <v>937</v>
      </c>
    </row>
    <row r="1745" spans="1:6" s="15" customFormat="1" ht="24" customHeight="1">
      <c r="A1745" s="34">
        <v>45059</v>
      </c>
      <c r="B1745" s="15" t="s">
        <v>78</v>
      </c>
      <c r="C1745" s="15" t="s">
        <v>42</v>
      </c>
      <c r="D1745" s="15">
        <v>7</v>
      </c>
      <c r="E1745" s="28" t="s">
        <v>742</v>
      </c>
      <c r="F1745" s="15" t="s">
        <v>10</v>
      </c>
    </row>
    <row r="1746" spans="1:6" s="15" customFormat="1" ht="24" customHeight="1">
      <c r="A1746" s="34">
        <v>45059</v>
      </c>
      <c r="B1746" s="15" t="s">
        <v>14</v>
      </c>
      <c r="C1746" s="15" t="s">
        <v>15</v>
      </c>
      <c r="D1746" s="15">
        <v>600</v>
      </c>
      <c r="E1746" s="28" t="s">
        <v>16</v>
      </c>
      <c r="F1746" s="15" t="s">
        <v>10</v>
      </c>
    </row>
    <row r="1747" spans="1:6" s="15" customFormat="1" ht="24" customHeight="1">
      <c r="A1747" s="34">
        <v>45059</v>
      </c>
      <c r="B1747" s="15" t="s">
        <v>14</v>
      </c>
      <c r="C1747" s="15" t="s">
        <v>54</v>
      </c>
      <c r="D1747" s="15">
        <v>204</v>
      </c>
      <c r="E1747" s="28" t="s">
        <v>16</v>
      </c>
      <c r="F1747" s="15" t="s">
        <v>10</v>
      </c>
    </row>
    <row r="1748" spans="1:6" s="15" customFormat="1" ht="24" customHeight="1">
      <c r="A1748" s="34">
        <v>45059</v>
      </c>
      <c r="B1748" s="15" t="s">
        <v>14</v>
      </c>
      <c r="C1748" s="15" t="s">
        <v>48</v>
      </c>
      <c r="D1748" s="15">
        <v>200</v>
      </c>
      <c r="E1748" s="28" t="s">
        <v>29</v>
      </c>
      <c r="F1748" s="15" t="s">
        <v>10</v>
      </c>
    </row>
    <row r="1749" spans="1:6" s="15" customFormat="1" ht="24" customHeight="1">
      <c r="A1749" s="34">
        <v>45060</v>
      </c>
      <c r="B1749" s="15" t="s">
        <v>24</v>
      </c>
      <c r="C1749" s="15" t="s">
        <v>835</v>
      </c>
      <c r="D1749" s="15">
        <v>150</v>
      </c>
      <c r="E1749" s="28" t="s">
        <v>836</v>
      </c>
    </row>
    <row r="1750" spans="1:6" s="15" customFormat="1" ht="24" customHeight="1">
      <c r="A1750" s="34">
        <v>45060</v>
      </c>
      <c r="B1750" s="15" t="s">
        <v>24</v>
      </c>
      <c r="C1750" s="15" t="s">
        <v>838</v>
      </c>
      <c r="D1750" s="15">
        <v>50</v>
      </c>
      <c r="E1750" s="28" t="s">
        <v>839</v>
      </c>
    </row>
    <row r="1751" spans="1:6" s="15" customFormat="1" ht="24" customHeight="1">
      <c r="A1751" s="34">
        <v>45060</v>
      </c>
      <c r="B1751" s="15" t="s">
        <v>78</v>
      </c>
      <c r="C1751" s="15" t="s">
        <v>42</v>
      </c>
      <c r="D1751" s="15">
        <v>164</v>
      </c>
      <c r="E1751" s="28" t="s">
        <v>742</v>
      </c>
    </row>
    <row r="1752" spans="1:6" s="15" customFormat="1" ht="24" customHeight="1">
      <c r="A1752" s="34">
        <v>45060</v>
      </c>
      <c r="B1752" s="15" t="s">
        <v>78</v>
      </c>
      <c r="C1752" s="15" t="s">
        <v>44</v>
      </c>
      <c r="D1752" s="15">
        <v>40</v>
      </c>
      <c r="E1752" s="28" t="s">
        <v>889</v>
      </c>
    </row>
    <row r="1753" spans="1:6" s="15" customFormat="1" ht="24" customHeight="1">
      <c r="A1753" s="34">
        <v>45060</v>
      </c>
      <c r="B1753" s="15" t="s">
        <v>78</v>
      </c>
      <c r="C1753" s="15" t="s">
        <v>370</v>
      </c>
      <c r="D1753" s="15">
        <v>19</v>
      </c>
      <c r="E1753" s="28" t="s">
        <v>682</v>
      </c>
    </row>
    <row r="1754" spans="1:6" s="15" customFormat="1" ht="24" customHeight="1">
      <c r="A1754" s="34">
        <v>45060</v>
      </c>
      <c r="B1754" s="15" t="s">
        <v>24</v>
      </c>
      <c r="C1754" s="15" t="s">
        <v>81</v>
      </c>
      <c r="D1754" s="15">
        <v>14</v>
      </c>
      <c r="E1754" s="28" t="s">
        <v>938</v>
      </c>
    </row>
    <row r="1755" spans="1:6" s="15" customFormat="1" ht="24" customHeight="1">
      <c r="A1755" s="34">
        <v>45060</v>
      </c>
      <c r="B1755" s="15" t="s">
        <v>14</v>
      </c>
      <c r="C1755" s="15" t="s">
        <v>393</v>
      </c>
      <c r="D1755" s="15">
        <v>80</v>
      </c>
      <c r="E1755" s="28" t="s">
        <v>394</v>
      </c>
    </row>
    <row r="1756" spans="1:6" s="15" customFormat="1" ht="24" customHeight="1">
      <c r="A1756" s="34">
        <v>45061</v>
      </c>
      <c r="B1756" s="15" t="s">
        <v>13</v>
      </c>
      <c r="C1756" s="15" t="s">
        <v>514</v>
      </c>
      <c r="D1756" s="15">
        <v>216</v>
      </c>
      <c r="E1756" s="28" t="s">
        <v>356</v>
      </c>
    </row>
    <row r="1757" spans="1:6" s="15" customFormat="1" ht="24" customHeight="1">
      <c r="A1757" s="34">
        <v>45062</v>
      </c>
      <c r="B1757" s="15" t="s">
        <v>13</v>
      </c>
      <c r="C1757" s="15" t="s">
        <v>514</v>
      </c>
      <c r="D1757" s="15">
        <v>185</v>
      </c>
      <c r="E1757" s="28" t="s">
        <v>356</v>
      </c>
      <c r="F1757" s="15" t="s">
        <v>10</v>
      </c>
    </row>
    <row r="1758" spans="1:6" s="15" customFormat="1" ht="24" customHeight="1">
      <c r="A1758" s="34">
        <v>45063</v>
      </c>
      <c r="B1758" s="15" t="s">
        <v>14</v>
      </c>
      <c r="C1758" s="15" t="s">
        <v>15</v>
      </c>
      <c r="D1758" s="15">
        <v>200</v>
      </c>
      <c r="E1758" s="28" t="s">
        <v>16</v>
      </c>
      <c r="F1758" s="15" t="s">
        <v>10</v>
      </c>
    </row>
    <row r="1759" spans="1:6" s="15" customFormat="1" ht="24" customHeight="1">
      <c r="A1759" s="34">
        <v>45063</v>
      </c>
      <c r="B1759" s="15" t="s">
        <v>14</v>
      </c>
      <c r="C1759" s="15" t="s">
        <v>737</v>
      </c>
      <c r="D1759" s="15">
        <v>250</v>
      </c>
      <c r="E1759" s="28" t="s">
        <v>738</v>
      </c>
      <c r="F1759" s="15" t="s">
        <v>10</v>
      </c>
    </row>
    <row r="1760" spans="1:6" s="15" customFormat="1" ht="24" customHeight="1">
      <c r="A1760" s="34">
        <v>45063</v>
      </c>
      <c r="B1760" s="15" t="s">
        <v>14</v>
      </c>
      <c r="C1760" s="15" t="s">
        <v>22</v>
      </c>
      <c r="D1760" s="15">
        <v>176</v>
      </c>
      <c r="E1760" s="28" t="s">
        <v>51</v>
      </c>
      <c r="F1760" s="15" t="s">
        <v>10</v>
      </c>
    </row>
    <row r="1761" spans="1:6" s="15" customFormat="1" ht="24" customHeight="1">
      <c r="A1761" s="34">
        <v>45063</v>
      </c>
      <c r="B1761" s="15" t="s">
        <v>14</v>
      </c>
      <c r="C1761" s="15" t="s">
        <v>322</v>
      </c>
      <c r="D1761" s="15">
        <v>60</v>
      </c>
      <c r="E1761" s="28" t="s">
        <v>939</v>
      </c>
      <c r="F1761" s="15" t="s">
        <v>10</v>
      </c>
    </row>
    <row r="1762" spans="1:6" s="15" customFormat="1" ht="24" customHeight="1">
      <c r="A1762" s="34">
        <v>45063</v>
      </c>
      <c r="B1762" s="15" t="s">
        <v>14</v>
      </c>
      <c r="C1762" s="15" t="s">
        <v>27</v>
      </c>
      <c r="D1762" s="15">
        <v>100</v>
      </c>
      <c r="E1762" s="28" t="s">
        <v>23</v>
      </c>
      <c r="F1762" s="15" t="s">
        <v>10</v>
      </c>
    </row>
    <row r="1763" spans="1:6" s="15" customFormat="1" ht="24" customHeight="1">
      <c r="A1763" s="34">
        <v>45063</v>
      </c>
      <c r="B1763" s="15" t="s">
        <v>13</v>
      </c>
      <c r="C1763" s="15" t="s">
        <v>940</v>
      </c>
      <c r="D1763" s="15">
        <v>10</v>
      </c>
      <c r="E1763" s="28" t="s">
        <v>941</v>
      </c>
      <c r="F1763" s="15" t="s">
        <v>10</v>
      </c>
    </row>
    <row r="1764" spans="1:6" s="15" customFormat="1" ht="24" customHeight="1">
      <c r="A1764" s="34">
        <v>45063</v>
      </c>
      <c r="B1764" s="15" t="s">
        <v>24</v>
      </c>
      <c r="C1764" s="15" t="s">
        <v>240</v>
      </c>
      <c r="D1764" s="15">
        <v>200</v>
      </c>
      <c r="E1764" s="28" t="s">
        <v>241</v>
      </c>
      <c r="F1764" s="15" t="s">
        <v>10</v>
      </c>
    </row>
    <row r="1765" spans="1:6" s="15" customFormat="1" ht="24" customHeight="1">
      <c r="A1765" s="34">
        <v>45063</v>
      </c>
      <c r="B1765" s="15" t="s">
        <v>24</v>
      </c>
      <c r="C1765" s="15" t="s">
        <v>426</v>
      </c>
      <c r="D1765" s="15">
        <v>125</v>
      </c>
      <c r="E1765" s="28" t="s">
        <v>427</v>
      </c>
      <c r="F1765" s="15" t="s">
        <v>10</v>
      </c>
    </row>
    <row r="1766" spans="1:6" s="15" customFormat="1" ht="24" customHeight="1">
      <c r="A1766" s="34">
        <v>45064</v>
      </c>
      <c r="B1766" s="15" t="s">
        <v>14</v>
      </c>
      <c r="C1766" s="15" t="s">
        <v>87</v>
      </c>
      <c r="D1766" s="15">
        <v>302</v>
      </c>
      <c r="E1766" s="28" t="s">
        <v>23</v>
      </c>
      <c r="F1766" s="15" t="s">
        <v>10</v>
      </c>
    </row>
    <row r="1767" spans="1:6" s="15" customFormat="1" ht="24" customHeight="1">
      <c r="A1767" s="34">
        <v>45064</v>
      </c>
      <c r="B1767" s="15" t="s">
        <v>14</v>
      </c>
      <c r="C1767" s="15" t="s">
        <v>22</v>
      </c>
      <c r="D1767" s="15">
        <v>372</v>
      </c>
      <c r="E1767" s="28" t="s">
        <v>51</v>
      </c>
      <c r="F1767" s="15" t="s">
        <v>10</v>
      </c>
    </row>
    <row r="1768" spans="1:6" s="15" customFormat="1" ht="24" customHeight="1">
      <c r="A1768" s="34">
        <v>45064</v>
      </c>
      <c r="B1768" s="15" t="s">
        <v>14</v>
      </c>
      <c r="C1768" s="15" t="s">
        <v>27</v>
      </c>
      <c r="D1768" s="15">
        <v>407</v>
      </c>
      <c r="E1768" s="28" t="s">
        <v>23</v>
      </c>
      <c r="F1768" s="15" t="s">
        <v>10</v>
      </c>
    </row>
    <row r="1769" spans="1:6" s="15" customFormat="1" ht="24" customHeight="1">
      <c r="A1769" s="34">
        <v>45064</v>
      </c>
      <c r="B1769" s="15" t="s">
        <v>24</v>
      </c>
      <c r="C1769" s="15" t="s">
        <v>126</v>
      </c>
      <c r="D1769" s="15">
        <v>115</v>
      </c>
      <c r="E1769" s="28" t="s">
        <v>145</v>
      </c>
      <c r="F1769" s="15" t="s">
        <v>10</v>
      </c>
    </row>
    <row r="1770" spans="1:6" s="15" customFormat="1" ht="24" customHeight="1">
      <c r="A1770" s="34">
        <v>45064</v>
      </c>
      <c r="B1770" s="15" t="s">
        <v>13</v>
      </c>
      <c r="C1770" s="15" t="s">
        <v>942</v>
      </c>
      <c r="D1770" s="15">
        <v>65</v>
      </c>
      <c r="E1770" s="28" t="s">
        <v>943</v>
      </c>
      <c r="F1770" s="15" t="s">
        <v>10</v>
      </c>
    </row>
    <row r="1771" spans="1:6" s="15" customFormat="1" ht="24" customHeight="1">
      <c r="A1771" s="34">
        <v>45064</v>
      </c>
      <c r="B1771" s="15" t="s">
        <v>13</v>
      </c>
      <c r="C1771" s="15" t="s">
        <v>944</v>
      </c>
      <c r="D1771" s="15">
        <v>30</v>
      </c>
      <c r="E1771" s="28" t="s">
        <v>943</v>
      </c>
      <c r="F1771" s="15" t="s">
        <v>10</v>
      </c>
    </row>
    <row r="1772" spans="1:6" s="15" customFormat="1" ht="24" customHeight="1">
      <c r="A1772" s="34">
        <v>45065</v>
      </c>
      <c r="B1772" s="15" t="s">
        <v>14</v>
      </c>
      <c r="C1772" s="15" t="s">
        <v>739</v>
      </c>
      <c r="D1772" s="15">
        <v>406</v>
      </c>
      <c r="E1772" s="28" t="s">
        <v>945</v>
      </c>
      <c r="F1772" s="15" t="s">
        <v>10</v>
      </c>
    </row>
    <row r="1773" spans="1:6" s="15" customFormat="1" ht="24" customHeight="1">
      <c r="A1773" s="34">
        <v>45065</v>
      </c>
      <c r="B1773" s="15" t="s">
        <v>14</v>
      </c>
      <c r="C1773" s="15" t="s">
        <v>299</v>
      </c>
      <c r="D1773" s="15">
        <v>276</v>
      </c>
      <c r="E1773" s="28" t="s">
        <v>439</v>
      </c>
      <c r="F1773" s="15" t="s">
        <v>10</v>
      </c>
    </row>
    <row r="1774" spans="1:6" s="15" customFormat="1" ht="24" customHeight="1">
      <c r="A1774" s="34">
        <v>45065</v>
      </c>
      <c r="B1774" s="15" t="s">
        <v>14</v>
      </c>
      <c r="C1774" s="15" t="s">
        <v>54</v>
      </c>
      <c r="D1774" s="15">
        <v>200</v>
      </c>
      <c r="E1774" s="28" t="s">
        <v>16</v>
      </c>
      <c r="F1774" s="15" t="s">
        <v>10</v>
      </c>
    </row>
    <row r="1775" spans="1:6" s="15" customFormat="1" ht="24" customHeight="1">
      <c r="A1775" s="34">
        <v>45065</v>
      </c>
      <c r="B1775" s="15" t="s">
        <v>13</v>
      </c>
      <c r="C1775" s="15" t="s">
        <v>942</v>
      </c>
      <c r="D1775" s="15">
        <v>51</v>
      </c>
      <c r="E1775" s="28" t="s">
        <v>943</v>
      </c>
      <c r="F1775" s="15" t="s">
        <v>10</v>
      </c>
    </row>
    <row r="1776" spans="1:6" s="15" customFormat="1" ht="24" customHeight="1">
      <c r="A1776" s="34">
        <v>45065</v>
      </c>
      <c r="B1776" s="15" t="s">
        <v>13</v>
      </c>
      <c r="C1776" s="15" t="s">
        <v>944</v>
      </c>
      <c r="D1776" s="15">
        <v>90</v>
      </c>
      <c r="E1776" s="28" t="s">
        <v>943</v>
      </c>
      <c r="F1776" s="15" t="s">
        <v>10</v>
      </c>
    </row>
    <row r="1777" spans="1:6" s="15" customFormat="1" ht="24" customHeight="1">
      <c r="A1777" s="34">
        <v>45066</v>
      </c>
      <c r="B1777" s="15" t="s">
        <v>78</v>
      </c>
      <c r="C1777" s="15" t="s">
        <v>142</v>
      </c>
      <c r="D1777" s="15">
        <v>420</v>
      </c>
      <c r="E1777" s="28" t="s">
        <v>143</v>
      </c>
    </row>
    <row r="1778" spans="1:6" s="15" customFormat="1" ht="24" customHeight="1">
      <c r="A1778" s="34">
        <v>45066</v>
      </c>
      <c r="B1778" s="15" t="s">
        <v>13</v>
      </c>
      <c r="C1778" s="15" t="s">
        <v>942</v>
      </c>
      <c r="D1778" s="15">
        <v>47</v>
      </c>
      <c r="E1778" s="28" t="s">
        <v>943</v>
      </c>
    </row>
    <row r="1779" spans="1:6" s="15" customFormat="1" ht="24" customHeight="1">
      <c r="A1779" s="34">
        <v>45066</v>
      </c>
      <c r="B1779" s="15" t="s">
        <v>13</v>
      </c>
      <c r="C1779" s="15" t="s">
        <v>944</v>
      </c>
      <c r="D1779" s="15">
        <v>50</v>
      </c>
      <c r="E1779" s="28" t="s">
        <v>943</v>
      </c>
    </row>
    <row r="1780" spans="1:6" s="15" customFormat="1" ht="24" customHeight="1">
      <c r="A1780" s="34">
        <v>45067</v>
      </c>
      <c r="B1780" s="15" t="s">
        <v>78</v>
      </c>
      <c r="C1780" s="15" t="s">
        <v>142</v>
      </c>
      <c r="D1780" s="15">
        <v>50</v>
      </c>
      <c r="E1780" s="28" t="s">
        <v>143</v>
      </c>
    </row>
    <row r="1781" spans="1:6" s="15" customFormat="1" ht="24" customHeight="1">
      <c r="A1781" s="34">
        <v>45067</v>
      </c>
      <c r="B1781" s="15" t="s">
        <v>30</v>
      </c>
      <c r="C1781" s="15" t="s">
        <v>593</v>
      </c>
      <c r="D1781" s="15">
        <v>196</v>
      </c>
      <c r="E1781" s="28" t="s">
        <v>695</v>
      </c>
    </row>
    <row r="1782" spans="1:6" s="15" customFormat="1" ht="24" customHeight="1">
      <c r="A1782" s="34">
        <v>45067</v>
      </c>
      <c r="B1782" s="15" t="s">
        <v>14</v>
      </c>
      <c r="C1782" s="15" t="s">
        <v>52</v>
      </c>
      <c r="D1782" s="15">
        <v>300</v>
      </c>
      <c r="E1782" s="28" t="s">
        <v>438</v>
      </c>
    </row>
    <row r="1783" spans="1:6" s="15" customFormat="1" ht="24" customHeight="1">
      <c r="A1783" s="34">
        <v>45067</v>
      </c>
      <c r="B1783" s="15" t="s">
        <v>13</v>
      </c>
      <c r="C1783" s="15" t="s">
        <v>942</v>
      </c>
      <c r="D1783" s="15">
        <v>117</v>
      </c>
      <c r="E1783" s="28" t="s">
        <v>943</v>
      </c>
    </row>
    <row r="1784" spans="1:6" s="15" customFormat="1" ht="24" customHeight="1">
      <c r="A1784" s="34">
        <v>45068</v>
      </c>
      <c r="B1784" s="15" t="s">
        <v>14</v>
      </c>
      <c r="C1784" s="15" t="s">
        <v>52</v>
      </c>
      <c r="D1784" s="15">
        <v>150</v>
      </c>
      <c r="E1784" s="28" t="s">
        <v>438</v>
      </c>
      <c r="F1784" s="15" t="s">
        <v>10</v>
      </c>
    </row>
    <row r="1785" spans="1:6" s="15" customFormat="1" ht="24" customHeight="1">
      <c r="A1785" s="34">
        <v>45068</v>
      </c>
      <c r="B1785" s="15" t="s">
        <v>24</v>
      </c>
      <c r="C1785" s="15" t="s">
        <v>424</v>
      </c>
      <c r="D1785" s="15">
        <v>199</v>
      </c>
      <c r="E1785" s="28" t="s">
        <v>425</v>
      </c>
      <c r="F1785" s="15" t="s">
        <v>10</v>
      </c>
    </row>
    <row r="1786" spans="1:6" s="15" customFormat="1" ht="24" customHeight="1">
      <c r="A1786" s="34">
        <v>45068</v>
      </c>
      <c r="B1786" s="15" t="s">
        <v>24</v>
      </c>
      <c r="C1786" s="15" t="s">
        <v>240</v>
      </c>
      <c r="D1786" s="15">
        <v>107</v>
      </c>
      <c r="E1786" s="28" t="s">
        <v>241</v>
      </c>
      <c r="F1786" s="15" t="s">
        <v>10</v>
      </c>
    </row>
    <row r="1787" spans="1:6" s="15" customFormat="1" ht="24" customHeight="1">
      <c r="A1787" s="34">
        <v>45068</v>
      </c>
      <c r="B1787" s="15" t="s">
        <v>24</v>
      </c>
      <c r="C1787" s="15" t="s">
        <v>38</v>
      </c>
      <c r="D1787" s="15">
        <v>123</v>
      </c>
      <c r="E1787" s="28" t="s">
        <v>946</v>
      </c>
      <c r="F1787" s="15" t="s">
        <v>10</v>
      </c>
    </row>
    <row r="1788" spans="1:6" s="15" customFormat="1" ht="24" customHeight="1">
      <c r="A1788" s="34">
        <v>45068</v>
      </c>
      <c r="B1788" s="15" t="s">
        <v>24</v>
      </c>
      <c r="C1788" s="15" t="s">
        <v>126</v>
      </c>
      <c r="D1788" s="15">
        <v>60</v>
      </c>
      <c r="E1788" s="28" t="s">
        <v>145</v>
      </c>
      <c r="F1788" s="15" t="s">
        <v>10</v>
      </c>
    </row>
    <row r="1789" spans="1:6" s="15" customFormat="1" ht="24" customHeight="1">
      <c r="A1789" s="34">
        <v>45068</v>
      </c>
      <c r="B1789" s="15" t="s">
        <v>24</v>
      </c>
      <c r="C1789" s="15" t="s">
        <v>426</v>
      </c>
      <c r="D1789" s="15">
        <v>36</v>
      </c>
      <c r="E1789" s="28" t="s">
        <v>427</v>
      </c>
      <c r="F1789" s="15" t="s">
        <v>10</v>
      </c>
    </row>
    <row r="1790" spans="1:6" s="15" customFormat="1" ht="24" customHeight="1">
      <c r="A1790" s="34">
        <v>45068</v>
      </c>
      <c r="B1790" s="15" t="s">
        <v>13</v>
      </c>
      <c r="C1790" s="15" t="s">
        <v>942</v>
      </c>
      <c r="D1790" s="15">
        <v>140</v>
      </c>
      <c r="E1790" s="28" t="s">
        <v>943</v>
      </c>
      <c r="F1790" s="15" t="s">
        <v>10</v>
      </c>
    </row>
    <row r="1791" spans="1:6" s="15" customFormat="1" ht="24" customHeight="1">
      <c r="A1791" s="34">
        <v>45068</v>
      </c>
      <c r="B1791" s="15" t="s">
        <v>13</v>
      </c>
      <c r="C1791" s="15" t="s">
        <v>944</v>
      </c>
      <c r="D1791" s="15">
        <v>43</v>
      </c>
      <c r="E1791" s="28" t="s">
        <v>947</v>
      </c>
      <c r="F1791" s="15" t="s">
        <v>10</v>
      </c>
    </row>
    <row r="1792" spans="1:6" s="15" customFormat="1" ht="24" customHeight="1">
      <c r="A1792" s="34">
        <v>45069</v>
      </c>
      <c r="B1792" s="15" t="s">
        <v>24</v>
      </c>
      <c r="C1792" s="15" t="s">
        <v>426</v>
      </c>
      <c r="D1792" s="15">
        <v>104</v>
      </c>
      <c r="E1792" s="28" t="s">
        <v>427</v>
      </c>
      <c r="F1792" s="15" t="s">
        <v>10</v>
      </c>
    </row>
    <row r="1793" spans="1:6" s="15" customFormat="1" ht="24" customHeight="1">
      <c r="A1793" s="34">
        <v>45069</v>
      </c>
      <c r="B1793" s="15" t="s">
        <v>24</v>
      </c>
      <c r="C1793" s="15" t="s">
        <v>146</v>
      </c>
      <c r="D1793" s="15">
        <v>100</v>
      </c>
      <c r="E1793" s="28" t="s">
        <v>147</v>
      </c>
      <c r="F1793" s="15" t="s">
        <v>10</v>
      </c>
    </row>
    <row r="1794" spans="1:6" s="15" customFormat="1" ht="24" customHeight="1">
      <c r="A1794" s="34">
        <v>45069</v>
      </c>
      <c r="B1794" s="15" t="s">
        <v>73</v>
      </c>
      <c r="C1794" s="15" t="s">
        <v>948</v>
      </c>
      <c r="D1794" s="15">
        <v>1</v>
      </c>
      <c r="E1794" s="28" t="s">
        <v>949</v>
      </c>
      <c r="F1794" s="15" t="s">
        <v>10</v>
      </c>
    </row>
    <row r="1795" spans="1:6" s="15" customFormat="1" ht="24" customHeight="1">
      <c r="A1795" s="34">
        <v>45069</v>
      </c>
      <c r="B1795" s="15" t="s">
        <v>13</v>
      </c>
      <c r="C1795" s="15" t="s">
        <v>944</v>
      </c>
      <c r="D1795" s="15">
        <v>107</v>
      </c>
      <c r="E1795" s="28" t="s">
        <v>947</v>
      </c>
      <c r="F1795" s="15" t="s">
        <v>10</v>
      </c>
    </row>
    <row r="1796" spans="1:6" s="15" customFormat="1" ht="24" customHeight="1">
      <c r="A1796" s="34">
        <v>45070</v>
      </c>
      <c r="B1796" s="15" t="s">
        <v>14</v>
      </c>
      <c r="C1796" s="15" t="s">
        <v>28</v>
      </c>
      <c r="D1796" s="15">
        <v>500</v>
      </c>
      <c r="E1796" s="28" t="s">
        <v>29</v>
      </c>
      <c r="F1796" s="15" t="s">
        <v>10</v>
      </c>
    </row>
    <row r="1797" spans="1:6" s="15" customFormat="1" ht="24" customHeight="1">
      <c r="A1797" s="34">
        <v>45070</v>
      </c>
      <c r="B1797" s="15" t="s">
        <v>14</v>
      </c>
      <c r="C1797" s="15" t="s">
        <v>87</v>
      </c>
      <c r="D1797" s="15">
        <v>100</v>
      </c>
      <c r="E1797" s="28" t="s">
        <v>23</v>
      </c>
      <c r="F1797" s="15" t="s">
        <v>10</v>
      </c>
    </row>
    <row r="1798" spans="1:6" s="15" customFormat="1" ht="24" customHeight="1">
      <c r="A1798" s="34">
        <v>45070</v>
      </c>
      <c r="B1798" s="15" t="s">
        <v>24</v>
      </c>
      <c r="C1798" s="15" t="s">
        <v>93</v>
      </c>
      <c r="D1798" s="15">
        <v>216</v>
      </c>
      <c r="E1798" s="28" t="s">
        <v>660</v>
      </c>
      <c r="F1798" s="15" t="s">
        <v>10</v>
      </c>
    </row>
    <row r="1799" spans="1:6" s="15" customFormat="1" ht="24" customHeight="1">
      <c r="A1799" s="34">
        <v>45070</v>
      </c>
      <c r="B1799" s="15" t="s">
        <v>24</v>
      </c>
      <c r="C1799" s="15" t="s">
        <v>240</v>
      </c>
      <c r="D1799" s="15">
        <v>150</v>
      </c>
      <c r="E1799" s="28" t="s">
        <v>241</v>
      </c>
      <c r="F1799" s="15" t="s">
        <v>10</v>
      </c>
    </row>
    <row r="1800" spans="1:6" s="15" customFormat="1" ht="24" customHeight="1">
      <c r="A1800" s="34">
        <v>45070</v>
      </c>
      <c r="B1800" s="15" t="s">
        <v>24</v>
      </c>
      <c r="C1800" s="15" t="s">
        <v>950</v>
      </c>
      <c r="D1800" s="15">
        <v>995</v>
      </c>
      <c r="E1800" s="28" t="s">
        <v>951</v>
      </c>
      <c r="F1800" s="15" t="s">
        <v>10</v>
      </c>
    </row>
    <row r="1801" spans="1:6" s="15" customFormat="1" ht="24" customHeight="1">
      <c r="A1801" s="34">
        <v>45070</v>
      </c>
      <c r="B1801" s="15" t="s">
        <v>13</v>
      </c>
      <c r="C1801" s="15" t="s">
        <v>944</v>
      </c>
      <c r="D1801" s="15">
        <v>46</v>
      </c>
      <c r="E1801" s="28" t="s">
        <v>943</v>
      </c>
      <c r="F1801" s="15" t="s">
        <v>10</v>
      </c>
    </row>
    <row r="1802" spans="1:6" s="15" customFormat="1" ht="24" customHeight="1">
      <c r="A1802" s="34">
        <v>45070</v>
      </c>
      <c r="B1802" s="15" t="s">
        <v>13</v>
      </c>
      <c r="C1802" s="15" t="s">
        <v>275</v>
      </c>
      <c r="D1802" s="15">
        <v>72</v>
      </c>
      <c r="E1802" s="28" t="s">
        <v>952</v>
      </c>
      <c r="F1802" s="15" t="s">
        <v>10</v>
      </c>
    </row>
    <row r="1803" spans="1:6" s="15" customFormat="1" ht="24" customHeight="1">
      <c r="A1803" s="34">
        <v>45071</v>
      </c>
      <c r="B1803" s="15" t="s">
        <v>78</v>
      </c>
      <c r="C1803" s="15" t="s">
        <v>63</v>
      </c>
      <c r="D1803" s="15">
        <v>60</v>
      </c>
      <c r="E1803" s="28" t="s">
        <v>167</v>
      </c>
      <c r="F1803" s="15" t="s">
        <v>10</v>
      </c>
    </row>
    <row r="1804" spans="1:6" s="15" customFormat="1" ht="24" customHeight="1">
      <c r="A1804" s="34">
        <v>45071</v>
      </c>
      <c r="B1804" s="15" t="s">
        <v>30</v>
      </c>
      <c r="C1804" s="15" t="s">
        <v>236</v>
      </c>
      <c r="D1804" s="15">
        <v>40</v>
      </c>
      <c r="E1804" s="28" t="s">
        <v>750</v>
      </c>
      <c r="F1804" s="15" t="s">
        <v>10</v>
      </c>
    </row>
    <row r="1805" spans="1:6" s="15" customFormat="1" ht="24" customHeight="1">
      <c r="A1805" s="34">
        <v>45071</v>
      </c>
      <c r="B1805" s="15" t="s">
        <v>14</v>
      </c>
      <c r="C1805" s="15" t="s">
        <v>157</v>
      </c>
      <c r="D1805" s="15">
        <v>300</v>
      </c>
      <c r="E1805" s="28" t="s">
        <v>432</v>
      </c>
      <c r="F1805" s="15" t="s">
        <v>10</v>
      </c>
    </row>
    <row r="1806" spans="1:6" s="15" customFormat="1" ht="24" customHeight="1">
      <c r="A1806" s="34">
        <v>45071</v>
      </c>
      <c r="B1806" s="15" t="s">
        <v>78</v>
      </c>
      <c r="C1806" s="15" t="s">
        <v>370</v>
      </c>
      <c r="D1806" s="15">
        <v>287</v>
      </c>
      <c r="E1806" s="28" t="s">
        <v>905</v>
      </c>
      <c r="F1806" s="15" t="s">
        <v>10</v>
      </c>
    </row>
    <row r="1807" spans="1:6" s="15" customFormat="1" ht="24" customHeight="1">
      <c r="A1807" s="34">
        <v>45071</v>
      </c>
      <c r="B1807" s="15" t="s">
        <v>14</v>
      </c>
      <c r="C1807" s="15" t="s">
        <v>953</v>
      </c>
      <c r="D1807" s="15">
        <v>288</v>
      </c>
      <c r="E1807" s="28" t="s">
        <v>954</v>
      </c>
      <c r="F1807" s="15" t="s">
        <v>10</v>
      </c>
    </row>
    <row r="1808" spans="1:6" s="15" customFormat="1" ht="24" customHeight="1">
      <c r="A1808" s="34">
        <v>45071</v>
      </c>
      <c r="B1808" s="15" t="s">
        <v>13</v>
      </c>
      <c r="C1808" s="15" t="s">
        <v>385</v>
      </c>
      <c r="D1808" s="15">
        <v>33</v>
      </c>
      <c r="E1808" s="28" t="s">
        <v>651</v>
      </c>
      <c r="F1808" s="15" t="s">
        <v>10</v>
      </c>
    </row>
    <row r="1809" spans="1:6" s="15" customFormat="1" ht="24" customHeight="1">
      <c r="A1809" s="34">
        <v>45072</v>
      </c>
      <c r="B1809" s="15" t="s">
        <v>13</v>
      </c>
      <c r="C1809" s="15" t="s">
        <v>385</v>
      </c>
      <c r="D1809" s="15">
        <v>39</v>
      </c>
      <c r="E1809" s="28" t="s">
        <v>651</v>
      </c>
    </row>
    <row r="1810" spans="1:6" s="15" customFormat="1" ht="24" customHeight="1">
      <c r="A1810" s="34">
        <v>45072</v>
      </c>
      <c r="B1810" s="15" t="s">
        <v>14</v>
      </c>
      <c r="C1810" s="15" t="s">
        <v>953</v>
      </c>
      <c r="D1810" s="15">
        <v>870</v>
      </c>
      <c r="E1810" s="28" t="s">
        <v>954</v>
      </c>
    </row>
    <row r="1811" spans="1:6" s="15" customFormat="1" ht="24" customHeight="1">
      <c r="A1811" s="34">
        <v>45072</v>
      </c>
      <c r="B1811" s="15" t="s">
        <v>78</v>
      </c>
      <c r="C1811" s="15" t="s">
        <v>161</v>
      </c>
      <c r="D1811" s="15">
        <v>298</v>
      </c>
      <c r="E1811" s="28" t="s">
        <v>830</v>
      </c>
    </row>
    <row r="1812" spans="1:6" s="15" customFormat="1" ht="24" customHeight="1">
      <c r="A1812" s="34">
        <v>45072</v>
      </c>
      <c r="B1812" s="15" t="s">
        <v>14</v>
      </c>
      <c r="C1812" s="15" t="s">
        <v>87</v>
      </c>
      <c r="D1812" s="15">
        <v>300</v>
      </c>
      <c r="E1812" s="28" t="s">
        <v>23</v>
      </c>
    </row>
    <row r="1813" spans="1:6" s="15" customFormat="1" ht="24" customHeight="1">
      <c r="A1813" s="34">
        <v>45072</v>
      </c>
      <c r="B1813" s="15" t="s">
        <v>14</v>
      </c>
      <c r="C1813" s="15" t="s">
        <v>27</v>
      </c>
      <c r="D1813" s="15">
        <v>300</v>
      </c>
      <c r="E1813" s="28" t="s">
        <v>23</v>
      </c>
    </row>
    <row r="1814" spans="1:6" s="15" customFormat="1" ht="24" customHeight="1">
      <c r="A1814" s="34">
        <v>45072</v>
      </c>
      <c r="B1814" s="15" t="s">
        <v>78</v>
      </c>
      <c r="C1814" s="15" t="s">
        <v>44</v>
      </c>
      <c r="D1814" s="15">
        <v>119</v>
      </c>
      <c r="E1814" s="28" t="s">
        <v>889</v>
      </c>
    </row>
    <row r="1815" spans="1:6" s="15" customFormat="1" ht="24" customHeight="1">
      <c r="A1815" s="34">
        <v>45072</v>
      </c>
      <c r="B1815" s="15" t="s">
        <v>78</v>
      </c>
      <c r="C1815" s="15" t="s">
        <v>42</v>
      </c>
      <c r="D1815" s="15">
        <v>161</v>
      </c>
      <c r="E1815" s="28" t="s">
        <v>742</v>
      </c>
    </row>
    <row r="1816" spans="1:6" s="15" customFormat="1" ht="24" customHeight="1">
      <c r="A1816" s="34">
        <v>45073</v>
      </c>
      <c r="B1816" s="15" t="s">
        <v>14</v>
      </c>
      <c r="C1816" s="15" t="s">
        <v>22</v>
      </c>
      <c r="D1816" s="15">
        <v>300</v>
      </c>
      <c r="E1816" s="28" t="s">
        <v>51</v>
      </c>
      <c r="F1816" s="15" t="s">
        <v>10</v>
      </c>
    </row>
    <row r="1817" spans="1:6" s="15" customFormat="1" ht="24" customHeight="1">
      <c r="A1817" s="34">
        <v>45073</v>
      </c>
      <c r="B1817" s="15" t="s">
        <v>14</v>
      </c>
      <c r="C1817" s="15" t="s">
        <v>15</v>
      </c>
      <c r="D1817" s="15">
        <v>500</v>
      </c>
      <c r="E1817" s="28" t="s">
        <v>16</v>
      </c>
      <c r="F1817" s="15" t="s">
        <v>10</v>
      </c>
    </row>
    <row r="1818" spans="1:6" s="15" customFormat="1" ht="24" customHeight="1">
      <c r="A1818" s="34">
        <v>45073</v>
      </c>
      <c r="B1818" s="15" t="s">
        <v>24</v>
      </c>
      <c r="C1818" s="15" t="s">
        <v>126</v>
      </c>
      <c r="D1818" s="15">
        <v>226</v>
      </c>
      <c r="E1818" s="28" t="s">
        <v>145</v>
      </c>
      <c r="F1818" s="15" t="s">
        <v>10</v>
      </c>
    </row>
    <row r="1819" spans="1:6" s="15" customFormat="1" ht="24" customHeight="1">
      <c r="A1819" s="34">
        <v>45073</v>
      </c>
      <c r="B1819" s="15" t="s">
        <v>24</v>
      </c>
      <c r="C1819" s="15" t="s">
        <v>426</v>
      </c>
      <c r="D1819" s="15">
        <v>100</v>
      </c>
      <c r="E1819" s="28" t="s">
        <v>427</v>
      </c>
      <c r="F1819" s="15" t="s">
        <v>10</v>
      </c>
    </row>
    <row r="1820" spans="1:6" s="15" customFormat="1" ht="24" customHeight="1">
      <c r="A1820" s="34">
        <v>45073</v>
      </c>
      <c r="B1820" s="15" t="s">
        <v>14</v>
      </c>
      <c r="C1820" s="15" t="s">
        <v>507</v>
      </c>
      <c r="D1820" s="15">
        <v>360</v>
      </c>
      <c r="E1820" s="28" t="s">
        <v>820</v>
      </c>
      <c r="F1820" s="15" t="s">
        <v>10</v>
      </c>
    </row>
    <row r="1821" spans="1:6" s="15" customFormat="1" ht="24" customHeight="1">
      <c r="A1821" s="34">
        <v>45073</v>
      </c>
      <c r="B1821" s="15" t="s">
        <v>14</v>
      </c>
      <c r="C1821" s="15" t="s">
        <v>265</v>
      </c>
      <c r="D1821" s="15">
        <v>220</v>
      </c>
      <c r="E1821" s="28" t="s">
        <v>271</v>
      </c>
      <c r="F1821" s="15" t="s">
        <v>10</v>
      </c>
    </row>
    <row r="1822" spans="1:6" s="15" customFormat="1" ht="24" customHeight="1">
      <c r="A1822" s="34">
        <v>45073</v>
      </c>
      <c r="B1822" s="15" t="s">
        <v>14</v>
      </c>
      <c r="C1822" s="15" t="s">
        <v>114</v>
      </c>
      <c r="D1822" s="15">
        <v>176</v>
      </c>
      <c r="E1822" s="28" t="s">
        <v>955</v>
      </c>
      <c r="F1822" s="15" t="s">
        <v>10</v>
      </c>
    </row>
    <row r="1823" spans="1:6" s="15" customFormat="1" ht="24" customHeight="1">
      <c r="A1823" s="34">
        <v>45073</v>
      </c>
      <c r="B1823" s="15" t="s">
        <v>13</v>
      </c>
      <c r="C1823" s="15" t="s">
        <v>944</v>
      </c>
      <c r="D1823" s="15">
        <v>95</v>
      </c>
      <c r="E1823" s="28" t="s">
        <v>947</v>
      </c>
      <c r="F1823" s="15" t="s">
        <v>10</v>
      </c>
    </row>
    <row r="1824" spans="1:6" s="15" customFormat="1" ht="24" customHeight="1">
      <c r="A1824" s="34">
        <v>45074</v>
      </c>
      <c r="B1824" s="15" t="s">
        <v>13</v>
      </c>
      <c r="C1824" s="15" t="s">
        <v>944</v>
      </c>
      <c r="D1824" s="15">
        <v>18</v>
      </c>
      <c r="E1824" s="28" t="s">
        <v>947</v>
      </c>
      <c r="F1824" s="15" t="s">
        <v>10</v>
      </c>
    </row>
    <row r="1825" spans="1:6" s="15" customFormat="1" ht="24" customHeight="1">
      <c r="A1825" s="34">
        <v>45074</v>
      </c>
      <c r="B1825" s="15" t="s">
        <v>24</v>
      </c>
      <c r="C1825" s="15" t="s">
        <v>240</v>
      </c>
      <c r="D1825" s="15">
        <v>100</v>
      </c>
      <c r="E1825" s="28" t="s">
        <v>241</v>
      </c>
      <c r="F1825" s="15" t="s">
        <v>10</v>
      </c>
    </row>
    <row r="1826" spans="1:6" s="15" customFormat="1" ht="24" customHeight="1">
      <c r="A1826" s="34">
        <v>45074</v>
      </c>
      <c r="B1826" s="15" t="s">
        <v>14</v>
      </c>
      <c r="C1826" s="15" t="s">
        <v>914</v>
      </c>
      <c r="D1826" s="15">
        <v>19</v>
      </c>
      <c r="E1826" s="28" t="s">
        <v>956</v>
      </c>
      <c r="F1826" s="15" t="s">
        <v>10</v>
      </c>
    </row>
    <row r="1827" spans="1:6" s="15" customFormat="1" ht="24" customHeight="1">
      <c r="A1827" s="34">
        <v>45074</v>
      </c>
      <c r="B1827" s="15" t="s">
        <v>14</v>
      </c>
      <c r="C1827" s="15" t="s">
        <v>505</v>
      </c>
      <c r="D1827" s="15">
        <v>24</v>
      </c>
      <c r="E1827" s="28" t="s">
        <v>956</v>
      </c>
      <c r="F1827" s="15" t="s">
        <v>10</v>
      </c>
    </row>
    <row r="1828" spans="1:6" s="15" customFormat="1" ht="24" customHeight="1">
      <c r="A1828" s="34">
        <v>45075</v>
      </c>
      <c r="B1828" s="15" t="s">
        <v>14</v>
      </c>
      <c r="C1828" s="15" t="s">
        <v>957</v>
      </c>
      <c r="D1828" s="15">
        <v>199</v>
      </c>
      <c r="E1828" s="28" t="s">
        <v>958</v>
      </c>
      <c r="F1828" s="15" t="s">
        <v>10</v>
      </c>
    </row>
    <row r="1829" spans="1:6" s="15" customFormat="1" ht="24" customHeight="1">
      <c r="A1829" s="34">
        <v>45075</v>
      </c>
      <c r="B1829" s="15" t="s">
        <v>14</v>
      </c>
      <c r="C1829" s="15" t="s">
        <v>959</v>
      </c>
      <c r="D1829" s="15">
        <v>135</v>
      </c>
      <c r="E1829" s="28" t="s">
        <v>958</v>
      </c>
      <c r="F1829" s="15" t="s">
        <v>10</v>
      </c>
    </row>
    <row r="1830" spans="1:6" s="15" customFormat="1" ht="24" customHeight="1">
      <c r="A1830" s="34">
        <v>45075</v>
      </c>
      <c r="B1830" s="15" t="s">
        <v>14</v>
      </c>
      <c r="C1830" s="15" t="s">
        <v>914</v>
      </c>
      <c r="D1830" s="15">
        <v>16</v>
      </c>
      <c r="E1830" s="28" t="s">
        <v>958</v>
      </c>
      <c r="F1830" s="15" t="s">
        <v>10</v>
      </c>
    </row>
    <row r="1831" spans="1:6" s="15" customFormat="1" ht="24" customHeight="1">
      <c r="A1831" s="34">
        <v>45075</v>
      </c>
      <c r="B1831" s="15" t="s">
        <v>14</v>
      </c>
      <c r="C1831" s="15" t="s">
        <v>505</v>
      </c>
      <c r="D1831" s="15">
        <v>50</v>
      </c>
      <c r="E1831" s="28" t="s">
        <v>958</v>
      </c>
      <c r="F1831" s="15" t="s">
        <v>10</v>
      </c>
    </row>
    <row r="1832" spans="1:6" s="15" customFormat="1" ht="24" customHeight="1">
      <c r="A1832" s="34">
        <v>45075</v>
      </c>
      <c r="B1832" s="15" t="s">
        <v>14</v>
      </c>
      <c r="C1832" s="15" t="s">
        <v>503</v>
      </c>
      <c r="D1832" s="15">
        <v>58</v>
      </c>
      <c r="E1832" s="28" t="s">
        <v>958</v>
      </c>
      <c r="F1832" s="15" t="s">
        <v>10</v>
      </c>
    </row>
    <row r="1833" spans="1:6" s="15" customFormat="1" ht="24" customHeight="1">
      <c r="A1833" s="34">
        <v>45075</v>
      </c>
      <c r="B1833" s="15" t="s">
        <v>14</v>
      </c>
      <c r="C1833" s="15" t="s">
        <v>15</v>
      </c>
      <c r="D1833" s="15">
        <v>360</v>
      </c>
      <c r="E1833" s="28" t="s">
        <v>16</v>
      </c>
      <c r="F1833" s="15" t="s">
        <v>10</v>
      </c>
    </row>
    <row r="1834" spans="1:6" s="15" customFormat="1" ht="24" customHeight="1">
      <c r="A1834" s="34">
        <v>45075</v>
      </c>
      <c r="B1834" s="15" t="s">
        <v>78</v>
      </c>
      <c r="C1834" s="15" t="s">
        <v>44</v>
      </c>
      <c r="D1834" s="15">
        <v>251</v>
      </c>
      <c r="E1834" s="28" t="s">
        <v>889</v>
      </c>
      <c r="F1834" s="15" t="s">
        <v>10</v>
      </c>
    </row>
    <row r="1835" spans="1:6" s="15" customFormat="1" ht="24" customHeight="1">
      <c r="A1835" s="34">
        <v>45075</v>
      </c>
      <c r="B1835" s="15" t="s">
        <v>78</v>
      </c>
      <c r="C1835" s="15" t="s">
        <v>42</v>
      </c>
      <c r="D1835" s="15">
        <v>7</v>
      </c>
      <c r="E1835" s="28" t="s">
        <v>742</v>
      </c>
      <c r="F1835" s="15" t="s">
        <v>10</v>
      </c>
    </row>
    <row r="1836" spans="1:6" s="15" customFormat="1" ht="24" customHeight="1">
      <c r="A1836" s="34">
        <v>45075</v>
      </c>
      <c r="B1836" s="15" t="s">
        <v>30</v>
      </c>
      <c r="C1836" s="15" t="s">
        <v>503</v>
      </c>
      <c r="D1836" s="15">
        <v>51</v>
      </c>
      <c r="E1836" s="28" t="s">
        <v>504</v>
      </c>
      <c r="F1836" s="15" t="s">
        <v>10</v>
      </c>
    </row>
    <row r="1837" spans="1:6" s="15" customFormat="1" ht="24" customHeight="1">
      <c r="A1837" s="34">
        <v>45076</v>
      </c>
      <c r="B1837" s="15" t="s">
        <v>14</v>
      </c>
      <c r="C1837" s="15" t="s">
        <v>15</v>
      </c>
      <c r="D1837" s="15">
        <v>60</v>
      </c>
      <c r="E1837" s="28" t="s">
        <v>16</v>
      </c>
      <c r="F1837" s="15" t="s">
        <v>10</v>
      </c>
    </row>
    <row r="1838" spans="1:6" s="15" customFormat="1" ht="24" customHeight="1">
      <c r="A1838" s="34">
        <v>45076</v>
      </c>
      <c r="B1838" s="15" t="s">
        <v>78</v>
      </c>
      <c r="C1838" s="15" t="s">
        <v>397</v>
      </c>
      <c r="D1838" s="15">
        <v>77</v>
      </c>
      <c r="E1838" s="28" t="s">
        <v>398</v>
      </c>
      <c r="F1838" s="15" t="s">
        <v>10</v>
      </c>
    </row>
    <row r="1839" spans="1:6" s="15" customFormat="1" ht="24" customHeight="1">
      <c r="A1839" s="34">
        <v>45076</v>
      </c>
      <c r="B1839" s="15" t="s">
        <v>14</v>
      </c>
      <c r="C1839" s="15" t="s">
        <v>872</v>
      </c>
      <c r="D1839" s="15">
        <v>203</v>
      </c>
      <c r="E1839" s="28" t="s">
        <v>960</v>
      </c>
      <c r="F1839" s="15" t="s">
        <v>10</v>
      </c>
    </row>
    <row r="1840" spans="1:6" s="15" customFormat="1" ht="24" customHeight="1">
      <c r="A1840" s="34">
        <v>45076</v>
      </c>
      <c r="B1840" s="15" t="s">
        <v>30</v>
      </c>
      <c r="C1840" s="15" t="s">
        <v>505</v>
      </c>
      <c r="D1840" s="15">
        <v>23</v>
      </c>
      <c r="E1840" s="28" t="s">
        <v>506</v>
      </c>
      <c r="F1840" s="15" t="s">
        <v>10</v>
      </c>
    </row>
    <row r="1841" spans="1:6" s="15" customFormat="1" ht="24" customHeight="1">
      <c r="A1841" s="34">
        <v>45076</v>
      </c>
      <c r="B1841" s="15" t="s">
        <v>14</v>
      </c>
      <c r="C1841" s="15" t="s">
        <v>868</v>
      </c>
      <c r="D1841" s="15">
        <v>300</v>
      </c>
      <c r="E1841" s="28" t="s">
        <v>961</v>
      </c>
      <c r="F1841" s="15" t="s">
        <v>10</v>
      </c>
    </row>
    <row r="1842" spans="1:6" s="15" customFormat="1" ht="24" customHeight="1">
      <c r="A1842" s="34">
        <v>45076</v>
      </c>
      <c r="B1842" s="15" t="s">
        <v>14</v>
      </c>
      <c r="C1842" s="15" t="s">
        <v>28</v>
      </c>
      <c r="D1842" s="15">
        <v>502</v>
      </c>
      <c r="E1842" s="28" t="s">
        <v>29</v>
      </c>
      <c r="F1842" s="15" t="s">
        <v>10</v>
      </c>
    </row>
    <row r="1843" spans="1:6" s="15" customFormat="1" ht="24" customHeight="1">
      <c r="A1843" s="34">
        <v>45076</v>
      </c>
      <c r="B1843" s="15" t="s">
        <v>78</v>
      </c>
      <c r="C1843" s="15" t="s">
        <v>197</v>
      </c>
      <c r="D1843" s="15">
        <v>200</v>
      </c>
      <c r="E1843" s="28" t="s">
        <v>658</v>
      </c>
      <c r="F1843" s="15" t="s">
        <v>10</v>
      </c>
    </row>
    <row r="1844" spans="1:6" s="15" customFormat="1" ht="24" customHeight="1">
      <c r="A1844" s="34">
        <v>45076</v>
      </c>
      <c r="B1844" s="15" t="s">
        <v>13</v>
      </c>
      <c r="C1844" s="15" t="s">
        <v>944</v>
      </c>
      <c r="D1844" s="15">
        <v>39</v>
      </c>
      <c r="E1844" s="28" t="s">
        <v>947</v>
      </c>
      <c r="F1844" s="15" t="s">
        <v>10</v>
      </c>
    </row>
    <row r="1845" spans="1:6" s="15" customFormat="1" ht="24" customHeight="1">
      <c r="A1845" s="34">
        <v>45076</v>
      </c>
      <c r="B1845" s="15" t="s">
        <v>13</v>
      </c>
      <c r="C1845" s="15" t="s">
        <v>942</v>
      </c>
      <c r="D1845" s="15">
        <v>43</v>
      </c>
      <c r="E1845" s="28" t="s">
        <v>947</v>
      </c>
      <c r="F1845" s="15" t="s">
        <v>10</v>
      </c>
    </row>
    <row r="1846" spans="1:6" s="15" customFormat="1" ht="24" customHeight="1">
      <c r="A1846" s="34">
        <v>45077</v>
      </c>
      <c r="B1846" s="15" t="s">
        <v>14</v>
      </c>
      <c r="C1846" s="15" t="s">
        <v>15</v>
      </c>
      <c r="D1846" s="15">
        <v>300</v>
      </c>
      <c r="E1846" s="28" t="s">
        <v>16</v>
      </c>
      <c r="F1846" s="15" t="s">
        <v>10</v>
      </c>
    </row>
    <row r="1847" spans="1:6" s="15" customFormat="1" ht="24" customHeight="1">
      <c r="A1847" s="34">
        <v>45077</v>
      </c>
      <c r="B1847" s="15" t="s">
        <v>78</v>
      </c>
      <c r="C1847" s="15" t="s">
        <v>197</v>
      </c>
      <c r="D1847" s="15">
        <v>844</v>
      </c>
      <c r="E1847" s="28" t="s">
        <v>658</v>
      </c>
      <c r="F1847" s="15" t="s">
        <v>10</v>
      </c>
    </row>
    <row r="1848" spans="1:6" s="15" customFormat="1" ht="24" customHeight="1">
      <c r="A1848" s="34">
        <v>45077</v>
      </c>
      <c r="B1848" s="15" t="s">
        <v>30</v>
      </c>
      <c r="C1848" s="15" t="s">
        <v>868</v>
      </c>
      <c r="D1848" s="15">
        <v>144</v>
      </c>
      <c r="E1848" s="28" t="s">
        <v>869</v>
      </c>
      <c r="F1848" s="15" t="s">
        <v>10</v>
      </c>
    </row>
    <row r="1849" spans="1:6" s="15" customFormat="1" ht="24" customHeight="1">
      <c r="A1849" s="34">
        <v>45077</v>
      </c>
      <c r="B1849" s="15" t="s">
        <v>30</v>
      </c>
      <c r="C1849" s="15" t="s">
        <v>872</v>
      </c>
      <c r="D1849" s="15">
        <v>203</v>
      </c>
      <c r="E1849" s="28" t="s">
        <v>869</v>
      </c>
      <c r="F1849" s="15" t="s">
        <v>10</v>
      </c>
    </row>
    <row r="1850" spans="1:6" s="15" customFormat="1" ht="24" customHeight="1">
      <c r="A1850" s="34">
        <v>45017</v>
      </c>
      <c r="B1850" s="15" t="s">
        <v>14</v>
      </c>
      <c r="C1850" s="15" t="s">
        <v>129</v>
      </c>
      <c r="D1850" s="15">
        <v>123</v>
      </c>
      <c r="E1850" s="28" t="s">
        <v>130</v>
      </c>
    </row>
    <row r="1851" spans="1:6" s="15" customFormat="1" ht="24" customHeight="1">
      <c r="A1851" s="34">
        <v>45017</v>
      </c>
      <c r="B1851" s="15" t="s">
        <v>14</v>
      </c>
      <c r="C1851" s="15" t="s">
        <v>319</v>
      </c>
      <c r="D1851" s="15">
        <v>27</v>
      </c>
      <c r="E1851" s="28" t="s">
        <v>320</v>
      </c>
    </row>
    <row r="1852" spans="1:6" s="15" customFormat="1" ht="24" customHeight="1">
      <c r="A1852" s="34">
        <v>45017</v>
      </c>
      <c r="B1852" s="15" t="s">
        <v>24</v>
      </c>
      <c r="C1852" s="15" t="s">
        <v>959</v>
      </c>
      <c r="D1852" s="15">
        <v>92</v>
      </c>
      <c r="E1852" s="28" t="s">
        <v>962</v>
      </c>
    </row>
    <row r="1853" spans="1:6" s="15" customFormat="1" ht="24" customHeight="1">
      <c r="A1853" s="34">
        <v>45017</v>
      </c>
      <c r="B1853" s="15" t="s">
        <v>14</v>
      </c>
      <c r="C1853" s="15" t="s">
        <v>265</v>
      </c>
      <c r="D1853" s="15">
        <v>196</v>
      </c>
      <c r="E1853" s="28" t="s">
        <v>271</v>
      </c>
    </row>
    <row r="1854" spans="1:6" s="15" customFormat="1" ht="24" customHeight="1">
      <c r="A1854" s="34">
        <v>45017</v>
      </c>
      <c r="B1854" s="15" t="s">
        <v>14</v>
      </c>
      <c r="C1854" s="15" t="s">
        <v>87</v>
      </c>
      <c r="D1854" s="15">
        <v>478</v>
      </c>
      <c r="E1854" s="28" t="s">
        <v>23</v>
      </c>
    </row>
    <row r="1855" spans="1:6" s="15" customFormat="1" ht="24" customHeight="1">
      <c r="A1855" s="34">
        <v>45018</v>
      </c>
      <c r="B1855" s="15" t="s">
        <v>78</v>
      </c>
      <c r="C1855" s="15" t="s">
        <v>963</v>
      </c>
      <c r="D1855" s="15">
        <v>26</v>
      </c>
      <c r="E1855" s="28" t="s">
        <v>964</v>
      </c>
    </row>
    <row r="1856" spans="1:6" s="15" customFormat="1" ht="24" customHeight="1">
      <c r="A1856" s="34">
        <v>45018</v>
      </c>
      <c r="B1856" s="15" t="s">
        <v>78</v>
      </c>
      <c r="C1856" s="15" t="s">
        <v>234</v>
      </c>
      <c r="D1856" s="15">
        <v>49</v>
      </c>
      <c r="E1856" s="28" t="s">
        <v>235</v>
      </c>
    </row>
    <row r="1857" spans="1:6" s="15" customFormat="1" ht="24" customHeight="1">
      <c r="A1857" s="34">
        <v>45018</v>
      </c>
      <c r="B1857" s="15" t="s">
        <v>78</v>
      </c>
      <c r="C1857" s="15" t="s">
        <v>397</v>
      </c>
      <c r="D1857" s="15">
        <v>30</v>
      </c>
      <c r="E1857" s="28" t="s">
        <v>398</v>
      </c>
    </row>
    <row r="1858" spans="1:6" s="15" customFormat="1" ht="24" customHeight="1">
      <c r="A1858" s="34">
        <v>45018</v>
      </c>
      <c r="B1858" s="15" t="s">
        <v>24</v>
      </c>
      <c r="C1858" s="15" t="s">
        <v>595</v>
      </c>
      <c r="D1858" s="15">
        <v>4</v>
      </c>
      <c r="E1858" s="28" t="s">
        <v>700</v>
      </c>
    </row>
    <row r="1859" spans="1:6" s="15" customFormat="1" ht="24" customHeight="1">
      <c r="A1859" s="34">
        <v>45018</v>
      </c>
      <c r="B1859" s="15" t="s">
        <v>78</v>
      </c>
      <c r="C1859" s="15" t="s">
        <v>370</v>
      </c>
      <c r="D1859" s="15">
        <v>18</v>
      </c>
      <c r="E1859" s="28" t="s">
        <v>437</v>
      </c>
    </row>
    <row r="1860" spans="1:6" s="15" customFormat="1" ht="24" customHeight="1">
      <c r="A1860" s="34">
        <v>45018</v>
      </c>
      <c r="B1860" s="15" t="s">
        <v>14</v>
      </c>
      <c r="C1860" s="15" t="s">
        <v>28</v>
      </c>
      <c r="D1860" s="15">
        <v>300</v>
      </c>
      <c r="E1860" s="28" t="s">
        <v>29</v>
      </c>
    </row>
    <row r="1861" spans="1:6" s="15" customFormat="1" ht="24" customHeight="1">
      <c r="A1861" s="34">
        <v>45018</v>
      </c>
      <c r="B1861" s="15" t="s">
        <v>14</v>
      </c>
      <c r="C1861" s="15" t="s">
        <v>15</v>
      </c>
      <c r="D1861" s="15">
        <v>100</v>
      </c>
      <c r="E1861" s="28" t="s">
        <v>16</v>
      </c>
    </row>
    <row r="1862" spans="1:6" s="15" customFormat="1" ht="24" customHeight="1">
      <c r="A1862" s="34">
        <v>45018</v>
      </c>
      <c r="B1862" s="15" t="s">
        <v>13</v>
      </c>
      <c r="C1862" s="15" t="s">
        <v>965</v>
      </c>
      <c r="D1862" s="15">
        <v>0</v>
      </c>
      <c r="E1862" s="28" t="s">
        <v>966</v>
      </c>
    </row>
    <row r="1863" spans="1:6" s="15" customFormat="1" ht="24" customHeight="1">
      <c r="A1863" s="34">
        <v>45019</v>
      </c>
      <c r="B1863" s="15" t="s">
        <v>13</v>
      </c>
      <c r="C1863" s="15" t="s">
        <v>967</v>
      </c>
      <c r="D1863" s="15">
        <v>0</v>
      </c>
      <c r="E1863" s="28" t="s">
        <v>968</v>
      </c>
    </row>
    <row r="1864" spans="1:6" s="15" customFormat="1" ht="24" customHeight="1">
      <c r="A1864" s="34">
        <v>45019</v>
      </c>
      <c r="B1864" s="15" t="s">
        <v>14</v>
      </c>
      <c r="C1864" s="15" t="s">
        <v>15</v>
      </c>
      <c r="D1864" s="15">
        <v>200</v>
      </c>
      <c r="E1864" s="28" t="s">
        <v>16</v>
      </c>
    </row>
    <row r="1865" spans="1:6" s="15" customFormat="1" ht="24" customHeight="1">
      <c r="A1865" s="34">
        <v>45020</v>
      </c>
      <c r="B1865" s="15" t="s">
        <v>14</v>
      </c>
      <c r="C1865" s="15" t="s">
        <v>292</v>
      </c>
      <c r="D1865" s="15">
        <v>142</v>
      </c>
      <c r="E1865" s="28" t="s">
        <v>401</v>
      </c>
      <c r="F1865" s="15" t="s">
        <v>10</v>
      </c>
    </row>
    <row r="1866" spans="1:6" s="15" customFormat="1" ht="24" customHeight="1">
      <c r="A1866" s="34">
        <v>45020</v>
      </c>
      <c r="B1866" s="15" t="s">
        <v>30</v>
      </c>
      <c r="C1866" s="15" t="s">
        <v>818</v>
      </c>
      <c r="D1866" s="15">
        <v>180</v>
      </c>
      <c r="E1866" s="28" t="s">
        <v>969</v>
      </c>
      <c r="F1866" s="15" t="s">
        <v>10</v>
      </c>
    </row>
    <row r="1867" spans="1:6" s="15" customFormat="1" ht="24" customHeight="1">
      <c r="A1867" s="34">
        <v>45020</v>
      </c>
      <c r="B1867" s="15" t="s">
        <v>30</v>
      </c>
      <c r="C1867" s="15" t="s">
        <v>970</v>
      </c>
      <c r="D1867" s="15">
        <v>45</v>
      </c>
      <c r="E1867" s="28" t="s">
        <v>971</v>
      </c>
      <c r="F1867" s="15" t="s">
        <v>10</v>
      </c>
    </row>
    <row r="1868" spans="1:6" s="15" customFormat="1" ht="24" customHeight="1">
      <c r="A1868" s="34">
        <v>45020</v>
      </c>
      <c r="B1868" s="15" t="s">
        <v>14</v>
      </c>
      <c r="C1868" s="15" t="s">
        <v>15</v>
      </c>
      <c r="D1868" s="15">
        <v>252</v>
      </c>
      <c r="E1868" s="28" t="s">
        <v>16</v>
      </c>
      <c r="F1868" s="15" t="s">
        <v>10</v>
      </c>
    </row>
    <row r="1869" spans="1:6" s="15" customFormat="1" ht="24" customHeight="1">
      <c r="A1869" s="34">
        <v>45020</v>
      </c>
      <c r="B1869" s="15" t="s">
        <v>14</v>
      </c>
      <c r="C1869" s="15" t="s">
        <v>52</v>
      </c>
      <c r="D1869" s="15">
        <v>499</v>
      </c>
      <c r="E1869" s="28" t="s">
        <v>438</v>
      </c>
      <c r="F1869" s="15" t="s">
        <v>10</v>
      </c>
    </row>
    <row r="1870" spans="1:6" s="15" customFormat="1" ht="24" customHeight="1">
      <c r="A1870" s="34">
        <v>45020</v>
      </c>
      <c r="B1870" s="15" t="s">
        <v>13</v>
      </c>
      <c r="C1870" s="15" t="s">
        <v>967</v>
      </c>
      <c r="D1870" s="15">
        <v>0</v>
      </c>
      <c r="E1870" s="28" t="s">
        <v>972</v>
      </c>
      <c r="F1870" s="15" t="s">
        <v>10</v>
      </c>
    </row>
    <row r="1871" spans="1:6" s="15" customFormat="1" ht="24" customHeight="1">
      <c r="A1871" s="34">
        <v>45021</v>
      </c>
      <c r="B1871" s="15" t="s">
        <v>24</v>
      </c>
      <c r="C1871" s="15" t="s">
        <v>126</v>
      </c>
      <c r="D1871" s="15">
        <v>100</v>
      </c>
      <c r="E1871" s="28" t="s">
        <v>145</v>
      </c>
    </row>
    <row r="1872" spans="1:6" s="15" customFormat="1" ht="24" customHeight="1">
      <c r="A1872" s="34">
        <v>45021</v>
      </c>
      <c r="B1872" s="15" t="s">
        <v>24</v>
      </c>
      <c r="C1872" s="15" t="s">
        <v>426</v>
      </c>
      <c r="D1872" s="15">
        <v>100</v>
      </c>
      <c r="E1872" s="28" t="s">
        <v>427</v>
      </c>
    </row>
    <row r="1873" spans="1:6" s="15" customFormat="1" ht="24" customHeight="1">
      <c r="A1873" s="34">
        <v>45021</v>
      </c>
      <c r="B1873" s="15" t="s">
        <v>14</v>
      </c>
      <c r="C1873" s="15" t="s">
        <v>28</v>
      </c>
      <c r="D1873" s="15">
        <v>348</v>
      </c>
      <c r="E1873" s="28" t="s">
        <v>29</v>
      </c>
    </row>
    <row r="1874" spans="1:6" s="15" customFormat="1" ht="24" customHeight="1">
      <c r="A1874" s="34">
        <v>45021</v>
      </c>
      <c r="B1874" s="15" t="s">
        <v>14</v>
      </c>
      <c r="C1874" s="15" t="s">
        <v>15</v>
      </c>
      <c r="D1874" s="15">
        <v>248</v>
      </c>
      <c r="E1874" s="28" t="s">
        <v>16</v>
      </c>
    </row>
    <row r="1875" spans="1:6" s="15" customFormat="1" ht="24" customHeight="1">
      <c r="A1875" s="34">
        <v>45022</v>
      </c>
      <c r="B1875" s="15" t="s">
        <v>14</v>
      </c>
      <c r="C1875" s="15" t="s">
        <v>28</v>
      </c>
      <c r="D1875" s="15">
        <v>152</v>
      </c>
      <c r="E1875" s="28" t="s">
        <v>29</v>
      </c>
    </row>
    <row r="1876" spans="1:6" s="15" customFormat="1" ht="24" customHeight="1">
      <c r="A1876" s="34">
        <v>45022</v>
      </c>
      <c r="B1876" s="15" t="s">
        <v>78</v>
      </c>
      <c r="C1876" s="15" t="s">
        <v>835</v>
      </c>
      <c r="D1876" s="15">
        <v>20</v>
      </c>
      <c r="E1876" s="28" t="s">
        <v>873</v>
      </c>
    </row>
    <row r="1877" spans="1:6" s="15" customFormat="1" ht="24" customHeight="1">
      <c r="A1877" s="34">
        <v>45022</v>
      </c>
      <c r="B1877" s="15" t="s">
        <v>30</v>
      </c>
      <c r="C1877" s="15" t="s">
        <v>923</v>
      </c>
      <c r="D1877" s="15">
        <v>168</v>
      </c>
      <c r="E1877" s="28" t="s">
        <v>973</v>
      </c>
    </row>
    <row r="1878" spans="1:6" s="15" customFormat="1" ht="24" customHeight="1">
      <c r="A1878" s="34">
        <v>45022</v>
      </c>
      <c r="B1878" s="15" t="s">
        <v>13</v>
      </c>
      <c r="C1878" s="15" t="s">
        <v>57</v>
      </c>
      <c r="D1878" s="15">
        <v>0</v>
      </c>
      <c r="E1878" s="28" t="s">
        <v>974</v>
      </c>
    </row>
    <row r="1879" spans="1:6" s="15" customFormat="1" ht="24" customHeight="1">
      <c r="A1879" s="34">
        <v>45023</v>
      </c>
      <c r="B1879" s="15" t="s">
        <v>24</v>
      </c>
      <c r="C1879" s="15" t="s">
        <v>146</v>
      </c>
      <c r="D1879" s="15">
        <v>167</v>
      </c>
      <c r="E1879" s="28" t="s">
        <v>147</v>
      </c>
    </row>
    <row r="1880" spans="1:6" s="15" customFormat="1" ht="24" customHeight="1">
      <c r="A1880" s="34">
        <v>45023</v>
      </c>
      <c r="B1880" s="15" t="s">
        <v>24</v>
      </c>
      <c r="C1880" s="15" t="s">
        <v>426</v>
      </c>
      <c r="D1880" s="15">
        <v>43</v>
      </c>
      <c r="E1880" s="28" t="s">
        <v>427</v>
      </c>
    </row>
    <row r="1881" spans="1:6" s="15" customFormat="1" ht="24" customHeight="1">
      <c r="A1881" s="34">
        <v>45023</v>
      </c>
      <c r="B1881" s="15" t="s">
        <v>24</v>
      </c>
      <c r="C1881" s="15" t="s">
        <v>126</v>
      </c>
      <c r="D1881" s="15">
        <v>90</v>
      </c>
      <c r="E1881" s="28" t="s">
        <v>145</v>
      </c>
    </row>
    <row r="1882" spans="1:6" s="15" customFormat="1" ht="24" customHeight="1">
      <c r="A1882" s="34">
        <v>45023</v>
      </c>
      <c r="B1882" s="15" t="s">
        <v>14</v>
      </c>
      <c r="C1882" s="15" t="s">
        <v>87</v>
      </c>
      <c r="D1882" s="15">
        <v>300</v>
      </c>
      <c r="E1882" s="28" t="s">
        <v>23</v>
      </c>
    </row>
    <row r="1883" spans="1:6" s="15" customFormat="1" ht="24" customHeight="1">
      <c r="A1883" s="34">
        <v>45024</v>
      </c>
      <c r="B1883" s="15" t="s">
        <v>14</v>
      </c>
      <c r="C1883" s="15" t="s">
        <v>54</v>
      </c>
      <c r="D1883" s="15">
        <v>285</v>
      </c>
      <c r="E1883" s="28" t="s">
        <v>16</v>
      </c>
    </row>
    <row r="1884" spans="1:6" s="15" customFormat="1" ht="24" customHeight="1">
      <c r="A1884" s="34">
        <v>45024</v>
      </c>
      <c r="B1884" s="15" t="s">
        <v>14</v>
      </c>
      <c r="C1884" s="15" t="s">
        <v>87</v>
      </c>
      <c r="D1884" s="15">
        <v>100</v>
      </c>
      <c r="E1884" s="28" t="s">
        <v>23</v>
      </c>
    </row>
    <row r="1885" spans="1:6" s="15" customFormat="1" ht="24" customHeight="1">
      <c r="A1885" s="34">
        <v>45024</v>
      </c>
      <c r="B1885" s="15" t="s">
        <v>78</v>
      </c>
      <c r="C1885" s="15" t="s">
        <v>407</v>
      </c>
      <c r="D1885" s="15">
        <v>131</v>
      </c>
      <c r="E1885" s="28" t="s">
        <v>975</v>
      </c>
    </row>
    <row r="1886" spans="1:6" s="15" customFormat="1" ht="24" customHeight="1">
      <c r="A1886" s="34">
        <v>45025</v>
      </c>
      <c r="B1886" s="15" t="s">
        <v>14</v>
      </c>
      <c r="C1886" s="15" t="s">
        <v>18</v>
      </c>
      <c r="D1886" s="15">
        <v>300</v>
      </c>
      <c r="E1886" s="28" t="s">
        <v>19</v>
      </c>
    </row>
    <row r="1887" spans="1:6" s="15" customFormat="1" ht="24" customHeight="1">
      <c r="A1887" s="34">
        <v>45025</v>
      </c>
      <c r="B1887" s="15" t="s">
        <v>24</v>
      </c>
      <c r="C1887" s="15" t="s">
        <v>976</v>
      </c>
      <c r="D1887" s="15">
        <v>672</v>
      </c>
      <c r="E1887" s="28" t="s">
        <v>977</v>
      </c>
    </row>
    <row r="1888" spans="1:6" s="15" customFormat="1" ht="24" customHeight="1">
      <c r="A1888" s="34">
        <v>45026</v>
      </c>
      <c r="B1888" s="15" t="s">
        <v>14</v>
      </c>
      <c r="C1888" s="15" t="s">
        <v>18</v>
      </c>
      <c r="D1888" s="15">
        <v>555</v>
      </c>
      <c r="E1888" s="28" t="s">
        <v>19</v>
      </c>
      <c r="F1888" s="15" t="s">
        <v>10</v>
      </c>
    </row>
    <row r="1889" spans="1:6" s="15" customFormat="1" ht="24" customHeight="1">
      <c r="A1889" s="34">
        <v>45026</v>
      </c>
      <c r="B1889" s="15" t="s">
        <v>14</v>
      </c>
      <c r="C1889" s="15" t="s">
        <v>20</v>
      </c>
      <c r="D1889" s="15">
        <v>165</v>
      </c>
      <c r="E1889" s="28" t="s">
        <v>21</v>
      </c>
      <c r="F1889" s="15" t="s">
        <v>10</v>
      </c>
    </row>
    <row r="1890" spans="1:6" s="15" customFormat="1" ht="24" customHeight="1">
      <c r="A1890" s="34">
        <v>45026</v>
      </c>
      <c r="B1890" s="15" t="s">
        <v>24</v>
      </c>
      <c r="C1890" s="15" t="s">
        <v>976</v>
      </c>
      <c r="D1890" s="15">
        <v>864</v>
      </c>
      <c r="E1890" s="28" t="s">
        <v>977</v>
      </c>
      <c r="F1890" s="15" t="s">
        <v>10</v>
      </c>
    </row>
    <row r="1891" spans="1:6" s="15" customFormat="1" ht="24" customHeight="1">
      <c r="A1891" s="34">
        <v>45026</v>
      </c>
      <c r="B1891" s="15" t="s">
        <v>24</v>
      </c>
      <c r="C1891" s="15" t="s">
        <v>340</v>
      </c>
      <c r="D1891" s="15">
        <v>521</v>
      </c>
      <c r="E1891" s="28" t="s">
        <v>978</v>
      </c>
      <c r="F1891" s="15" t="s">
        <v>10</v>
      </c>
    </row>
    <row r="1892" spans="1:6" s="15" customFormat="1" ht="24" customHeight="1">
      <c r="A1892" s="34">
        <v>45026</v>
      </c>
      <c r="B1892" s="15" t="s">
        <v>24</v>
      </c>
      <c r="C1892" s="15" t="s">
        <v>791</v>
      </c>
      <c r="D1892" s="15">
        <v>540</v>
      </c>
      <c r="E1892" s="28" t="s">
        <v>826</v>
      </c>
      <c r="F1892" s="15" t="s">
        <v>10</v>
      </c>
    </row>
    <row r="1893" spans="1:6" s="15" customFormat="1" ht="24" customHeight="1">
      <c r="A1893" s="34">
        <v>45026</v>
      </c>
      <c r="B1893" s="15" t="s">
        <v>24</v>
      </c>
      <c r="C1893" s="15" t="s">
        <v>835</v>
      </c>
      <c r="D1893" s="15">
        <v>69</v>
      </c>
      <c r="E1893" s="28" t="s">
        <v>836</v>
      </c>
      <c r="F1893" s="15" t="s">
        <v>10</v>
      </c>
    </row>
    <row r="1894" spans="1:6" s="15" customFormat="1" ht="24" customHeight="1">
      <c r="A1894" s="34">
        <v>45026</v>
      </c>
      <c r="B1894" s="15" t="s">
        <v>24</v>
      </c>
      <c r="C1894" s="15" t="s">
        <v>838</v>
      </c>
      <c r="D1894" s="15">
        <v>20</v>
      </c>
      <c r="E1894" s="28" t="s">
        <v>839</v>
      </c>
      <c r="F1894" s="15" t="s">
        <v>10</v>
      </c>
    </row>
    <row r="1895" spans="1:6" s="15" customFormat="1" ht="24" customHeight="1">
      <c r="A1895" s="34">
        <v>45027</v>
      </c>
      <c r="B1895" s="15" t="s">
        <v>24</v>
      </c>
      <c r="C1895" s="15" t="s">
        <v>838</v>
      </c>
      <c r="D1895" s="15">
        <v>21</v>
      </c>
      <c r="E1895" s="28" t="s">
        <v>839</v>
      </c>
      <c r="F1895" s="15" t="s">
        <v>10</v>
      </c>
    </row>
    <row r="1896" spans="1:6" s="15" customFormat="1" ht="24" customHeight="1">
      <c r="A1896" s="34">
        <v>45027</v>
      </c>
      <c r="B1896" s="15" t="s">
        <v>24</v>
      </c>
      <c r="C1896" s="15" t="s">
        <v>885</v>
      </c>
      <c r="D1896" s="15">
        <v>50</v>
      </c>
      <c r="E1896" s="28" t="s">
        <v>979</v>
      </c>
      <c r="F1896" s="15" t="s">
        <v>10</v>
      </c>
    </row>
    <row r="1897" spans="1:6" s="15" customFormat="1" ht="24" customHeight="1">
      <c r="A1897" s="34">
        <v>45027</v>
      </c>
      <c r="B1897" s="15" t="s">
        <v>24</v>
      </c>
      <c r="C1897" s="15" t="s">
        <v>976</v>
      </c>
      <c r="D1897" s="15">
        <v>1471</v>
      </c>
      <c r="E1897" s="28" t="s">
        <v>977</v>
      </c>
      <c r="F1897" s="15" t="s">
        <v>10</v>
      </c>
    </row>
    <row r="1898" spans="1:6" s="15" customFormat="1" ht="24" customHeight="1">
      <c r="A1898" s="34">
        <v>45027</v>
      </c>
      <c r="B1898" s="15" t="s">
        <v>24</v>
      </c>
      <c r="C1898" s="15" t="s">
        <v>334</v>
      </c>
      <c r="D1898" s="15">
        <v>540</v>
      </c>
      <c r="E1898" s="28" t="s">
        <v>980</v>
      </c>
      <c r="F1898" s="15" t="s">
        <v>10</v>
      </c>
    </row>
    <row r="1899" spans="1:6" s="15" customFormat="1" ht="24" customHeight="1">
      <c r="A1899" s="34">
        <v>45028</v>
      </c>
      <c r="B1899" s="15" t="s">
        <v>24</v>
      </c>
      <c r="C1899" s="15" t="s">
        <v>334</v>
      </c>
      <c r="D1899" s="15">
        <v>65</v>
      </c>
      <c r="E1899" s="28" t="s">
        <v>980</v>
      </c>
      <c r="F1899" s="15" t="s">
        <v>10</v>
      </c>
    </row>
    <row r="1900" spans="1:6" s="15" customFormat="1" ht="24" customHeight="1">
      <c r="A1900" s="34">
        <v>45028</v>
      </c>
      <c r="B1900" s="15" t="s">
        <v>24</v>
      </c>
      <c r="C1900" s="15" t="s">
        <v>240</v>
      </c>
      <c r="D1900" s="15">
        <v>300</v>
      </c>
      <c r="E1900" s="28" t="s">
        <v>241</v>
      </c>
      <c r="F1900" s="15" t="s">
        <v>10</v>
      </c>
    </row>
    <row r="1901" spans="1:6" s="15" customFormat="1" ht="24" customHeight="1">
      <c r="A1901" s="34">
        <v>45028</v>
      </c>
      <c r="B1901" s="15" t="s">
        <v>24</v>
      </c>
      <c r="C1901" s="15" t="s">
        <v>424</v>
      </c>
      <c r="D1901" s="15">
        <v>60</v>
      </c>
      <c r="E1901" s="28" t="s">
        <v>425</v>
      </c>
      <c r="F1901" s="15" t="s">
        <v>10</v>
      </c>
    </row>
    <row r="1902" spans="1:6" s="15" customFormat="1" ht="24" customHeight="1">
      <c r="A1902" s="34">
        <v>45029</v>
      </c>
      <c r="B1902" s="15" t="s">
        <v>14</v>
      </c>
      <c r="C1902" s="15" t="s">
        <v>15</v>
      </c>
      <c r="D1902" s="15">
        <v>500</v>
      </c>
      <c r="E1902" s="28" t="s">
        <v>16</v>
      </c>
      <c r="F1902" s="15" t="s">
        <v>10</v>
      </c>
    </row>
    <row r="1903" spans="1:6" s="15" customFormat="1" ht="24" customHeight="1">
      <c r="A1903" s="34">
        <v>45029</v>
      </c>
      <c r="B1903" s="15" t="s">
        <v>14</v>
      </c>
      <c r="C1903" s="15" t="s">
        <v>302</v>
      </c>
      <c r="D1903" s="15">
        <v>100</v>
      </c>
      <c r="E1903" s="28" t="s">
        <v>303</v>
      </c>
      <c r="F1903" s="15" t="s">
        <v>10</v>
      </c>
    </row>
    <row r="1904" spans="1:6" s="15" customFormat="1" ht="24" customHeight="1">
      <c r="A1904" s="34">
        <v>45029</v>
      </c>
      <c r="B1904" s="15" t="s">
        <v>14</v>
      </c>
      <c r="C1904" s="15" t="s">
        <v>152</v>
      </c>
      <c r="D1904" s="15">
        <v>200</v>
      </c>
      <c r="E1904" s="28" t="s">
        <v>433</v>
      </c>
      <c r="F1904" s="15" t="s">
        <v>10</v>
      </c>
    </row>
    <row r="1905" spans="1:6" s="15" customFormat="1" ht="24" customHeight="1">
      <c r="A1905" s="34">
        <v>45029</v>
      </c>
      <c r="B1905" s="15" t="s">
        <v>24</v>
      </c>
      <c r="C1905" s="15" t="s">
        <v>424</v>
      </c>
      <c r="D1905" s="15">
        <v>40</v>
      </c>
      <c r="E1905" s="28" t="s">
        <v>425</v>
      </c>
      <c r="F1905" s="15" t="s">
        <v>10</v>
      </c>
    </row>
    <row r="1906" spans="1:6" s="15" customFormat="1" ht="24" customHeight="1">
      <c r="A1906" s="34">
        <v>45029</v>
      </c>
      <c r="B1906" s="15" t="s">
        <v>24</v>
      </c>
      <c r="C1906" s="15" t="s">
        <v>38</v>
      </c>
      <c r="D1906" s="15">
        <v>99</v>
      </c>
      <c r="E1906" s="28" t="s">
        <v>946</v>
      </c>
      <c r="F1906" s="15" t="s">
        <v>10</v>
      </c>
    </row>
    <row r="1907" spans="1:6" s="15" customFormat="1" ht="24" customHeight="1">
      <c r="A1907" s="34">
        <v>45029</v>
      </c>
      <c r="B1907" s="15" t="s">
        <v>14</v>
      </c>
      <c r="C1907" s="15" t="s">
        <v>981</v>
      </c>
      <c r="D1907" s="15">
        <v>160</v>
      </c>
      <c r="E1907" s="28" t="s">
        <v>789</v>
      </c>
      <c r="F1907" s="15" t="s">
        <v>10</v>
      </c>
    </row>
    <row r="1908" spans="1:6" s="15" customFormat="1" ht="24" customHeight="1">
      <c r="A1908" s="34">
        <v>45029</v>
      </c>
      <c r="B1908" s="15" t="s">
        <v>14</v>
      </c>
      <c r="C1908" s="15" t="s">
        <v>27</v>
      </c>
      <c r="D1908" s="15">
        <v>200</v>
      </c>
      <c r="E1908" s="28" t="s">
        <v>23</v>
      </c>
      <c r="F1908" s="15" t="s">
        <v>10</v>
      </c>
    </row>
    <row r="1909" spans="1:6" s="15" customFormat="1" ht="24" customHeight="1">
      <c r="A1909" s="34">
        <v>45029</v>
      </c>
      <c r="B1909" s="15" t="s">
        <v>982</v>
      </c>
      <c r="C1909" s="15" t="s">
        <v>459</v>
      </c>
      <c r="D1909" s="15">
        <v>32</v>
      </c>
      <c r="E1909" s="28" t="s">
        <v>983</v>
      </c>
      <c r="F1909" s="15" t="s">
        <v>10</v>
      </c>
    </row>
    <row r="1910" spans="1:6" s="15" customFormat="1" ht="24" customHeight="1">
      <c r="A1910" s="34">
        <v>45030</v>
      </c>
      <c r="B1910" s="15" t="s">
        <v>24</v>
      </c>
      <c r="C1910" s="15" t="s">
        <v>984</v>
      </c>
      <c r="D1910" s="15">
        <v>800</v>
      </c>
      <c r="E1910" s="28" t="s">
        <v>985</v>
      </c>
    </row>
    <row r="1911" spans="1:6" s="15" customFormat="1" ht="24" customHeight="1">
      <c r="A1911" s="34">
        <v>45030</v>
      </c>
      <c r="B1911" s="15" t="s">
        <v>13</v>
      </c>
      <c r="C1911" s="15" t="s">
        <v>8</v>
      </c>
      <c r="D1911" s="15">
        <v>0</v>
      </c>
      <c r="E1911" s="28" t="s">
        <v>986</v>
      </c>
    </row>
    <row r="1912" spans="1:6" s="15" customFormat="1" ht="24" customHeight="1">
      <c r="A1912" s="34">
        <v>45031</v>
      </c>
      <c r="B1912" s="15" t="s">
        <v>24</v>
      </c>
      <c r="C1912" s="15" t="s">
        <v>984</v>
      </c>
      <c r="D1912" s="15">
        <v>600</v>
      </c>
      <c r="E1912" s="28" t="s">
        <v>985</v>
      </c>
    </row>
    <row r="1913" spans="1:6" s="15" customFormat="1" ht="24" customHeight="1">
      <c r="A1913" s="34">
        <v>45032</v>
      </c>
      <c r="B1913" s="15" t="s">
        <v>24</v>
      </c>
      <c r="C1913" s="15" t="s">
        <v>984</v>
      </c>
      <c r="D1913" s="15">
        <v>95</v>
      </c>
      <c r="E1913" s="28" t="s">
        <v>985</v>
      </c>
    </row>
    <row r="1914" spans="1:6" s="15" customFormat="1" ht="24" customHeight="1">
      <c r="A1914" s="34">
        <v>45033</v>
      </c>
      <c r="B1914" s="15" t="s">
        <v>14</v>
      </c>
      <c r="C1914" s="15" t="s">
        <v>265</v>
      </c>
      <c r="D1914" s="15">
        <v>82</v>
      </c>
      <c r="E1914" s="28" t="s">
        <v>271</v>
      </c>
    </row>
    <row r="1915" spans="1:6" s="15" customFormat="1" ht="24" customHeight="1">
      <c r="A1915" s="34">
        <v>45033</v>
      </c>
      <c r="B1915" s="15" t="s">
        <v>14</v>
      </c>
      <c r="C1915" s="15" t="s">
        <v>299</v>
      </c>
      <c r="D1915" s="15">
        <v>89</v>
      </c>
      <c r="E1915" s="28" t="s">
        <v>439</v>
      </c>
    </row>
    <row r="1916" spans="1:6" s="15" customFormat="1" ht="24" customHeight="1">
      <c r="A1916" s="34">
        <v>45033</v>
      </c>
      <c r="B1916" s="15" t="s">
        <v>24</v>
      </c>
      <c r="C1916" s="15" t="s">
        <v>835</v>
      </c>
      <c r="D1916" s="15">
        <v>90</v>
      </c>
      <c r="E1916" s="28" t="s">
        <v>836</v>
      </c>
    </row>
    <row r="1917" spans="1:6" s="15" customFormat="1" ht="24" customHeight="1">
      <c r="A1917" s="34">
        <v>45033</v>
      </c>
      <c r="B1917" s="15" t="s">
        <v>24</v>
      </c>
      <c r="C1917" s="15" t="s">
        <v>838</v>
      </c>
      <c r="D1917" s="15">
        <v>49</v>
      </c>
      <c r="E1917" s="28" t="s">
        <v>839</v>
      </c>
    </row>
    <row r="1918" spans="1:6" s="15" customFormat="1" ht="24" customHeight="1">
      <c r="A1918" s="34">
        <v>45033</v>
      </c>
      <c r="B1918" s="15" t="s">
        <v>14</v>
      </c>
      <c r="C1918" s="15" t="s">
        <v>22</v>
      </c>
      <c r="D1918" s="15">
        <v>87</v>
      </c>
      <c r="E1918" s="28" t="s">
        <v>16</v>
      </c>
    </row>
    <row r="1919" spans="1:6" s="15" customFormat="1" ht="24" customHeight="1">
      <c r="A1919" s="34">
        <v>45033</v>
      </c>
      <c r="B1919" s="15" t="s">
        <v>24</v>
      </c>
      <c r="C1919" s="15" t="s">
        <v>610</v>
      </c>
      <c r="D1919" s="15">
        <v>1200</v>
      </c>
      <c r="E1919" s="28" t="s">
        <v>987</v>
      </c>
    </row>
    <row r="1920" spans="1:6" s="15" customFormat="1" ht="24" customHeight="1">
      <c r="A1920" s="34">
        <v>45034</v>
      </c>
      <c r="B1920" s="15" t="s">
        <v>24</v>
      </c>
      <c r="C1920" s="15" t="s">
        <v>610</v>
      </c>
      <c r="D1920" s="15">
        <v>313</v>
      </c>
      <c r="E1920" s="28" t="s">
        <v>987</v>
      </c>
    </row>
    <row r="1921" spans="1:6" s="15" customFormat="1" ht="24" customHeight="1">
      <c r="A1921" s="34">
        <v>45035</v>
      </c>
      <c r="B1921" s="15" t="s">
        <v>14</v>
      </c>
      <c r="C1921" s="15" t="s">
        <v>22</v>
      </c>
      <c r="D1921" s="15">
        <v>728</v>
      </c>
      <c r="E1921" s="28" t="s">
        <v>16</v>
      </c>
      <c r="F1921" s="15" t="s">
        <v>10</v>
      </c>
    </row>
    <row r="1922" spans="1:6" s="15" customFormat="1" ht="24" customHeight="1">
      <c r="A1922" s="34">
        <v>45035</v>
      </c>
      <c r="B1922" s="15" t="s">
        <v>14</v>
      </c>
      <c r="C1922" s="15" t="s">
        <v>27</v>
      </c>
      <c r="D1922" s="15">
        <v>156</v>
      </c>
      <c r="E1922" s="28" t="s">
        <v>23</v>
      </c>
      <c r="F1922" s="15" t="s">
        <v>10</v>
      </c>
    </row>
    <row r="1923" spans="1:6" s="15" customFormat="1" ht="24" customHeight="1">
      <c r="A1923" s="34">
        <v>45035</v>
      </c>
      <c r="B1923" s="15" t="s">
        <v>24</v>
      </c>
      <c r="C1923" s="15" t="s">
        <v>126</v>
      </c>
      <c r="D1923" s="15">
        <v>64</v>
      </c>
      <c r="E1923" s="28" t="s">
        <v>145</v>
      </c>
      <c r="F1923" s="15" t="s">
        <v>10</v>
      </c>
    </row>
    <row r="1924" spans="1:6" s="15" customFormat="1" ht="24" customHeight="1">
      <c r="A1924" s="34">
        <v>45035</v>
      </c>
      <c r="B1924" s="15" t="s">
        <v>24</v>
      </c>
      <c r="C1924" s="15" t="s">
        <v>146</v>
      </c>
      <c r="D1924" s="15">
        <v>158</v>
      </c>
      <c r="E1924" s="28" t="s">
        <v>145</v>
      </c>
      <c r="F1924" s="15" t="s">
        <v>10</v>
      </c>
    </row>
    <row r="1925" spans="1:6" s="15" customFormat="1" ht="24" customHeight="1">
      <c r="A1925" s="34">
        <v>45035</v>
      </c>
      <c r="B1925" s="15" t="s">
        <v>78</v>
      </c>
      <c r="C1925" s="15" t="s">
        <v>397</v>
      </c>
      <c r="D1925" s="15">
        <v>76</v>
      </c>
      <c r="E1925" s="28" t="s">
        <v>398</v>
      </c>
      <c r="F1925" s="15" t="s">
        <v>10</v>
      </c>
    </row>
    <row r="1926" spans="1:6" s="15" customFormat="1" ht="24" customHeight="1">
      <c r="A1926" s="34">
        <v>45035</v>
      </c>
      <c r="B1926" s="15" t="s">
        <v>14</v>
      </c>
      <c r="C1926" s="15" t="s">
        <v>114</v>
      </c>
      <c r="D1926" s="15">
        <v>121</v>
      </c>
      <c r="E1926" s="28" t="s">
        <v>955</v>
      </c>
      <c r="F1926" s="15" t="s">
        <v>10</v>
      </c>
    </row>
    <row r="1927" spans="1:6" s="15" customFormat="1" ht="24" customHeight="1">
      <c r="A1927" s="34">
        <v>45036</v>
      </c>
      <c r="B1927" s="15" t="s">
        <v>14</v>
      </c>
      <c r="C1927" s="15" t="s">
        <v>15</v>
      </c>
      <c r="D1927" s="15">
        <v>500</v>
      </c>
      <c r="E1927" s="28" t="s">
        <v>16</v>
      </c>
    </row>
    <row r="1928" spans="1:6" s="15" customFormat="1" ht="24" customHeight="1">
      <c r="A1928" s="34">
        <v>45036</v>
      </c>
      <c r="B1928" s="15" t="s">
        <v>14</v>
      </c>
      <c r="C1928" s="15" t="s">
        <v>54</v>
      </c>
      <c r="D1928" s="15">
        <v>500</v>
      </c>
      <c r="E1928" s="28" t="s">
        <v>16</v>
      </c>
    </row>
    <row r="1929" spans="1:6" s="15" customFormat="1" ht="24" customHeight="1">
      <c r="A1929" s="34">
        <v>45037</v>
      </c>
      <c r="B1929" s="15" t="s">
        <v>24</v>
      </c>
      <c r="C1929" s="15" t="s">
        <v>240</v>
      </c>
      <c r="D1929" s="15">
        <v>200</v>
      </c>
      <c r="E1929" s="28" t="s">
        <v>241</v>
      </c>
    </row>
    <row r="1930" spans="1:6" s="15" customFormat="1" ht="24" customHeight="1">
      <c r="A1930" s="34">
        <v>45037</v>
      </c>
      <c r="B1930" s="15" t="s">
        <v>24</v>
      </c>
      <c r="C1930" s="15" t="s">
        <v>426</v>
      </c>
      <c r="D1930" s="15">
        <v>78</v>
      </c>
      <c r="E1930" s="28" t="s">
        <v>427</v>
      </c>
    </row>
    <row r="1931" spans="1:6" s="15" customFormat="1" ht="24" customHeight="1">
      <c r="A1931" s="34">
        <v>45038</v>
      </c>
      <c r="B1931" s="15" t="s">
        <v>78</v>
      </c>
      <c r="C1931" s="15" t="s">
        <v>397</v>
      </c>
      <c r="D1931" s="15">
        <v>83</v>
      </c>
      <c r="E1931" s="28" t="s">
        <v>398</v>
      </c>
      <c r="F1931" s="15" t="s">
        <v>10</v>
      </c>
    </row>
    <row r="1932" spans="1:6" s="15" customFormat="1" ht="24" customHeight="1">
      <c r="A1932" s="34">
        <v>45038</v>
      </c>
      <c r="B1932" s="15" t="s">
        <v>78</v>
      </c>
      <c r="C1932" s="15" t="s">
        <v>234</v>
      </c>
      <c r="D1932" s="15">
        <v>119</v>
      </c>
      <c r="E1932" s="28" t="s">
        <v>235</v>
      </c>
      <c r="F1932" s="15" t="s">
        <v>10</v>
      </c>
    </row>
    <row r="1933" spans="1:6" s="15" customFormat="1" ht="24" customHeight="1">
      <c r="A1933" s="34">
        <v>45038</v>
      </c>
      <c r="B1933" s="15" t="s">
        <v>78</v>
      </c>
      <c r="C1933" s="15" t="s">
        <v>963</v>
      </c>
      <c r="D1933" s="15">
        <v>42</v>
      </c>
      <c r="E1933" s="28" t="s">
        <v>964</v>
      </c>
      <c r="F1933" s="15" t="s">
        <v>10</v>
      </c>
    </row>
    <row r="1934" spans="1:6" s="15" customFormat="1" ht="24" customHeight="1">
      <c r="A1934" s="34">
        <v>45038</v>
      </c>
      <c r="B1934" s="15" t="s">
        <v>14</v>
      </c>
      <c r="C1934" s="15" t="s">
        <v>87</v>
      </c>
      <c r="D1934" s="15">
        <v>500</v>
      </c>
      <c r="E1934" s="28" t="s">
        <v>23</v>
      </c>
      <c r="F1934" s="15" t="s">
        <v>10</v>
      </c>
    </row>
    <row r="1935" spans="1:6" s="15" customFormat="1" ht="24" customHeight="1">
      <c r="A1935" s="34">
        <v>45038</v>
      </c>
      <c r="B1935" s="15" t="s">
        <v>14</v>
      </c>
      <c r="C1935" s="15" t="s">
        <v>737</v>
      </c>
      <c r="D1935" s="15">
        <v>250</v>
      </c>
      <c r="E1935" s="28" t="s">
        <v>738</v>
      </c>
      <c r="F1935" s="15" t="s">
        <v>10</v>
      </c>
    </row>
    <row r="1936" spans="1:6" s="15" customFormat="1" ht="24" customHeight="1">
      <c r="A1936" s="34">
        <v>45038</v>
      </c>
      <c r="B1936" s="15" t="s">
        <v>14</v>
      </c>
      <c r="C1936" s="15" t="s">
        <v>27</v>
      </c>
      <c r="D1936" s="15">
        <v>300</v>
      </c>
      <c r="E1936" s="28" t="s">
        <v>23</v>
      </c>
      <c r="F1936" s="15" t="s">
        <v>10</v>
      </c>
    </row>
    <row r="1937" spans="1:6" s="15" customFormat="1" ht="24" customHeight="1">
      <c r="A1937" s="34">
        <v>45038</v>
      </c>
      <c r="B1937" s="15" t="s">
        <v>24</v>
      </c>
      <c r="C1937" s="15" t="s">
        <v>835</v>
      </c>
      <c r="D1937" s="15">
        <v>120</v>
      </c>
      <c r="E1937" s="28" t="s">
        <v>836</v>
      </c>
      <c r="F1937" s="15" t="s">
        <v>10</v>
      </c>
    </row>
    <row r="1938" spans="1:6" s="15" customFormat="1" ht="24" customHeight="1">
      <c r="A1938" s="34">
        <v>45038</v>
      </c>
      <c r="B1938" s="15" t="s">
        <v>14</v>
      </c>
      <c r="C1938" s="15" t="s">
        <v>129</v>
      </c>
      <c r="D1938" s="15">
        <v>484</v>
      </c>
      <c r="E1938" s="28" t="s">
        <v>130</v>
      </c>
      <c r="F1938" s="15" t="s">
        <v>10</v>
      </c>
    </row>
    <row r="1939" spans="1:6" s="15" customFormat="1" ht="24" customHeight="1">
      <c r="A1939" s="34">
        <v>45040</v>
      </c>
      <c r="B1939" s="15" t="s">
        <v>14</v>
      </c>
      <c r="C1939" s="15" t="s">
        <v>28</v>
      </c>
      <c r="D1939" s="15">
        <v>236</v>
      </c>
      <c r="E1939" s="28" t="s">
        <v>29</v>
      </c>
    </row>
    <row r="1940" spans="1:6" s="15" customFormat="1" ht="24" customHeight="1">
      <c r="A1940" s="34">
        <v>45040</v>
      </c>
      <c r="B1940" s="15" t="s">
        <v>14</v>
      </c>
      <c r="C1940" s="15" t="s">
        <v>87</v>
      </c>
      <c r="D1940" s="15">
        <v>300</v>
      </c>
      <c r="E1940" s="28" t="s">
        <v>23</v>
      </c>
    </row>
    <row r="1941" spans="1:6" s="15" customFormat="1" ht="24" customHeight="1">
      <c r="A1941" s="34">
        <v>45040</v>
      </c>
      <c r="B1941" s="15" t="s">
        <v>14</v>
      </c>
      <c r="C1941" s="15" t="s">
        <v>393</v>
      </c>
      <c r="D1941" s="15">
        <v>131</v>
      </c>
      <c r="E1941" s="28" t="s">
        <v>394</v>
      </c>
    </row>
    <row r="1942" spans="1:6" s="15" customFormat="1" ht="24" customHeight="1">
      <c r="A1942" s="34">
        <v>45041</v>
      </c>
      <c r="B1942" s="15" t="s">
        <v>78</v>
      </c>
      <c r="C1942" s="15" t="s">
        <v>426</v>
      </c>
      <c r="D1942" s="15">
        <v>96</v>
      </c>
      <c r="E1942" s="28" t="s">
        <v>824</v>
      </c>
      <c r="F1942" s="15" t="s">
        <v>10</v>
      </c>
    </row>
    <row r="1943" spans="1:6" s="15" customFormat="1" ht="24" customHeight="1">
      <c r="A1943" s="34">
        <v>45041</v>
      </c>
      <c r="B1943" s="15" t="s">
        <v>13</v>
      </c>
      <c r="C1943" s="15" t="s">
        <v>275</v>
      </c>
      <c r="D1943" s="15">
        <v>54</v>
      </c>
      <c r="E1943" s="28" t="s">
        <v>988</v>
      </c>
      <c r="F1943" s="15" t="s">
        <v>10</v>
      </c>
    </row>
    <row r="1944" spans="1:6" s="15" customFormat="1" ht="24" customHeight="1">
      <c r="A1944" s="34">
        <v>45041</v>
      </c>
      <c r="B1944" s="15" t="s">
        <v>30</v>
      </c>
      <c r="C1944" s="15" t="s">
        <v>887</v>
      </c>
      <c r="D1944" s="15">
        <v>50</v>
      </c>
      <c r="E1944" s="28" t="s">
        <v>121</v>
      </c>
      <c r="F1944" s="15" t="s">
        <v>10</v>
      </c>
    </row>
    <row r="1945" spans="1:6" s="15" customFormat="1" ht="24" customHeight="1">
      <c r="A1945" s="34">
        <v>45042</v>
      </c>
      <c r="B1945" s="15" t="s">
        <v>13</v>
      </c>
      <c r="C1945" s="15" t="s">
        <v>8</v>
      </c>
      <c r="D1945" s="15">
        <v>0</v>
      </c>
      <c r="E1945" s="28" t="s">
        <v>989</v>
      </c>
      <c r="F1945" s="15" t="s">
        <v>10</v>
      </c>
    </row>
    <row r="1946" spans="1:6" s="15" customFormat="1" ht="24" customHeight="1">
      <c r="A1946" s="34">
        <v>45042</v>
      </c>
      <c r="B1946" s="15" t="s">
        <v>14</v>
      </c>
      <c r="C1946" s="15" t="s">
        <v>157</v>
      </c>
      <c r="D1946" s="15">
        <v>599</v>
      </c>
      <c r="E1946" s="28" t="s">
        <v>432</v>
      </c>
      <c r="F1946" s="15" t="s">
        <v>10</v>
      </c>
    </row>
    <row r="1947" spans="1:6" s="15" customFormat="1" ht="24" customHeight="1">
      <c r="A1947" s="34">
        <v>45042</v>
      </c>
      <c r="B1947" s="15" t="s">
        <v>78</v>
      </c>
      <c r="C1947" s="15" t="s">
        <v>407</v>
      </c>
      <c r="D1947" s="15">
        <v>60</v>
      </c>
      <c r="E1947" s="28" t="s">
        <v>778</v>
      </c>
      <c r="F1947" s="15" t="s">
        <v>10</v>
      </c>
    </row>
    <row r="1948" spans="1:6" s="15" customFormat="1" ht="24" customHeight="1">
      <c r="A1948" s="34">
        <v>45043</v>
      </c>
      <c r="B1948" s="15" t="s">
        <v>13</v>
      </c>
      <c r="C1948" s="15" t="s">
        <v>8</v>
      </c>
      <c r="D1948" s="15">
        <v>0</v>
      </c>
      <c r="E1948" s="28" t="s">
        <v>990</v>
      </c>
    </row>
    <row r="1949" spans="1:6" s="15" customFormat="1" ht="24" customHeight="1">
      <c r="A1949" s="34">
        <v>45044</v>
      </c>
      <c r="B1949" s="15" t="s">
        <v>13</v>
      </c>
      <c r="C1949" s="15" t="s">
        <v>8</v>
      </c>
      <c r="D1949" s="15">
        <v>0</v>
      </c>
      <c r="E1949" s="28" t="s">
        <v>991</v>
      </c>
    </row>
    <row r="1950" spans="1:6" s="15" customFormat="1" ht="24" customHeight="1">
      <c r="A1950" s="34">
        <v>45044</v>
      </c>
      <c r="B1950" s="15" t="s">
        <v>13</v>
      </c>
      <c r="C1950" s="15" t="s">
        <v>8</v>
      </c>
      <c r="D1950" s="15">
        <v>0</v>
      </c>
      <c r="E1950" s="28" t="s">
        <v>992</v>
      </c>
    </row>
    <row r="1951" spans="1:6" s="15" customFormat="1" ht="24" customHeight="1">
      <c r="A1951" s="34">
        <v>45044</v>
      </c>
      <c r="B1951" s="15" t="s">
        <v>78</v>
      </c>
      <c r="C1951" s="15" t="s">
        <v>44</v>
      </c>
      <c r="D1951" s="15">
        <v>142</v>
      </c>
      <c r="E1951" s="28" t="s">
        <v>889</v>
      </c>
    </row>
    <row r="1952" spans="1:6" s="15" customFormat="1" ht="24" customHeight="1">
      <c r="A1952" s="34">
        <v>45044</v>
      </c>
      <c r="B1952" s="15" t="s">
        <v>78</v>
      </c>
      <c r="C1952" s="15" t="s">
        <v>42</v>
      </c>
      <c r="D1952" s="15">
        <v>18</v>
      </c>
      <c r="E1952" s="28" t="s">
        <v>742</v>
      </c>
    </row>
    <row r="1953" spans="1:6" s="15" customFormat="1" ht="24" customHeight="1">
      <c r="A1953" s="34">
        <v>45044</v>
      </c>
      <c r="B1953" s="15" t="s">
        <v>13</v>
      </c>
      <c r="C1953" s="15" t="s">
        <v>124</v>
      </c>
      <c r="D1953" s="15">
        <v>49</v>
      </c>
      <c r="E1953" s="28" t="s">
        <v>755</v>
      </c>
    </row>
    <row r="1954" spans="1:6" s="15" customFormat="1" ht="24" customHeight="1">
      <c r="A1954" s="34">
        <v>45045</v>
      </c>
      <c r="B1954" s="15" t="s">
        <v>78</v>
      </c>
      <c r="C1954" s="15" t="s">
        <v>44</v>
      </c>
      <c r="D1954" s="15">
        <v>76</v>
      </c>
      <c r="E1954" s="28" t="s">
        <v>889</v>
      </c>
    </row>
    <row r="1955" spans="1:6" s="15" customFormat="1" ht="24" customHeight="1">
      <c r="A1955" s="34">
        <v>45045</v>
      </c>
      <c r="B1955" s="15" t="s">
        <v>78</v>
      </c>
      <c r="C1955" s="15" t="s">
        <v>712</v>
      </c>
      <c r="D1955" s="15">
        <v>81</v>
      </c>
      <c r="E1955" s="28" t="s">
        <v>993</v>
      </c>
    </row>
    <row r="1956" spans="1:6" s="15" customFormat="1" ht="24" customHeight="1">
      <c r="A1956" s="34">
        <v>45045</v>
      </c>
      <c r="B1956" s="15" t="s">
        <v>78</v>
      </c>
      <c r="C1956" s="15" t="s">
        <v>712</v>
      </c>
      <c r="D1956" s="15">
        <v>144</v>
      </c>
      <c r="E1956" s="28" t="s">
        <v>994</v>
      </c>
    </row>
    <row r="1957" spans="1:6" s="15" customFormat="1" ht="24" customHeight="1">
      <c r="A1957" s="34">
        <v>45045</v>
      </c>
      <c r="B1957" s="15" t="s">
        <v>78</v>
      </c>
      <c r="C1957" s="15" t="s">
        <v>712</v>
      </c>
      <c r="D1957" s="15">
        <v>128</v>
      </c>
      <c r="E1957" s="28" t="s">
        <v>995</v>
      </c>
    </row>
    <row r="1958" spans="1:6" s="15" customFormat="1" ht="24" customHeight="1">
      <c r="A1958" s="34">
        <v>45045</v>
      </c>
      <c r="B1958" s="15" t="s">
        <v>24</v>
      </c>
      <c r="C1958" s="15" t="s">
        <v>835</v>
      </c>
      <c r="D1958" s="15">
        <v>102</v>
      </c>
      <c r="E1958" s="28" t="s">
        <v>836</v>
      </c>
    </row>
    <row r="1959" spans="1:6" s="15" customFormat="1" ht="24" customHeight="1">
      <c r="A1959" s="34">
        <v>45045</v>
      </c>
      <c r="B1959" s="15" t="s">
        <v>24</v>
      </c>
      <c r="C1959" s="15" t="s">
        <v>838</v>
      </c>
      <c r="D1959" s="15">
        <v>78</v>
      </c>
      <c r="E1959" s="28" t="s">
        <v>839</v>
      </c>
    </row>
    <row r="1960" spans="1:6" s="15" customFormat="1" ht="24" customHeight="1">
      <c r="A1960" s="34">
        <v>45045</v>
      </c>
      <c r="B1960" s="15" t="s">
        <v>24</v>
      </c>
      <c r="C1960" s="15" t="s">
        <v>477</v>
      </c>
      <c r="D1960" s="15">
        <v>135</v>
      </c>
      <c r="E1960" s="28" t="s">
        <v>886</v>
      </c>
    </row>
    <row r="1961" spans="1:6" s="15" customFormat="1" ht="24" customHeight="1">
      <c r="A1961" s="34">
        <v>45046</v>
      </c>
      <c r="B1961" s="15" t="s">
        <v>14</v>
      </c>
      <c r="C1961" s="15" t="s">
        <v>120</v>
      </c>
      <c r="D1961" s="15">
        <v>60</v>
      </c>
      <c r="E1961" s="28" t="s">
        <v>796</v>
      </c>
    </row>
    <row r="1962" spans="1:6" s="15" customFormat="1" ht="24" customHeight="1">
      <c r="A1962" s="34">
        <v>45046</v>
      </c>
      <c r="B1962" s="15" t="s">
        <v>24</v>
      </c>
      <c r="C1962" s="15" t="s">
        <v>407</v>
      </c>
      <c r="D1962" s="15">
        <v>289</v>
      </c>
      <c r="E1962" s="28" t="s">
        <v>590</v>
      </c>
    </row>
    <row r="1963" spans="1:6" s="15" customFormat="1" ht="24" customHeight="1">
      <c r="A1963" s="34">
        <v>45046</v>
      </c>
      <c r="B1963" s="15" t="s">
        <v>30</v>
      </c>
      <c r="C1963" s="15" t="s">
        <v>503</v>
      </c>
      <c r="D1963" s="15">
        <v>30</v>
      </c>
      <c r="E1963" s="28" t="s">
        <v>506</v>
      </c>
    </row>
    <row r="1964" spans="1:6" s="15" customFormat="1" ht="24" customHeight="1">
      <c r="A1964" s="34">
        <v>45046</v>
      </c>
      <c r="B1964" s="15" t="s">
        <v>78</v>
      </c>
      <c r="C1964" s="15" t="s">
        <v>370</v>
      </c>
      <c r="D1964" s="15">
        <v>224</v>
      </c>
      <c r="E1964" s="28" t="s">
        <v>682</v>
      </c>
    </row>
    <row r="1965" spans="1:6" s="15" customFormat="1" ht="24" customHeight="1">
      <c r="A1965" s="34">
        <v>45046</v>
      </c>
      <c r="B1965" s="15" t="s">
        <v>78</v>
      </c>
      <c r="C1965" s="15" t="s">
        <v>126</v>
      </c>
      <c r="D1965" s="15">
        <v>100</v>
      </c>
      <c r="E1965" s="28" t="s">
        <v>996</v>
      </c>
    </row>
    <row r="1966" spans="1:6" s="15" customFormat="1" ht="24" customHeight="1">
      <c r="A1966" s="34">
        <v>45046</v>
      </c>
      <c r="B1966" s="15" t="s">
        <v>14</v>
      </c>
      <c r="C1966" s="15" t="s">
        <v>931</v>
      </c>
      <c r="D1966" s="15">
        <v>108</v>
      </c>
      <c r="E1966" s="28" t="s">
        <v>932</v>
      </c>
    </row>
    <row r="1967" spans="1:6" s="15" customFormat="1" ht="24" customHeight="1">
      <c r="A1967" s="34">
        <v>44986</v>
      </c>
      <c r="B1967" s="15" t="s">
        <v>78</v>
      </c>
      <c r="C1967" s="15" t="s">
        <v>997</v>
      </c>
      <c r="D1967" s="15">
        <v>70</v>
      </c>
      <c r="E1967" s="28" t="s">
        <v>998</v>
      </c>
      <c r="F1967" s="15" t="s">
        <v>10</v>
      </c>
    </row>
    <row r="1968" spans="1:6" s="15" customFormat="1" ht="24" customHeight="1">
      <c r="A1968" s="34">
        <v>44988</v>
      </c>
      <c r="B1968" s="15" t="s">
        <v>13</v>
      </c>
      <c r="C1968" s="15" t="s">
        <v>11</v>
      </c>
      <c r="D1968" s="15">
        <v>100</v>
      </c>
      <c r="E1968" s="28" t="s">
        <v>12</v>
      </c>
      <c r="F1968" s="15" t="s">
        <v>10</v>
      </c>
    </row>
    <row r="1969" spans="1:6" s="15" customFormat="1" ht="24" customHeight="1">
      <c r="A1969" s="34">
        <v>44989</v>
      </c>
      <c r="B1969" s="15" t="s">
        <v>13</v>
      </c>
      <c r="C1969" s="15" t="s">
        <v>8</v>
      </c>
      <c r="D1969" s="15">
        <v>0</v>
      </c>
      <c r="E1969" s="28" t="s">
        <v>999</v>
      </c>
      <c r="F1969" s="15" t="s">
        <v>10</v>
      </c>
    </row>
    <row r="1970" spans="1:6" s="15" customFormat="1" ht="24" customHeight="1">
      <c r="A1970" s="34">
        <v>44989</v>
      </c>
      <c r="B1970" s="15" t="s">
        <v>24</v>
      </c>
      <c r="C1970" s="15" t="s">
        <v>835</v>
      </c>
      <c r="D1970" s="15">
        <v>32</v>
      </c>
      <c r="E1970" s="28" t="s">
        <v>836</v>
      </c>
      <c r="F1970" s="15" t="s">
        <v>10</v>
      </c>
    </row>
    <row r="1971" spans="1:6" s="15" customFormat="1" ht="24" customHeight="1">
      <c r="A1971" s="34">
        <v>44989</v>
      </c>
      <c r="B1971" s="15" t="s">
        <v>24</v>
      </c>
      <c r="C1971" s="15" t="s">
        <v>838</v>
      </c>
      <c r="D1971" s="15">
        <v>28</v>
      </c>
      <c r="E1971" s="28" t="s">
        <v>839</v>
      </c>
      <c r="F1971" s="15" t="s">
        <v>10</v>
      </c>
    </row>
    <row r="1972" spans="1:6" s="15" customFormat="1" ht="24" customHeight="1">
      <c r="A1972" s="34">
        <v>44989</v>
      </c>
      <c r="B1972" s="15" t="s">
        <v>24</v>
      </c>
      <c r="C1972" s="15" t="s">
        <v>126</v>
      </c>
      <c r="D1972" s="15">
        <v>270</v>
      </c>
      <c r="E1972" s="28" t="s">
        <v>145</v>
      </c>
      <c r="F1972" s="15" t="s">
        <v>10</v>
      </c>
    </row>
    <row r="1973" spans="1:6" s="15" customFormat="1" ht="24" customHeight="1">
      <c r="A1973" s="34">
        <v>44989</v>
      </c>
      <c r="B1973" s="15" t="s">
        <v>14</v>
      </c>
      <c r="C1973" s="15" t="s">
        <v>18</v>
      </c>
      <c r="D1973" s="15">
        <v>180</v>
      </c>
      <c r="E1973" s="28" t="s">
        <v>19</v>
      </c>
      <c r="F1973" s="15" t="s">
        <v>10</v>
      </c>
    </row>
    <row r="1974" spans="1:6" s="15" customFormat="1" ht="24" customHeight="1">
      <c r="A1974" s="34">
        <v>44990</v>
      </c>
      <c r="B1974" s="15" t="s">
        <v>14</v>
      </c>
      <c r="C1974" s="15" t="s">
        <v>18</v>
      </c>
      <c r="D1974" s="15">
        <v>209</v>
      </c>
      <c r="E1974" s="28" t="s">
        <v>19</v>
      </c>
      <c r="F1974" s="15" t="s">
        <v>10</v>
      </c>
    </row>
    <row r="1975" spans="1:6" s="15" customFormat="1" ht="24" customHeight="1">
      <c r="A1975" s="34">
        <v>44990</v>
      </c>
      <c r="B1975" s="15" t="s">
        <v>13</v>
      </c>
      <c r="C1975" s="15" t="s">
        <v>8</v>
      </c>
      <c r="D1975" s="15">
        <v>0</v>
      </c>
      <c r="E1975" s="28" t="s">
        <v>1000</v>
      </c>
      <c r="F1975" s="15" t="s">
        <v>10</v>
      </c>
    </row>
    <row r="1976" spans="1:6" s="15" customFormat="1" ht="24" customHeight="1">
      <c r="A1976" s="34">
        <v>44991</v>
      </c>
      <c r="B1976" s="15" t="s">
        <v>13</v>
      </c>
      <c r="C1976" s="15" t="s">
        <v>8</v>
      </c>
      <c r="D1976" s="15">
        <v>0</v>
      </c>
      <c r="E1976" s="28" t="s">
        <v>999</v>
      </c>
      <c r="F1976" s="15" t="s">
        <v>10</v>
      </c>
    </row>
    <row r="1977" spans="1:6" s="15" customFormat="1" ht="24" customHeight="1">
      <c r="A1977" s="34">
        <v>44991</v>
      </c>
      <c r="B1977" s="15" t="s">
        <v>14</v>
      </c>
      <c r="C1977" s="15" t="s">
        <v>54</v>
      </c>
      <c r="D1977" s="15">
        <v>500</v>
      </c>
      <c r="E1977" s="28" t="s">
        <v>16</v>
      </c>
      <c r="F1977" s="15" t="s">
        <v>10</v>
      </c>
    </row>
    <row r="1978" spans="1:6" s="15" customFormat="1" ht="24" customHeight="1">
      <c r="A1978" s="34">
        <v>44991</v>
      </c>
      <c r="B1978" s="15" t="s">
        <v>14</v>
      </c>
      <c r="C1978" s="15" t="s">
        <v>22</v>
      </c>
      <c r="D1978" s="15">
        <v>300</v>
      </c>
      <c r="E1978" s="28" t="s">
        <v>51</v>
      </c>
      <c r="F1978" s="15" t="s">
        <v>10</v>
      </c>
    </row>
    <row r="1979" spans="1:6" s="15" customFormat="1" ht="24" customHeight="1">
      <c r="A1979" s="34">
        <v>44991</v>
      </c>
      <c r="B1979" s="15" t="s">
        <v>14</v>
      </c>
      <c r="C1979" s="15" t="s">
        <v>114</v>
      </c>
      <c r="D1979" s="15">
        <v>300</v>
      </c>
      <c r="E1979" s="28" t="s">
        <v>955</v>
      </c>
      <c r="F1979" s="15" t="s">
        <v>10</v>
      </c>
    </row>
    <row r="1980" spans="1:6" s="15" customFormat="1" ht="24" customHeight="1">
      <c r="A1980" s="34">
        <v>44992</v>
      </c>
      <c r="B1980" s="15" t="s">
        <v>13</v>
      </c>
      <c r="C1980" s="15" t="s">
        <v>8</v>
      </c>
      <c r="D1980" s="15">
        <v>0</v>
      </c>
      <c r="E1980" s="28" t="s">
        <v>999</v>
      </c>
      <c r="F1980" s="15" t="s">
        <v>10</v>
      </c>
    </row>
    <row r="1981" spans="1:6" s="15" customFormat="1" ht="24" customHeight="1">
      <c r="A1981" s="34">
        <v>44992</v>
      </c>
      <c r="B1981" s="15" t="s">
        <v>14</v>
      </c>
      <c r="C1981" s="15" t="s">
        <v>15</v>
      </c>
      <c r="D1981" s="15">
        <v>699</v>
      </c>
      <c r="E1981" s="28" t="s">
        <v>16</v>
      </c>
      <c r="F1981" s="15" t="s">
        <v>10</v>
      </c>
    </row>
    <row r="1982" spans="1:6" s="15" customFormat="1" ht="24" customHeight="1">
      <c r="A1982" s="34">
        <v>44992</v>
      </c>
      <c r="B1982" s="15" t="s">
        <v>14</v>
      </c>
      <c r="C1982" s="15" t="s">
        <v>739</v>
      </c>
      <c r="D1982" s="15">
        <v>319</v>
      </c>
      <c r="E1982" s="28" t="s">
        <v>945</v>
      </c>
      <c r="F1982" s="15" t="s">
        <v>10</v>
      </c>
    </row>
    <row r="1983" spans="1:6" s="15" customFormat="1" ht="24" customHeight="1">
      <c r="A1983" s="34">
        <v>44992</v>
      </c>
      <c r="B1983" s="15" t="s">
        <v>14</v>
      </c>
      <c r="C1983" s="15" t="s">
        <v>737</v>
      </c>
      <c r="D1983" s="15">
        <v>299</v>
      </c>
      <c r="E1983" s="28" t="s">
        <v>738</v>
      </c>
      <c r="F1983" s="15" t="s">
        <v>10</v>
      </c>
    </row>
    <row r="1984" spans="1:6" s="15" customFormat="1" ht="24" customHeight="1">
      <c r="A1984" s="34">
        <v>44992</v>
      </c>
      <c r="B1984" s="15" t="s">
        <v>14</v>
      </c>
      <c r="C1984" s="15" t="s">
        <v>28</v>
      </c>
      <c r="D1984" s="15">
        <v>200</v>
      </c>
      <c r="E1984" s="28" t="s">
        <v>29</v>
      </c>
      <c r="F1984" s="15" t="s">
        <v>10</v>
      </c>
    </row>
    <row r="1985" spans="1:6" s="15" customFormat="1" ht="24" customHeight="1">
      <c r="A1985" s="34">
        <v>44993</v>
      </c>
      <c r="B1985" s="15" t="s">
        <v>14</v>
      </c>
      <c r="C1985" s="15" t="s">
        <v>28</v>
      </c>
      <c r="D1985" s="15">
        <v>300</v>
      </c>
      <c r="E1985" s="28" t="s">
        <v>29</v>
      </c>
      <c r="F1985" s="15" t="s">
        <v>10</v>
      </c>
    </row>
    <row r="1986" spans="1:6" s="15" customFormat="1" ht="24" customHeight="1">
      <c r="A1986" s="34">
        <v>44993</v>
      </c>
      <c r="B1986" s="15" t="s">
        <v>14</v>
      </c>
      <c r="C1986" s="15" t="s">
        <v>302</v>
      </c>
      <c r="D1986" s="15">
        <v>299</v>
      </c>
      <c r="E1986" s="28" t="s">
        <v>303</v>
      </c>
      <c r="F1986" s="15" t="s">
        <v>10</v>
      </c>
    </row>
    <row r="1987" spans="1:6" s="15" customFormat="1" ht="24" customHeight="1">
      <c r="A1987" s="34">
        <v>44993</v>
      </c>
      <c r="B1987" s="15" t="s">
        <v>14</v>
      </c>
      <c r="C1987" s="15" t="s">
        <v>779</v>
      </c>
      <c r="D1987" s="15">
        <v>50</v>
      </c>
      <c r="E1987" s="28" t="s">
        <v>789</v>
      </c>
      <c r="F1987" s="15" t="s">
        <v>10</v>
      </c>
    </row>
    <row r="1988" spans="1:6" s="15" customFormat="1" ht="24" customHeight="1">
      <c r="A1988" s="34">
        <v>44993</v>
      </c>
      <c r="B1988" s="15" t="s">
        <v>13</v>
      </c>
      <c r="C1988" s="15" t="s">
        <v>8</v>
      </c>
      <c r="D1988" s="15">
        <v>0</v>
      </c>
      <c r="E1988" s="28" t="s">
        <v>1000</v>
      </c>
      <c r="F1988" s="15" t="s">
        <v>10</v>
      </c>
    </row>
    <row r="1989" spans="1:6" s="15" customFormat="1" ht="24" customHeight="1">
      <c r="A1989" s="34">
        <v>44994</v>
      </c>
      <c r="B1989" s="15" t="s">
        <v>13</v>
      </c>
      <c r="C1989" s="15" t="s">
        <v>8</v>
      </c>
      <c r="D1989" s="15">
        <v>0</v>
      </c>
      <c r="E1989" s="28" t="s">
        <v>1000</v>
      </c>
      <c r="F1989" s="15" t="s">
        <v>10</v>
      </c>
    </row>
    <row r="1990" spans="1:6" s="15" customFormat="1" ht="24" customHeight="1">
      <c r="A1990" s="34">
        <v>44994</v>
      </c>
      <c r="B1990" s="15" t="s">
        <v>24</v>
      </c>
      <c r="C1990" s="15" t="s">
        <v>424</v>
      </c>
      <c r="D1990" s="15">
        <v>331</v>
      </c>
      <c r="E1990" s="28" t="s">
        <v>425</v>
      </c>
      <c r="F1990" s="15" t="s">
        <v>10</v>
      </c>
    </row>
    <row r="1991" spans="1:6" s="15" customFormat="1" ht="24" customHeight="1">
      <c r="A1991" s="34">
        <v>44994</v>
      </c>
      <c r="B1991" s="15" t="s">
        <v>14</v>
      </c>
      <c r="C1991" s="15" t="s">
        <v>48</v>
      </c>
      <c r="D1991" s="15">
        <v>300</v>
      </c>
      <c r="E1991" s="28" t="s">
        <v>29</v>
      </c>
      <c r="F1991" s="15" t="s">
        <v>10</v>
      </c>
    </row>
    <row r="1992" spans="1:6" s="15" customFormat="1" ht="24" customHeight="1">
      <c r="A1992" s="34">
        <v>44995</v>
      </c>
      <c r="B1992" s="15" t="s">
        <v>24</v>
      </c>
      <c r="C1992" s="15" t="s">
        <v>874</v>
      </c>
      <c r="D1992" s="15">
        <v>665</v>
      </c>
      <c r="E1992" s="28" t="s">
        <v>1001</v>
      </c>
    </row>
    <row r="1993" spans="1:6" s="15" customFormat="1" ht="24" customHeight="1">
      <c r="A1993" s="34">
        <v>44995</v>
      </c>
      <c r="B1993" s="15" t="s">
        <v>14</v>
      </c>
      <c r="C1993" s="15" t="s">
        <v>20</v>
      </c>
      <c r="D1993" s="15">
        <v>350</v>
      </c>
      <c r="E1993" s="28" t="s">
        <v>21</v>
      </c>
    </row>
    <row r="1994" spans="1:6" s="15" customFormat="1" ht="24" customHeight="1">
      <c r="A1994" s="34">
        <v>44995</v>
      </c>
      <c r="B1994" s="15" t="s">
        <v>14</v>
      </c>
      <c r="C1994" s="15" t="s">
        <v>18</v>
      </c>
      <c r="D1994" s="15">
        <v>250</v>
      </c>
      <c r="E1994" s="28" t="s">
        <v>19</v>
      </c>
    </row>
    <row r="1995" spans="1:6" s="15" customFormat="1" ht="24" customHeight="1">
      <c r="A1995" s="34">
        <v>44995</v>
      </c>
      <c r="B1995" s="15" t="s">
        <v>14</v>
      </c>
      <c r="C1995" s="15" t="s">
        <v>27</v>
      </c>
      <c r="D1995" s="15">
        <v>500</v>
      </c>
      <c r="E1995" s="28" t="s">
        <v>23</v>
      </c>
    </row>
    <row r="1996" spans="1:6" s="15" customFormat="1" ht="24" customHeight="1">
      <c r="A1996" s="34">
        <v>44995</v>
      </c>
      <c r="B1996" s="15" t="s">
        <v>14</v>
      </c>
      <c r="C1996" s="15" t="s">
        <v>22</v>
      </c>
      <c r="D1996" s="15">
        <v>100</v>
      </c>
      <c r="E1996" s="28" t="s">
        <v>51</v>
      </c>
    </row>
    <row r="1997" spans="1:6" s="15" customFormat="1" ht="24" customHeight="1">
      <c r="A1997" s="34">
        <v>44995</v>
      </c>
      <c r="B1997" s="15" t="s">
        <v>13</v>
      </c>
      <c r="C1997" s="15" t="s">
        <v>8</v>
      </c>
      <c r="D1997" s="15">
        <v>0</v>
      </c>
      <c r="E1997" s="28" t="s">
        <v>1002</v>
      </c>
    </row>
    <row r="1998" spans="1:6" s="15" customFormat="1" ht="24" customHeight="1">
      <c r="A1998" s="34">
        <v>44996</v>
      </c>
      <c r="B1998" s="15" t="s">
        <v>14</v>
      </c>
      <c r="C1998" s="15" t="s">
        <v>129</v>
      </c>
      <c r="D1998" s="15">
        <v>300</v>
      </c>
      <c r="E1998" s="28" t="s">
        <v>130</v>
      </c>
      <c r="F1998" s="15" t="s">
        <v>10</v>
      </c>
    </row>
    <row r="1999" spans="1:6" s="15" customFormat="1" ht="24" customHeight="1">
      <c r="A1999" s="34">
        <v>44996</v>
      </c>
      <c r="B1999" s="15" t="s">
        <v>14</v>
      </c>
      <c r="C1999" s="15" t="s">
        <v>157</v>
      </c>
      <c r="D1999" s="15">
        <v>360</v>
      </c>
      <c r="E1999" s="28" t="s">
        <v>432</v>
      </c>
      <c r="F1999" s="15" t="s">
        <v>10</v>
      </c>
    </row>
    <row r="2000" spans="1:6" s="15" customFormat="1" ht="24" customHeight="1">
      <c r="A2000" s="34">
        <v>44996</v>
      </c>
      <c r="B2000" s="15" t="s">
        <v>14</v>
      </c>
      <c r="C2000" s="15" t="s">
        <v>52</v>
      </c>
      <c r="D2000" s="15">
        <v>100</v>
      </c>
      <c r="E2000" s="28" t="s">
        <v>438</v>
      </c>
      <c r="F2000" s="15" t="s">
        <v>10</v>
      </c>
    </row>
    <row r="2001" spans="1:6" s="15" customFormat="1" ht="24" customHeight="1">
      <c r="A2001" s="34">
        <v>44996</v>
      </c>
      <c r="B2001" s="15" t="s">
        <v>78</v>
      </c>
      <c r="C2001" s="15" t="s">
        <v>370</v>
      </c>
      <c r="D2001" s="15">
        <v>288</v>
      </c>
      <c r="E2001" s="28" t="s">
        <v>682</v>
      </c>
      <c r="F2001" s="15" t="s">
        <v>10</v>
      </c>
    </row>
    <row r="2002" spans="1:6" s="15" customFormat="1" ht="24" customHeight="1">
      <c r="A2002" s="34">
        <v>44996</v>
      </c>
      <c r="B2002" s="15" t="s">
        <v>78</v>
      </c>
      <c r="C2002" s="15" t="s">
        <v>234</v>
      </c>
      <c r="D2002" s="15">
        <v>26</v>
      </c>
      <c r="E2002" s="28" t="s">
        <v>235</v>
      </c>
      <c r="F2002" s="15" t="s">
        <v>10</v>
      </c>
    </row>
    <row r="2003" spans="1:6" s="15" customFormat="1" ht="24" customHeight="1">
      <c r="A2003" s="34">
        <v>44996</v>
      </c>
      <c r="B2003" s="15" t="s">
        <v>78</v>
      </c>
      <c r="C2003" s="15" t="s">
        <v>139</v>
      </c>
      <c r="D2003" s="15">
        <v>87</v>
      </c>
      <c r="E2003" s="28" t="s">
        <v>431</v>
      </c>
      <c r="F2003" s="15" t="s">
        <v>10</v>
      </c>
    </row>
    <row r="2004" spans="1:6" s="15" customFormat="1" ht="24" customHeight="1">
      <c r="A2004" s="34">
        <v>44996</v>
      </c>
      <c r="B2004" s="15" t="s">
        <v>14</v>
      </c>
      <c r="C2004" s="15" t="s">
        <v>22</v>
      </c>
      <c r="D2004" s="15">
        <v>400</v>
      </c>
      <c r="E2004" s="28" t="s">
        <v>51</v>
      </c>
      <c r="F2004" s="15" t="s">
        <v>10</v>
      </c>
    </row>
    <row r="2005" spans="1:6" s="15" customFormat="1" ht="24" customHeight="1">
      <c r="A2005" s="34">
        <v>44996</v>
      </c>
      <c r="B2005" s="15" t="s">
        <v>14</v>
      </c>
      <c r="C2005" s="15" t="s">
        <v>54</v>
      </c>
      <c r="D2005" s="15">
        <v>116</v>
      </c>
      <c r="E2005" s="28" t="s">
        <v>16</v>
      </c>
      <c r="F2005" s="15" t="s">
        <v>10</v>
      </c>
    </row>
    <row r="2006" spans="1:6" s="15" customFormat="1" ht="24" customHeight="1">
      <c r="A2006" s="34">
        <v>44996</v>
      </c>
      <c r="B2006" s="15" t="s">
        <v>14</v>
      </c>
      <c r="C2006" s="15" t="s">
        <v>27</v>
      </c>
      <c r="D2006" s="15">
        <v>168</v>
      </c>
      <c r="E2006" s="28" t="s">
        <v>23</v>
      </c>
      <c r="F2006" s="15" t="s">
        <v>10</v>
      </c>
    </row>
    <row r="2007" spans="1:6" s="15" customFormat="1" ht="24" customHeight="1">
      <c r="A2007" s="34">
        <v>44997</v>
      </c>
      <c r="B2007" s="15" t="s">
        <v>14</v>
      </c>
      <c r="C2007" s="15" t="s">
        <v>265</v>
      </c>
      <c r="D2007" s="15">
        <v>126</v>
      </c>
      <c r="E2007" s="28" t="s">
        <v>271</v>
      </c>
      <c r="F2007" s="15" t="s">
        <v>10</v>
      </c>
    </row>
    <row r="2008" spans="1:6" s="15" customFormat="1" ht="24" customHeight="1">
      <c r="A2008" s="34">
        <v>44997</v>
      </c>
      <c r="B2008" s="15" t="s">
        <v>24</v>
      </c>
      <c r="C2008" s="15" t="s">
        <v>340</v>
      </c>
      <c r="D2008" s="15">
        <v>1408</v>
      </c>
      <c r="E2008" s="28" t="s">
        <v>1003</v>
      </c>
      <c r="F2008" s="15" t="s">
        <v>10</v>
      </c>
    </row>
    <row r="2009" spans="1:6" s="15" customFormat="1" ht="24" customHeight="1">
      <c r="A2009" s="34">
        <v>44998</v>
      </c>
      <c r="B2009" s="15" t="s">
        <v>24</v>
      </c>
      <c r="C2009" s="15" t="s">
        <v>87</v>
      </c>
      <c r="D2009" s="15">
        <v>52</v>
      </c>
      <c r="E2009" s="28" t="s">
        <v>1004</v>
      </c>
    </row>
    <row r="2010" spans="1:6" s="15" customFormat="1" ht="24" customHeight="1">
      <c r="A2010" s="34">
        <v>44998</v>
      </c>
      <c r="B2010" s="15" t="s">
        <v>24</v>
      </c>
      <c r="C2010" s="15" t="s">
        <v>340</v>
      </c>
      <c r="D2010" s="15">
        <v>644</v>
      </c>
      <c r="E2010" s="28" t="s">
        <v>1003</v>
      </c>
    </row>
    <row r="2011" spans="1:6" s="15" customFormat="1" ht="24" customHeight="1">
      <c r="A2011" s="34">
        <v>44998</v>
      </c>
      <c r="B2011" s="15" t="s">
        <v>24</v>
      </c>
      <c r="C2011" s="15" t="s">
        <v>976</v>
      </c>
      <c r="D2011" s="15">
        <v>512</v>
      </c>
      <c r="E2011" s="28" t="s">
        <v>977</v>
      </c>
    </row>
    <row r="2012" spans="1:6" s="15" customFormat="1" ht="24" customHeight="1">
      <c r="A2012" s="34">
        <v>44999</v>
      </c>
      <c r="B2012" s="15" t="s">
        <v>24</v>
      </c>
      <c r="C2012" s="15" t="s">
        <v>976</v>
      </c>
      <c r="D2012" s="15">
        <v>1216</v>
      </c>
      <c r="E2012" s="28" t="s">
        <v>977</v>
      </c>
    </row>
    <row r="2013" spans="1:6" s="15" customFormat="1" ht="24" customHeight="1">
      <c r="A2013" s="34">
        <v>45000</v>
      </c>
      <c r="B2013" s="15" t="s">
        <v>24</v>
      </c>
      <c r="C2013" s="15" t="s">
        <v>976</v>
      </c>
      <c r="D2013" s="15">
        <v>324</v>
      </c>
      <c r="E2013" s="28" t="s">
        <v>977</v>
      </c>
      <c r="F2013" s="15" t="s">
        <v>10</v>
      </c>
    </row>
    <row r="2014" spans="1:6" s="15" customFormat="1" ht="24" customHeight="1">
      <c r="A2014" s="34">
        <v>45000</v>
      </c>
      <c r="B2014" s="15" t="s">
        <v>14</v>
      </c>
      <c r="C2014" s="15" t="s">
        <v>28</v>
      </c>
      <c r="D2014" s="15">
        <v>600</v>
      </c>
      <c r="E2014" s="28" t="s">
        <v>29</v>
      </c>
      <c r="F2014" s="15" t="s">
        <v>10</v>
      </c>
    </row>
    <row r="2015" spans="1:6" s="15" customFormat="1" ht="24" customHeight="1">
      <c r="A2015" s="34">
        <v>45000</v>
      </c>
      <c r="B2015" s="15" t="s">
        <v>14</v>
      </c>
      <c r="C2015" s="15" t="s">
        <v>15</v>
      </c>
      <c r="D2015" s="15">
        <v>300</v>
      </c>
      <c r="E2015" s="28" t="s">
        <v>16</v>
      </c>
      <c r="F2015" s="15" t="s">
        <v>10</v>
      </c>
    </row>
    <row r="2016" spans="1:6" s="15" customFormat="1" ht="24" customHeight="1">
      <c r="A2016" s="34">
        <v>45001</v>
      </c>
      <c r="B2016" s="15" t="s">
        <v>14</v>
      </c>
      <c r="C2016" s="15" t="s">
        <v>15</v>
      </c>
      <c r="D2016" s="15">
        <v>300</v>
      </c>
      <c r="E2016" s="28" t="s">
        <v>16</v>
      </c>
      <c r="F2016" s="15" t="s">
        <v>10</v>
      </c>
    </row>
    <row r="2017" spans="1:6" s="15" customFormat="1" ht="24" customHeight="1">
      <c r="A2017" s="34">
        <v>45001</v>
      </c>
      <c r="B2017" s="15" t="s">
        <v>14</v>
      </c>
      <c r="C2017" s="15" t="s">
        <v>54</v>
      </c>
      <c r="D2017" s="15">
        <v>300</v>
      </c>
      <c r="E2017" s="28" t="s">
        <v>16</v>
      </c>
      <c r="F2017" s="15" t="s">
        <v>10</v>
      </c>
    </row>
    <row r="2018" spans="1:6" s="15" customFormat="1" ht="24" customHeight="1">
      <c r="A2018" s="34">
        <v>45001</v>
      </c>
      <c r="B2018" s="15" t="s">
        <v>14</v>
      </c>
      <c r="C2018" s="15" t="s">
        <v>48</v>
      </c>
      <c r="D2018" s="15">
        <v>209</v>
      </c>
      <c r="E2018" s="28" t="s">
        <v>29</v>
      </c>
      <c r="F2018" s="15" t="s">
        <v>10</v>
      </c>
    </row>
    <row r="2019" spans="1:6" s="15" customFormat="1" ht="24" customHeight="1">
      <c r="A2019" s="34">
        <v>45001</v>
      </c>
      <c r="B2019" s="15" t="s">
        <v>30</v>
      </c>
      <c r="C2019" s="15" t="s">
        <v>228</v>
      </c>
      <c r="D2019" s="15">
        <v>80</v>
      </c>
      <c r="E2019" s="28" t="s">
        <v>1005</v>
      </c>
      <c r="F2019" s="15" t="s">
        <v>10</v>
      </c>
    </row>
    <row r="2020" spans="1:6" s="15" customFormat="1" ht="24" customHeight="1">
      <c r="A2020" s="34">
        <v>45002</v>
      </c>
      <c r="B2020" s="15" t="s">
        <v>14</v>
      </c>
      <c r="C2020" s="15" t="s">
        <v>18</v>
      </c>
      <c r="D2020" s="15">
        <v>400</v>
      </c>
      <c r="E2020" s="28" t="s">
        <v>19</v>
      </c>
      <c r="F2020" s="15" t="s">
        <v>10</v>
      </c>
    </row>
    <row r="2021" spans="1:6" s="15" customFormat="1" ht="24" customHeight="1">
      <c r="A2021" s="34">
        <v>45002</v>
      </c>
      <c r="B2021" s="15" t="s">
        <v>14</v>
      </c>
      <c r="C2021" s="15" t="s">
        <v>20</v>
      </c>
      <c r="D2021" s="15">
        <v>109</v>
      </c>
      <c r="E2021" s="28" t="s">
        <v>21</v>
      </c>
      <c r="F2021" s="15" t="s">
        <v>10</v>
      </c>
    </row>
    <row r="2022" spans="1:6" s="15" customFormat="1" ht="24" customHeight="1">
      <c r="A2022" s="34">
        <v>45002</v>
      </c>
      <c r="B2022" s="15" t="s">
        <v>30</v>
      </c>
      <c r="C2022" s="15" t="s">
        <v>228</v>
      </c>
      <c r="D2022" s="15">
        <v>60</v>
      </c>
      <c r="E2022" s="28" t="s">
        <v>1005</v>
      </c>
      <c r="F2022" s="15" t="s">
        <v>10</v>
      </c>
    </row>
    <row r="2023" spans="1:6" s="15" customFormat="1" ht="24" customHeight="1">
      <c r="A2023" s="34">
        <v>45002</v>
      </c>
      <c r="B2023" s="15" t="s">
        <v>30</v>
      </c>
      <c r="C2023" s="15" t="s">
        <v>950</v>
      </c>
      <c r="D2023" s="15">
        <v>10</v>
      </c>
      <c r="E2023" s="28" t="s">
        <v>1005</v>
      </c>
      <c r="F2023" s="15" t="s">
        <v>10</v>
      </c>
    </row>
    <row r="2024" spans="1:6" s="15" customFormat="1" ht="24" customHeight="1">
      <c r="A2024" s="34">
        <v>45002</v>
      </c>
      <c r="B2024" s="15" t="s">
        <v>78</v>
      </c>
      <c r="C2024" s="15" t="s">
        <v>593</v>
      </c>
      <c r="D2024" s="15">
        <v>102</v>
      </c>
      <c r="E2024" s="28" t="s">
        <v>594</v>
      </c>
      <c r="F2024" s="15" t="s">
        <v>10</v>
      </c>
    </row>
    <row r="2025" spans="1:6" s="15" customFormat="1" ht="24" customHeight="1">
      <c r="A2025" s="34">
        <v>45002</v>
      </c>
      <c r="B2025" s="15" t="s">
        <v>73</v>
      </c>
      <c r="C2025" s="15" t="s">
        <v>74</v>
      </c>
      <c r="D2025" s="15">
        <v>1</v>
      </c>
      <c r="E2025" s="28" t="s">
        <v>1006</v>
      </c>
      <c r="F2025" s="15" t="s">
        <v>10</v>
      </c>
    </row>
    <row r="2026" spans="1:6" s="15" customFormat="1" ht="24" customHeight="1">
      <c r="A2026" s="34">
        <v>45002</v>
      </c>
      <c r="B2026" s="15" t="s">
        <v>24</v>
      </c>
      <c r="C2026" s="15" t="s">
        <v>1007</v>
      </c>
      <c r="D2026" s="15">
        <v>59</v>
      </c>
      <c r="E2026" s="28" t="s">
        <v>1008</v>
      </c>
      <c r="F2026" s="15" t="s">
        <v>10</v>
      </c>
    </row>
    <row r="2027" spans="1:6" s="15" customFormat="1" ht="24" customHeight="1">
      <c r="A2027" s="34">
        <v>45002</v>
      </c>
      <c r="B2027" s="15" t="s">
        <v>24</v>
      </c>
      <c r="C2027" s="15" t="s">
        <v>135</v>
      </c>
      <c r="D2027" s="15">
        <v>93</v>
      </c>
      <c r="E2027" s="28" t="s">
        <v>1008</v>
      </c>
      <c r="F2027" s="15" t="s">
        <v>10</v>
      </c>
    </row>
    <row r="2028" spans="1:6" s="15" customFormat="1" ht="24" customHeight="1">
      <c r="A2028" s="34">
        <v>45002</v>
      </c>
      <c r="B2028" s="15" t="s">
        <v>24</v>
      </c>
      <c r="C2028" s="15" t="s">
        <v>413</v>
      </c>
      <c r="D2028" s="15">
        <v>300</v>
      </c>
      <c r="E2028" s="28" t="s">
        <v>1009</v>
      </c>
      <c r="F2028" s="15" t="s">
        <v>10</v>
      </c>
    </row>
    <row r="2029" spans="1:6" s="15" customFormat="1" ht="24" customHeight="1">
      <c r="A2029" s="34">
        <v>45002</v>
      </c>
      <c r="B2029" s="15" t="s">
        <v>14</v>
      </c>
      <c r="C2029" s="15" t="s">
        <v>170</v>
      </c>
      <c r="D2029" s="15">
        <v>300</v>
      </c>
      <c r="E2029" s="28" t="s">
        <v>422</v>
      </c>
      <c r="F2029" s="15" t="s">
        <v>10</v>
      </c>
    </row>
    <row r="2030" spans="1:6" s="15" customFormat="1" ht="24" customHeight="1">
      <c r="A2030" s="34">
        <v>45002</v>
      </c>
      <c r="B2030" s="15" t="s">
        <v>14</v>
      </c>
      <c r="C2030" s="15" t="s">
        <v>152</v>
      </c>
      <c r="D2030" s="15">
        <v>177</v>
      </c>
      <c r="E2030" s="28" t="s">
        <v>433</v>
      </c>
      <c r="F2030" s="15" t="s">
        <v>10</v>
      </c>
    </row>
    <row r="2031" spans="1:6" s="15" customFormat="1" ht="24" customHeight="1">
      <c r="A2031" s="34">
        <v>45003</v>
      </c>
      <c r="B2031" s="15" t="s">
        <v>78</v>
      </c>
      <c r="C2031" s="15" t="s">
        <v>397</v>
      </c>
      <c r="D2031" s="15">
        <v>72</v>
      </c>
      <c r="E2031" s="28" t="s">
        <v>398</v>
      </c>
    </row>
    <row r="2032" spans="1:6" s="15" customFormat="1" ht="24" customHeight="1">
      <c r="A2032" s="34">
        <v>45003</v>
      </c>
      <c r="B2032" s="15" t="s">
        <v>14</v>
      </c>
      <c r="C2032" s="15" t="s">
        <v>299</v>
      </c>
      <c r="D2032" s="15">
        <v>446</v>
      </c>
      <c r="E2032" s="28" t="s">
        <v>439</v>
      </c>
    </row>
    <row r="2033" spans="1:5" s="15" customFormat="1" ht="24" customHeight="1">
      <c r="A2033" s="34">
        <v>45003</v>
      </c>
      <c r="B2033" s="15" t="s">
        <v>24</v>
      </c>
      <c r="C2033" s="15" t="s">
        <v>126</v>
      </c>
      <c r="D2033" s="15">
        <v>200</v>
      </c>
      <c r="E2033" s="28" t="s">
        <v>145</v>
      </c>
    </row>
    <row r="2034" spans="1:5" s="15" customFormat="1" ht="24" customHeight="1">
      <c r="A2034" s="34">
        <v>45003</v>
      </c>
      <c r="B2034" s="15" t="s">
        <v>78</v>
      </c>
      <c r="C2034" s="15" t="s">
        <v>234</v>
      </c>
      <c r="D2034" s="15">
        <v>75</v>
      </c>
      <c r="E2034" s="28" t="s">
        <v>235</v>
      </c>
    </row>
    <row r="2035" spans="1:5" s="15" customFormat="1" ht="24" customHeight="1">
      <c r="A2035" s="34">
        <v>45004</v>
      </c>
      <c r="B2035" s="15" t="s">
        <v>14</v>
      </c>
      <c r="C2035" s="15" t="s">
        <v>87</v>
      </c>
      <c r="D2035" s="15">
        <v>600</v>
      </c>
      <c r="E2035" s="28" t="s">
        <v>23</v>
      </c>
    </row>
    <row r="2036" spans="1:5" s="15" customFormat="1" ht="24" customHeight="1">
      <c r="A2036" s="34">
        <v>45004</v>
      </c>
      <c r="B2036" s="15" t="s">
        <v>14</v>
      </c>
      <c r="C2036" s="15" t="s">
        <v>22</v>
      </c>
      <c r="D2036" s="15">
        <v>500</v>
      </c>
      <c r="E2036" s="28" t="s">
        <v>51</v>
      </c>
    </row>
    <row r="2037" spans="1:5" s="15" customFormat="1" ht="24" customHeight="1">
      <c r="A2037" s="34">
        <v>45005</v>
      </c>
      <c r="B2037" s="15" t="s">
        <v>14</v>
      </c>
      <c r="C2037" s="15" t="s">
        <v>265</v>
      </c>
      <c r="D2037" s="15">
        <v>249</v>
      </c>
      <c r="E2037" s="28" t="s">
        <v>271</v>
      </c>
    </row>
    <row r="2038" spans="1:5" s="15" customFormat="1" ht="24" customHeight="1">
      <c r="A2038" s="34">
        <v>45005</v>
      </c>
      <c r="B2038" s="15" t="s">
        <v>14</v>
      </c>
      <c r="C2038" s="15" t="s">
        <v>507</v>
      </c>
      <c r="D2038" s="15">
        <v>20</v>
      </c>
      <c r="E2038" s="28" t="s">
        <v>1010</v>
      </c>
    </row>
    <row r="2039" spans="1:5" s="15" customFormat="1" ht="24" customHeight="1">
      <c r="A2039" s="34">
        <v>45005</v>
      </c>
      <c r="B2039" s="15" t="s">
        <v>78</v>
      </c>
      <c r="C2039" s="15" t="s">
        <v>161</v>
      </c>
      <c r="D2039" s="15">
        <v>267</v>
      </c>
      <c r="E2039" s="28" t="s">
        <v>830</v>
      </c>
    </row>
    <row r="2040" spans="1:5" s="15" customFormat="1" ht="24" customHeight="1">
      <c r="A2040" s="34">
        <v>45005</v>
      </c>
      <c r="B2040" s="15" t="s">
        <v>14</v>
      </c>
      <c r="C2040" s="15" t="s">
        <v>393</v>
      </c>
      <c r="D2040" s="15">
        <v>625</v>
      </c>
      <c r="E2040" s="28" t="s">
        <v>394</v>
      </c>
    </row>
    <row r="2041" spans="1:5" s="15" customFormat="1" ht="24" customHeight="1">
      <c r="A2041" s="34">
        <v>45005</v>
      </c>
      <c r="B2041" s="15" t="s">
        <v>14</v>
      </c>
      <c r="C2041" s="15" t="s">
        <v>27</v>
      </c>
      <c r="D2041" s="15">
        <v>160</v>
      </c>
      <c r="E2041" s="28" t="s">
        <v>23</v>
      </c>
    </row>
    <row r="2042" spans="1:5" s="15" customFormat="1" ht="24" customHeight="1">
      <c r="A2042" s="34">
        <v>45006</v>
      </c>
      <c r="B2042" s="15" t="s">
        <v>78</v>
      </c>
      <c r="C2042" s="15" t="s">
        <v>139</v>
      </c>
      <c r="D2042" s="15">
        <v>232</v>
      </c>
      <c r="E2042" s="28" t="s">
        <v>431</v>
      </c>
    </row>
    <row r="2043" spans="1:5" s="15" customFormat="1" ht="24" customHeight="1">
      <c r="A2043" s="34">
        <v>45006</v>
      </c>
      <c r="B2043" s="15" t="s">
        <v>14</v>
      </c>
      <c r="C2043" s="15" t="s">
        <v>15</v>
      </c>
      <c r="D2043" s="15">
        <v>400</v>
      </c>
      <c r="E2043" s="28" t="s">
        <v>16</v>
      </c>
    </row>
    <row r="2044" spans="1:5" s="15" customFormat="1" ht="24" customHeight="1">
      <c r="A2044" s="34">
        <v>45006</v>
      </c>
      <c r="B2044" s="15" t="s">
        <v>30</v>
      </c>
      <c r="C2044" s="15" t="s">
        <v>395</v>
      </c>
      <c r="D2044" s="15">
        <v>25</v>
      </c>
      <c r="E2044" s="28" t="s">
        <v>408</v>
      </c>
    </row>
    <row r="2045" spans="1:5" s="15" customFormat="1" ht="24" customHeight="1">
      <c r="A2045" s="34">
        <v>45007</v>
      </c>
      <c r="B2045" s="15" t="s">
        <v>24</v>
      </c>
      <c r="C2045" s="15" t="s">
        <v>838</v>
      </c>
      <c r="D2045" s="15">
        <v>60</v>
      </c>
      <c r="E2045" s="28" t="s">
        <v>839</v>
      </c>
    </row>
    <row r="2046" spans="1:5" s="15" customFormat="1" ht="24" customHeight="1">
      <c r="A2046" s="34">
        <v>45007</v>
      </c>
      <c r="B2046" s="15" t="s">
        <v>14</v>
      </c>
      <c r="C2046" s="15" t="s">
        <v>54</v>
      </c>
      <c r="D2046" s="15">
        <v>300</v>
      </c>
      <c r="E2046" s="28" t="s">
        <v>16</v>
      </c>
    </row>
    <row r="2047" spans="1:5" s="15" customFormat="1" ht="24" customHeight="1">
      <c r="A2047" s="34">
        <v>45007</v>
      </c>
      <c r="B2047" s="15" t="s">
        <v>14</v>
      </c>
      <c r="C2047" s="15" t="s">
        <v>15</v>
      </c>
      <c r="D2047" s="15">
        <v>100</v>
      </c>
      <c r="E2047" s="28" t="s">
        <v>16</v>
      </c>
    </row>
    <row r="2048" spans="1:5" s="15" customFormat="1" ht="24" customHeight="1">
      <c r="A2048" s="34">
        <v>45007</v>
      </c>
      <c r="B2048" s="15" t="s">
        <v>14</v>
      </c>
      <c r="C2048" s="15" t="s">
        <v>214</v>
      </c>
      <c r="D2048" s="15">
        <v>100</v>
      </c>
      <c r="E2048" s="28" t="s">
        <v>215</v>
      </c>
    </row>
    <row r="2049" spans="1:6" s="15" customFormat="1" ht="24" customHeight="1">
      <c r="A2049" s="34">
        <v>45007</v>
      </c>
      <c r="B2049" s="15" t="s">
        <v>14</v>
      </c>
      <c r="C2049" s="15" t="s">
        <v>28</v>
      </c>
      <c r="D2049" s="15">
        <v>400</v>
      </c>
      <c r="E2049" s="28" t="s">
        <v>29</v>
      </c>
    </row>
    <row r="2050" spans="1:6" s="15" customFormat="1" ht="24" customHeight="1">
      <c r="A2050" s="34">
        <v>45007</v>
      </c>
      <c r="B2050" s="15" t="s">
        <v>24</v>
      </c>
      <c r="C2050" s="15" t="s">
        <v>835</v>
      </c>
      <c r="D2050" s="15">
        <v>20</v>
      </c>
      <c r="E2050" s="28" t="s">
        <v>836</v>
      </c>
    </row>
    <row r="2051" spans="1:6" s="15" customFormat="1" ht="24" customHeight="1">
      <c r="A2051" s="34">
        <v>45008</v>
      </c>
      <c r="B2051" s="15" t="s">
        <v>24</v>
      </c>
      <c r="C2051" s="15" t="s">
        <v>146</v>
      </c>
      <c r="D2051" s="15">
        <v>50</v>
      </c>
      <c r="E2051" s="28" t="s">
        <v>147</v>
      </c>
    </row>
    <row r="2052" spans="1:6" s="15" customFormat="1" ht="24" customHeight="1">
      <c r="A2052" s="34">
        <v>45008</v>
      </c>
      <c r="B2052" s="15" t="s">
        <v>24</v>
      </c>
      <c r="C2052" s="15" t="s">
        <v>426</v>
      </c>
      <c r="D2052" s="15">
        <v>100</v>
      </c>
      <c r="E2052" s="28" t="s">
        <v>427</v>
      </c>
    </row>
    <row r="2053" spans="1:6" s="15" customFormat="1" ht="24" customHeight="1">
      <c r="A2053" s="34">
        <v>45008</v>
      </c>
      <c r="B2053" s="15" t="s">
        <v>78</v>
      </c>
      <c r="C2053" s="15" t="s">
        <v>42</v>
      </c>
      <c r="D2053" s="15">
        <v>50</v>
      </c>
      <c r="E2053" s="28" t="s">
        <v>742</v>
      </c>
    </row>
    <row r="2054" spans="1:6" s="15" customFormat="1" ht="24" customHeight="1">
      <c r="A2054" s="34">
        <v>45008</v>
      </c>
      <c r="B2054" s="15" t="s">
        <v>78</v>
      </c>
      <c r="C2054" s="15" t="s">
        <v>44</v>
      </c>
      <c r="D2054" s="15">
        <v>50</v>
      </c>
      <c r="E2054" s="28" t="s">
        <v>889</v>
      </c>
    </row>
    <row r="2055" spans="1:6" s="15" customFormat="1" ht="24" customHeight="1">
      <c r="A2055" s="34">
        <v>45008</v>
      </c>
      <c r="B2055" s="15" t="s">
        <v>14</v>
      </c>
      <c r="C2055" s="15" t="s">
        <v>28</v>
      </c>
      <c r="D2055" s="15">
        <v>300</v>
      </c>
      <c r="E2055" s="28" t="s">
        <v>29</v>
      </c>
    </row>
    <row r="2056" spans="1:6" s="15" customFormat="1" ht="24" customHeight="1">
      <c r="A2056" s="34">
        <v>45008</v>
      </c>
      <c r="B2056" s="15" t="s">
        <v>14</v>
      </c>
      <c r="C2056" s="15" t="s">
        <v>48</v>
      </c>
      <c r="D2056" s="15">
        <v>300</v>
      </c>
      <c r="E2056" s="28" t="s">
        <v>29</v>
      </c>
    </row>
    <row r="2057" spans="1:6" s="15" customFormat="1" ht="24" customHeight="1">
      <c r="A2057" s="34">
        <v>45008</v>
      </c>
      <c r="B2057" s="15" t="s">
        <v>24</v>
      </c>
      <c r="C2057" s="15" t="s">
        <v>835</v>
      </c>
      <c r="D2057" s="15">
        <v>22</v>
      </c>
      <c r="E2057" s="28" t="s">
        <v>836</v>
      </c>
    </row>
    <row r="2058" spans="1:6" s="15" customFormat="1" ht="24" customHeight="1">
      <c r="A2058" s="34">
        <v>45008</v>
      </c>
      <c r="B2058" s="15" t="s">
        <v>24</v>
      </c>
      <c r="C2058" s="15" t="s">
        <v>126</v>
      </c>
      <c r="D2058" s="15">
        <v>100</v>
      </c>
      <c r="E2058" s="28" t="s">
        <v>145</v>
      </c>
    </row>
    <row r="2059" spans="1:6" s="15" customFormat="1" ht="24" customHeight="1">
      <c r="A2059" s="34">
        <v>45008</v>
      </c>
      <c r="B2059" s="15" t="s">
        <v>24</v>
      </c>
      <c r="C2059" s="15" t="s">
        <v>93</v>
      </c>
      <c r="D2059" s="15">
        <v>162</v>
      </c>
      <c r="E2059" s="28" t="s">
        <v>660</v>
      </c>
    </row>
    <row r="2060" spans="1:6" s="15" customFormat="1" ht="24" customHeight="1">
      <c r="A2060" s="34">
        <v>45009</v>
      </c>
      <c r="B2060" s="15" t="s">
        <v>24</v>
      </c>
      <c r="C2060" s="15" t="s">
        <v>93</v>
      </c>
      <c r="D2060" s="15">
        <v>198</v>
      </c>
      <c r="E2060" s="28" t="s">
        <v>660</v>
      </c>
      <c r="F2060" s="15" t="s">
        <v>10</v>
      </c>
    </row>
    <row r="2061" spans="1:6" s="15" customFormat="1" ht="24" customHeight="1">
      <c r="A2061" s="34">
        <v>45009</v>
      </c>
      <c r="B2061" s="15" t="s">
        <v>78</v>
      </c>
      <c r="C2061" s="15" t="s">
        <v>82</v>
      </c>
      <c r="D2061" s="15">
        <v>56</v>
      </c>
      <c r="E2061" s="28" t="s">
        <v>366</v>
      </c>
      <c r="F2061" s="15" t="s">
        <v>10</v>
      </c>
    </row>
    <row r="2062" spans="1:6" s="15" customFormat="1" ht="24" customHeight="1">
      <c r="A2062" s="34">
        <v>45009</v>
      </c>
      <c r="B2062" s="15" t="s">
        <v>24</v>
      </c>
      <c r="C2062" s="15" t="s">
        <v>126</v>
      </c>
      <c r="D2062" s="15">
        <v>320</v>
      </c>
      <c r="E2062" s="28" t="s">
        <v>145</v>
      </c>
      <c r="F2062" s="15" t="s">
        <v>10</v>
      </c>
    </row>
    <row r="2063" spans="1:6" s="15" customFormat="1" ht="24" customHeight="1">
      <c r="A2063" s="34">
        <v>45009</v>
      </c>
      <c r="B2063" s="15" t="s">
        <v>24</v>
      </c>
      <c r="C2063" s="15" t="s">
        <v>426</v>
      </c>
      <c r="D2063" s="15">
        <v>10</v>
      </c>
      <c r="E2063" s="28" t="s">
        <v>427</v>
      </c>
      <c r="F2063" s="15" t="s">
        <v>10</v>
      </c>
    </row>
    <row r="2064" spans="1:6" s="15" customFormat="1" ht="24" customHeight="1">
      <c r="A2064" s="34">
        <v>45009</v>
      </c>
      <c r="B2064" s="15" t="s">
        <v>30</v>
      </c>
      <c r="C2064" s="15" t="s">
        <v>505</v>
      </c>
      <c r="D2064" s="15">
        <v>49</v>
      </c>
      <c r="E2064" s="28" t="s">
        <v>506</v>
      </c>
      <c r="F2064" s="15" t="s">
        <v>10</v>
      </c>
    </row>
    <row r="2065" spans="1:6" s="15" customFormat="1" ht="24" customHeight="1">
      <c r="A2065" s="34">
        <v>45009</v>
      </c>
      <c r="B2065" s="15" t="s">
        <v>78</v>
      </c>
      <c r="C2065" s="15" t="s">
        <v>407</v>
      </c>
      <c r="D2065" s="15">
        <v>76</v>
      </c>
      <c r="E2065" s="28" t="s">
        <v>1011</v>
      </c>
      <c r="F2065" s="15" t="s">
        <v>10</v>
      </c>
    </row>
    <row r="2066" spans="1:6" s="15" customFormat="1" ht="24" customHeight="1">
      <c r="A2066" s="34">
        <v>45009</v>
      </c>
      <c r="B2066" s="15" t="s">
        <v>73</v>
      </c>
      <c r="C2066" s="15" t="s">
        <v>948</v>
      </c>
      <c r="D2066" s="15">
        <v>1</v>
      </c>
      <c r="E2066" s="28" t="s">
        <v>1012</v>
      </c>
      <c r="F2066" s="15" t="s">
        <v>10</v>
      </c>
    </row>
    <row r="2067" spans="1:6" s="15" customFormat="1" ht="24" customHeight="1">
      <c r="A2067" s="34">
        <v>45010</v>
      </c>
      <c r="B2067" s="15" t="s">
        <v>14</v>
      </c>
      <c r="C2067" s="15" t="s">
        <v>54</v>
      </c>
      <c r="D2067" s="15">
        <v>400</v>
      </c>
      <c r="E2067" s="28" t="s">
        <v>16</v>
      </c>
      <c r="F2067" s="15" t="s">
        <v>10</v>
      </c>
    </row>
    <row r="2068" spans="1:6" s="15" customFormat="1" ht="24" customHeight="1">
      <c r="A2068" s="34">
        <v>45010</v>
      </c>
      <c r="B2068" s="15" t="s">
        <v>14</v>
      </c>
      <c r="C2068" s="15" t="s">
        <v>15</v>
      </c>
      <c r="D2068" s="15">
        <v>300</v>
      </c>
      <c r="E2068" s="28" t="s">
        <v>16</v>
      </c>
      <c r="F2068" s="15" t="s">
        <v>10</v>
      </c>
    </row>
    <row r="2069" spans="1:6" s="15" customFormat="1" ht="24" customHeight="1">
      <c r="A2069" s="34">
        <v>45010</v>
      </c>
      <c r="B2069" s="15" t="s">
        <v>14</v>
      </c>
      <c r="C2069" s="15" t="s">
        <v>302</v>
      </c>
      <c r="D2069" s="15">
        <v>300</v>
      </c>
      <c r="E2069" s="28" t="s">
        <v>303</v>
      </c>
      <c r="F2069" s="15" t="s">
        <v>10</v>
      </c>
    </row>
    <row r="2070" spans="1:6" s="15" customFormat="1" ht="24" customHeight="1">
      <c r="A2070" s="34">
        <v>45010</v>
      </c>
      <c r="B2070" s="15" t="s">
        <v>13</v>
      </c>
      <c r="C2070" s="15" t="s">
        <v>8</v>
      </c>
      <c r="D2070" s="15">
        <v>0</v>
      </c>
      <c r="E2070" s="28" t="s">
        <v>1013</v>
      </c>
      <c r="F2070" s="15" t="s">
        <v>10</v>
      </c>
    </row>
    <row r="2071" spans="1:6" s="15" customFormat="1" ht="24" customHeight="1">
      <c r="A2071" s="34">
        <v>45010</v>
      </c>
      <c r="B2071" s="15" t="s">
        <v>30</v>
      </c>
      <c r="C2071" s="15" t="s">
        <v>503</v>
      </c>
      <c r="D2071" s="15">
        <v>40</v>
      </c>
      <c r="E2071" s="28" t="s">
        <v>506</v>
      </c>
      <c r="F2071" s="15" t="s">
        <v>10</v>
      </c>
    </row>
    <row r="2072" spans="1:6" s="15" customFormat="1" ht="24" customHeight="1">
      <c r="A2072" s="34">
        <v>45011</v>
      </c>
      <c r="B2072" s="15" t="s">
        <v>24</v>
      </c>
      <c r="C2072" s="15" t="s">
        <v>959</v>
      </c>
      <c r="D2072" s="15">
        <v>50</v>
      </c>
      <c r="E2072" s="28" t="s">
        <v>1014</v>
      </c>
      <c r="F2072" s="15" t="s">
        <v>10</v>
      </c>
    </row>
    <row r="2073" spans="1:6" s="15" customFormat="1" ht="24" customHeight="1">
      <c r="A2073" s="34">
        <v>45011</v>
      </c>
      <c r="B2073" s="15" t="s">
        <v>14</v>
      </c>
      <c r="C2073" s="15" t="s">
        <v>18</v>
      </c>
      <c r="D2073" s="15">
        <v>585</v>
      </c>
      <c r="E2073" s="28" t="s">
        <v>19</v>
      </c>
      <c r="F2073" s="15" t="s">
        <v>10</v>
      </c>
    </row>
    <row r="2074" spans="1:6" s="15" customFormat="1" ht="24" customHeight="1">
      <c r="A2074" s="34">
        <v>45011</v>
      </c>
      <c r="B2074" s="15" t="s">
        <v>14</v>
      </c>
      <c r="C2074" s="15" t="s">
        <v>20</v>
      </c>
      <c r="D2074" s="15">
        <v>600</v>
      </c>
      <c r="E2074" s="28" t="s">
        <v>21</v>
      </c>
      <c r="F2074" s="15" t="s">
        <v>10</v>
      </c>
    </row>
    <row r="2075" spans="1:6" s="15" customFormat="1" ht="24" customHeight="1">
      <c r="A2075" s="34">
        <v>45011</v>
      </c>
      <c r="B2075" s="15" t="s">
        <v>78</v>
      </c>
      <c r="C2075" s="15" t="s">
        <v>44</v>
      </c>
      <c r="D2075" s="15">
        <v>140</v>
      </c>
      <c r="E2075" s="28" t="s">
        <v>889</v>
      </c>
      <c r="F2075" s="15" t="s">
        <v>10</v>
      </c>
    </row>
    <row r="2076" spans="1:6" s="15" customFormat="1" ht="24" customHeight="1">
      <c r="A2076" s="34">
        <v>45011</v>
      </c>
      <c r="B2076" s="15" t="s">
        <v>24</v>
      </c>
      <c r="C2076" s="15" t="s">
        <v>172</v>
      </c>
      <c r="D2076" s="15">
        <v>198</v>
      </c>
      <c r="E2076" s="28" t="s">
        <v>173</v>
      </c>
      <c r="F2076" s="15" t="s">
        <v>10</v>
      </c>
    </row>
    <row r="2077" spans="1:6" s="15" customFormat="1" ht="24" customHeight="1">
      <c r="A2077" s="34">
        <v>45011</v>
      </c>
      <c r="B2077" s="15" t="s">
        <v>13</v>
      </c>
      <c r="C2077" s="15" t="s">
        <v>8</v>
      </c>
      <c r="D2077" s="15">
        <v>0</v>
      </c>
      <c r="E2077" s="28" t="s">
        <v>1015</v>
      </c>
      <c r="F2077" s="15" t="s">
        <v>10</v>
      </c>
    </row>
    <row r="2078" spans="1:6" s="15" customFormat="1" ht="24" customHeight="1">
      <c r="A2078" s="34">
        <v>45012</v>
      </c>
      <c r="B2078" s="15" t="s">
        <v>78</v>
      </c>
      <c r="C2078" s="15" t="s">
        <v>44</v>
      </c>
      <c r="D2078" s="15">
        <v>94</v>
      </c>
      <c r="E2078" s="28" t="s">
        <v>889</v>
      </c>
    </row>
    <row r="2079" spans="1:6" s="15" customFormat="1" ht="24" customHeight="1">
      <c r="A2079" s="34">
        <v>45012</v>
      </c>
      <c r="B2079" s="15" t="s">
        <v>78</v>
      </c>
      <c r="C2079" s="15" t="s">
        <v>42</v>
      </c>
      <c r="D2079" s="15">
        <v>233</v>
      </c>
      <c r="E2079" s="28" t="s">
        <v>742</v>
      </c>
    </row>
    <row r="2080" spans="1:6" s="15" customFormat="1" ht="24" customHeight="1">
      <c r="A2080" s="34">
        <v>45012</v>
      </c>
      <c r="B2080" s="15" t="s">
        <v>24</v>
      </c>
      <c r="C2080" s="15" t="s">
        <v>172</v>
      </c>
      <c r="D2080" s="15">
        <v>302</v>
      </c>
      <c r="E2080" s="28" t="s">
        <v>173</v>
      </c>
    </row>
    <row r="2081" spans="1:6" s="15" customFormat="1" ht="24" customHeight="1">
      <c r="A2081" s="34">
        <v>45012</v>
      </c>
      <c r="B2081" s="15" t="s">
        <v>24</v>
      </c>
      <c r="C2081" s="15" t="s">
        <v>835</v>
      </c>
      <c r="D2081" s="15">
        <v>28</v>
      </c>
      <c r="E2081" s="28" t="s">
        <v>836</v>
      </c>
    </row>
    <row r="2082" spans="1:6" s="15" customFormat="1" ht="24" customHeight="1">
      <c r="A2082" s="34">
        <v>45012</v>
      </c>
      <c r="B2082" s="15" t="s">
        <v>24</v>
      </c>
      <c r="C2082" s="15" t="s">
        <v>838</v>
      </c>
      <c r="D2082" s="15">
        <v>10</v>
      </c>
      <c r="E2082" s="28" t="s">
        <v>839</v>
      </c>
    </row>
    <row r="2083" spans="1:6" s="15" customFormat="1" ht="24" customHeight="1">
      <c r="A2083" s="34">
        <v>45012</v>
      </c>
      <c r="B2083" s="15" t="s">
        <v>78</v>
      </c>
      <c r="C2083" s="15" t="s">
        <v>1016</v>
      </c>
      <c r="D2083" s="15">
        <v>127</v>
      </c>
      <c r="E2083" s="28" t="s">
        <v>781</v>
      </c>
    </row>
    <row r="2084" spans="1:6" s="15" customFormat="1" ht="24" customHeight="1">
      <c r="A2084" s="34">
        <v>45012</v>
      </c>
      <c r="B2084" s="15" t="s">
        <v>13</v>
      </c>
      <c r="C2084" s="15" t="s">
        <v>124</v>
      </c>
      <c r="D2084" s="15">
        <v>41</v>
      </c>
      <c r="E2084" s="27" t="s">
        <v>1017</v>
      </c>
    </row>
    <row r="2085" spans="1:6" s="15" customFormat="1" ht="24" customHeight="1">
      <c r="A2085" s="34">
        <v>45013</v>
      </c>
      <c r="B2085" s="15" t="s">
        <v>24</v>
      </c>
      <c r="C2085" s="15" t="s">
        <v>959</v>
      </c>
      <c r="D2085" s="15">
        <v>55</v>
      </c>
      <c r="E2085" s="28" t="s">
        <v>1018</v>
      </c>
    </row>
    <row r="2086" spans="1:6" s="15" customFormat="1" ht="24" customHeight="1">
      <c r="A2086" s="34">
        <v>45013</v>
      </c>
      <c r="B2086" s="15" t="s">
        <v>24</v>
      </c>
      <c r="C2086" s="15" t="s">
        <v>426</v>
      </c>
      <c r="D2086" s="15">
        <v>260</v>
      </c>
      <c r="E2086" s="28" t="s">
        <v>427</v>
      </c>
    </row>
    <row r="2087" spans="1:6" s="15" customFormat="1" ht="24" customHeight="1">
      <c r="A2087" s="34">
        <v>45013</v>
      </c>
      <c r="B2087" s="15" t="s">
        <v>24</v>
      </c>
      <c r="C2087" s="15" t="s">
        <v>38</v>
      </c>
      <c r="D2087" s="15">
        <v>100</v>
      </c>
      <c r="E2087" s="28" t="s">
        <v>946</v>
      </c>
    </row>
    <row r="2088" spans="1:6" s="15" customFormat="1" ht="24" customHeight="1">
      <c r="A2088" s="34">
        <v>45013</v>
      </c>
      <c r="B2088" s="15" t="s">
        <v>24</v>
      </c>
      <c r="C2088" s="15" t="s">
        <v>240</v>
      </c>
      <c r="D2088" s="15">
        <v>200</v>
      </c>
      <c r="E2088" s="28" t="s">
        <v>241</v>
      </c>
    </row>
    <row r="2089" spans="1:6" s="15" customFormat="1" ht="24" customHeight="1">
      <c r="A2089" s="34">
        <v>45013</v>
      </c>
      <c r="B2089" s="15" t="s">
        <v>24</v>
      </c>
      <c r="C2089" s="15" t="s">
        <v>424</v>
      </c>
      <c r="D2089" s="15">
        <v>60</v>
      </c>
      <c r="E2089" s="28" t="s">
        <v>425</v>
      </c>
    </row>
    <row r="2090" spans="1:6" s="15" customFormat="1" ht="24" customHeight="1">
      <c r="A2090" s="34">
        <v>45013</v>
      </c>
      <c r="B2090" s="15" t="s">
        <v>14</v>
      </c>
      <c r="C2090" s="15" t="s">
        <v>87</v>
      </c>
      <c r="D2090" s="15">
        <v>500</v>
      </c>
      <c r="E2090" s="28" t="s">
        <v>23</v>
      </c>
    </row>
    <row r="2091" spans="1:6" s="15" customFormat="1" ht="24" customHeight="1">
      <c r="A2091" s="34">
        <v>45013</v>
      </c>
      <c r="B2091" s="15" t="s">
        <v>14</v>
      </c>
      <c r="C2091" s="15" t="s">
        <v>27</v>
      </c>
      <c r="D2091" s="15">
        <v>250</v>
      </c>
      <c r="E2091" s="28" t="s">
        <v>23</v>
      </c>
    </row>
    <row r="2092" spans="1:6" s="15" customFormat="1" ht="24" customHeight="1">
      <c r="A2092" s="34">
        <v>45014</v>
      </c>
      <c r="B2092" s="15" t="s">
        <v>24</v>
      </c>
      <c r="C2092" s="15" t="s">
        <v>424</v>
      </c>
      <c r="D2092" s="15">
        <v>147</v>
      </c>
      <c r="E2092" s="28" t="s">
        <v>425</v>
      </c>
      <c r="F2092" s="15" t="s">
        <v>10</v>
      </c>
    </row>
    <row r="2093" spans="1:6" s="15" customFormat="1" ht="24" customHeight="1">
      <c r="A2093" s="34">
        <v>45014</v>
      </c>
      <c r="B2093" s="15" t="s">
        <v>24</v>
      </c>
      <c r="C2093" s="15" t="s">
        <v>38</v>
      </c>
      <c r="D2093" s="15">
        <v>33</v>
      </c>
      <c r="E2093" s="28" t="s">
        <v>946</v>
      </c>
      <c r="F2093" s="15" t="s">
        <v>10</v>
      </c>
    </row>
    <row r="2094" spans="1:6" s="15" customFormat="1" ht="24" customHeight="1">
      <c r="A2094" s="34">
        <v>45014</v>
      </c>
      <c r="B2094" s="15" t="s">
        <v>24</v>
      </c>
      <c r="C2094" s="15" t="s">
        <v>426</v>
      </c>
      <c r="D2094" s="15">
        <v>20</v>
      </c>
      <c r="E2094" s="28" t="s">
        <v>427</v>
      </c>
      <c r="F2094" s="15" t="s">
        <v>10</v>
      </c>
    </row>
    <row r="2095" spans="1:6" s="15" customFormat="1" ht="24" customHeight="1">
      <c r="A2095" s="34">
        <v>45014</v>
      </c>
      <c r="B2095" s="15" t="s">
        <v>14</v>
      </c>
      <c r="C2095" s="15" t="s">
        <v>87</v>
      </c>
      <c r="D2095" s="15">
        <v>156</v>
      </c>
      <c r="E2095" s="28" t="s">
        <v>23</v>
      </c>
      <c r="F2095" s="15" t="s">
        <v>10</v>
      </c>
    </row>
    <row r="2096" spans="1:6" s="15" customFormat="1" ht="24" customHeight="1">
      <c r="A2096" s="34">
        <v>45014</v>
      </c>
      <c r="B2096" s="15" t="s">
        <v>14</v>
      </c>
      <c r="C2096" s="15" t="s">
        <v>22</v>
      </c>
      <c r="D2096" s="15">
        <v>530</v>
      </c>
      <c r="E2096" s="28" t="s">
        <v>16</v>
      </c>
      <c r="F2096" s="15" t="s">
        <v>10</v>
      </c>
    </row>
    <row r="2097" spans="1:6" s="15" customFormat="1" ht="24" customHeight="1">
      <c r="A2097" s="34">
        <v>45014</v>
      </c>
      <c r="B2097" s="15" t="s">
        <v>14</v>
      </c>
      <c r="C2097" s="15" t="s">
        <v>152</v>
      </c>
      <c r="D2097" s="15">
        <v>31</v>
      </c>
      <c r="E2097" s="28" t="s">
        <v>433</v>
      </c>
      <c r="F2097" s="15" t="s">
        <v>10</v>
      </c>
    </row>
    <row r="2098" spans="1:6" s="15" customFormat="1" ht="24" customHeight="1">
      <c r="A2098" s="34">
        <v>45014</v>
      </c>
      <c r="B2098" s="15" t="s">
        <v>1019</v>
      </c>
      <c r="C2098" s="15" t="s">
        <v>1020</v>
      </c>
      <c r="D2098" s="15">
        <v>100</v>
      </c>
      <c r="E2098" s="28" t="s">
        <v>1021</v>
      </c>
      <c r="F2098" s="15" t="s">
        <v>10</v>
      </c>
    </row>
    <row r="2099" spans="1:6" s="15" customFormat="1" ht="24" customHeight="1">
      <c r="A2099" s="34">
        <v>45014</v>
      </c>
      <c r="B2099" s="15" t="s">
        <v>14</v>
      </c>
      <c r="C2099" s="15" t="s">
        <v>299</v>
      </c>
      <c r="D2099" s="15">
        <v>91</v>
      </c>
      <c r="E2099" s="28" t="s">
        <v>439</v>
      </c>
      <c r="F2099" s="15" t="s">
        <v>10</v>
      </c>
    </row>
    <row r="2100" spans="1:6" s="15" customFormat="1" ht="24" customHeight="1">
      <c r="A2100" s="34">
        <v>45014</v>
      </c>
      <c r="B2100" s="15" t="s">
        <v>14</v>
      </c>
      <c r="C2100" s="15" t="s">
        <v>27</v>
      </c>
      <c r="D2100" s="15">
        <v>250</v>
      </c>
      <c r="E2100" s="28" t="s">
        <v>23</v>
      </c>
      <c r="F2100" s="15" t="s">
        <v>10</v>
      </c>
    </row>
    <row r="2101" spans="1:6" s="15" customFormat="1" ht="24" customHeight="1">
      <c r="A2101" s="34">
        <v>45015</v>
      </c>
      <c r="B2101" s="15" t="s">
        <v>14</v>
      </c>
      <c r="C2101" s="15" t="s">
        <v>157</v>
      </c>
      <c r="D2101" s="15">
        <v>245</v>
      </c>
      <c r="E2101" s="28" t="s">
        <v>432</v>
      </c>
      <c r="F2101" s="15" t="s">
        <v>10</v>
      </c>
    </row>
    <row r="2102" spans="1:6" s="15" customFormat="1" ht="24" customHeight="1">
      <c r="A2102" s="34">
        <v>45015</v>
      </c>
      <c r="B2102" s="15" t="s">
        <v>14</v>
      </c>
      <c r="C2102" s="15" t="s">
        <v>15</v>
      </c>
      <c r="D2102" s="15">
        <v>800</v>
      </c>
      <c r="E2102" s="28" t="s">
        <v>16</v>
      </c>
      <c r="F2102" s="15" t="s">
        <v>10</v>
      </c>
    </row>
    <row r="2103" spans="1:6" s="15" customFormat="1" ht="24" customHeight="1">
      <c r="A2103" s="34">
        <v>45015</v>
      </c>
      <c r="B2103" s="15" t="s">
        <v>14</v>
      </c>
      <c r="C2103" s="15" t="s">
        <v>214</v>
      </c>
      <c r="D2103" s="15">
        <v>100</v>
      </c>
      <c r="E2103" s="28" t="s">
        <v>215</v>
      </c>
      <c r="F2103" s="15" t="s">
        <v>10</v>
      </c>
    </row>
    <row r="2104" spans="1:6" s="15" customFormat="1" ht="24" customHeight="1">
      <c r="A2104" s="34">
        <v>45015</v>
      </c>
      <c r="B2104" s="15" t="s">
        <v>1019</v>
      </c>
      <c r="C2104" s="15" t="s">
        <v>1022</v>
      </c>
      <c r="D2104" s="15">
        <v>100</v>
      </c>
      <c r="E2104" s="28" t="s">
        <v>1023</v>
      </c>
      <c r="F2104" s="15" t="s">
        <v>10</v>
      </c>
    </row>
    <row r="2105" spans="1:6" s="15" customFormat="1" ht="24" customHeight="1">
      <c r="A2105" s="34">
        <v>45016</v>
      </c>
      <c r="B2105" s="15" t="s">
        <v>78</v>
      </c>
      <c r="C2105" s="15" t="s">
        <v>835</v>
      </c>
      <c r="D2105" s="15">
        <v>50</v>
      </c>
      <c r="E2105" s="28" t="s">
        <v>1024</v>
      </c>
    </row>
    <row r="2106" spans="1:6" s="15" customFormat="1" ht="24" customHeight="1">
      <c r="A2106" s="34">
        <v>45016</v>
      </c>
      <c r="B2106" s="15" t="s">
        <v>24</v>
      </c>
      <c r="C2106" s="15" t="s">
        <v>214</v>
      </c>
      <c r="D2106" s="15">
        <v>100</v>
      </c>
      <c r="E2106" s="28" t="s">
        <v>215</v>
      </c>
    </row>
    <row r="2107" spans="1:6" s="15" customFormat="1" ht="24" customHeight="1">
      <c r="A2107" s="34">
        <v>45016</v>
      </c>
      <c r="B2107" s="15" t="s">
        <v>24</v>
      </c>
      <c r="C2107" s="15" t="s">
        <v>1025</v>
      </c>
      <c r="D2107" s="15">
        <v>356</v>
      </c>
      <c r="E2107" s="28" t="s">
        <v>1026</v>
      </c>
    </row>
    <row r="2108" spans="1:6" s="15" customFormat="1" ht="24" customHeight="1">
      <c r="A2108" s="34">
        <v>45016</v>
      </c>
      <c r="B2108" s="15" t="s">
        <v>30</v>
      </c>
      <c r="C2108" s="15" t="s">
        <v>503</v>
      </c>
      <c r="D2108" s="15">
        <v>19</v>
      </c>
      <c r="E2108" s="28" t="s">
        <v>506</v>
      </c>
    </row>
    <row r="2109" spans="1:6" s="15" customFormat="1" ht="24" customHeight="1">
      <c r="A2109" s="34">
        <v>45016</v>
      </c>
      <c r="B2109" s="15" t="s">
        <v>30</v>
      </c>
      <c r="C2109" s="15" t="s">
        <v>505</v>
      </c>
      <c r="D2109" s="15">
        <v>60</v>
      </c>
      <c r="E2109" s="28" t="s">
        <v>506</v>
      </c>
    </row>
    <row r="2110" spans="1:6" s="15" customFormat="1" ht="24" customHeight="1">
      <c r="A2110" s="37">
        <v>44958</v>
      </c>
      <c r="B2110" s="38" t="s">
        <v>24</v>
      </c>
      <c r="C2110" s="38" t="s">
        <v>172</v>
      </c>
      <c r="D2110" s="15">
        <v>128</v>
      </c>
      <c r="E2110" s="28" t="s">
        <v>173</v>
      </c>
    </row>
    <row r="2111" spans="1:6" s="15" customFormat="1" ht="24" customHeight="1">
      <c r="A2111" s="37">
        <v>44958</v>
      </c>
      <c r="B2111" s="38" t="s">
        <v>78</v>
      </c>
      <c r="C2111" s="38" t="s">
        <v>81</v>
      </c>
      <c r="D2111" s="15">
        <v>276</v>
      </c>
      <c r="E2111" s="28" t="s">
        <v>938</v>
      </c>
    </row>
    <row r="2112" spans="1:6" s="15" customFormat="1" ht="24" customHeight="1">
      <c r="A2112" s="37">
        <v>44959</v>
      </c>
      <c r="B2112" s="15" t="s">
        <v>14</v>
      </c>
      <c r="C2112" s="15" t="s">
        <v>1027</v>
      </c>
      <c r="D2112" s="15">
        <v>215</v>
      </c>
      <c r="E2112" s="28" t="s">
        <v>1028</v>
      </c>
    </row>
    <row r="2113" spans="1:6" s="15" customFormat="1" ht="24" customHeight="1">
      <c r="A2113" s="37">
        <v>44959</v>
      </c>
      <c r="B2113" s="38" t="s">
        <v>78</v>
      </c>
      <c r="C2113" s="15" t="s">
        <v>161</v>
      </c>
      <c r="D2113" s="15">
        <v>95</v>
      </c>
      <c r="E2113" s="28" t="s">
        <v>830</v>
      </c>
    </row>
    <row r="2114" spans="1:6" s="15" customFormat="1" ht="24" customHeight="1">
      <c r="A2114" s="37">
        <v>44959</v>
      </c>
      <c r="B2114" s="15" t="s">
        <v>14</v>
      </c>
      <c r="C2114" s="15" t="s">
        <v>27</v>
      </c>
      <c r="D2114" s="15">
        <v>200</v>
      </c>
      <c r="E2114" s="28" t="s">
        <v>23</v>
      </c>
    </row>
    <row r="2115" spans="1:6" s="15" customFormat="1" ht="24" customHeight="1">
      <c r="A2115" s="37">
        <v>44960</v>
      </c>
      <c r="B2115" s="15" t="s">
        <v>14</v>
      </c>
      <c r="C2115" s="15" t="s">
        <v>28</v>
      </c>
      <c r="D2115" s="15">
        <v>388</v>
      </c>
      <c r="E2115" s="28" t="s">
        <v>29</v>
      </c>
    </row>
    <row r="2116" spans="1:6" s="15" customFormat="1" ht="24" customHeight="1">
      <c r="A2116" s="37">
        <v>44960</v>
      </c>
      <c r="B2116" s="15" t="s">
        <v>14</v>
      </c>
      <c r="C2116" s="15" t="s">
        <v>22</v>
      </c>
      <c r="D2116" s="15">
        <v>199</v>
      </c>
      <c r="E2116" s="28" t="s">
        <v>51</v>
      </c>
    </row>
    <row r="2117" spans="1:6" s="15" customFormat="1" ht="24" customHeight="1">
      <c r="A2117" s="37">
        <v>44960</v>
      </c>
      <c r="B2117" s="15" t="s">
        <v>14</v>
      </c>
      <c r="C2117" s="15" t="s">
        <v>170</v>
      </c>
      <c r="D2117" s="15">
        <v>200</v>
      </c>
      <c r="E2117" s="28" t="s">
        <v>422</v>
      </c>
    </row>
    <row r="2118" spans="1:6" s="15" customFormat="1" ht="24" customHeight="1">
      <c r="A2118" s="37">
        <v>44960</v>
      </c>
      <c r="B2118" s="15" t="s">
        <v>13</v>
      </c>
      <c r="C2118" s="15" t="s">
        <v>8</v>
      </c>
      <c r="D2118" s="15">
        <v>0</v>
      </c>
      <c r="E2118" s="28" t="s">
        <v>1029</v>
      </c>
    </row>
    <row r="2119" spans="1:6" s="15" customFormat="1" ht="24" customHeight="1">
      <c r="A2119" s="37">
        <v>44961</v>
      </c>
      <c r="B2119" s="15" t="s">
        <v>30</v>
      </c>
      <c r="C2119" s="15" t="s">
        <v>818</v>
      </c>
      <c r="D2119" s="15">
        <v>391</v>
      </c>
      <c r="E2119" s="28" t="s">
        <v>969</v>
      </c>
      <c r="F2119" s="15" t="s">
        <v>10</v>
      </c>
    </row>
    <row r="2120" spans="1:6" s="15" customFormat="1" ht="24" customHeight="1">
      <c r="A2120" s="37">
        <v>44961</v>
      </c>
      <c r="B2120" s="15" t="s">
        <v>14</v>
      </c>
      <c r="C2120" s="15" t="s">
        <v>18</v>
      </c>
      <c r="D2120" s="15">
        <v>400</v>
      </c>
      <c r="E2120" s="28" t="s">
        <v>19</v>
      </c>
      <c r="F2120" s="15" t="s">
        <v>10</v>
      </c>
    </row>
    <row r="2121" spans="1:6" s="15" customFormat="1" ht="24" customHeight="1">
      <c r="A2121" s="37">
        <v>44961</v>
      </c>
      <c r="B2121" s="15" t="s">
        <v>13</v>
      </c>
      <c r="C2121" s="15" t="s">
        <v>8</v>
      </c>
      <c r="D2121" s="15">
        <v>0</v>
      </c>
      <c r="E2121" s="28" t="s">
        <v>1000</v>
      </c>
      <c r="F2121" s="15" t="s">
        <v>10</v>
      </c>
    </row>
    <row r="2122" spans="1:6" s="15" customFormat="1" ht="24" customHeight="1">
      <c r="A2122" s="37">
        <v>44962</v>
      </c>
      <c r="B2122" s="15" t="s">
        <v>13</v>
      </c>
      <c r="C2122" s="15" t="s">
        <v>8</v>
      </c>
      <c r="D2122" s="15">
        <v>0</v>
      </c>
      <c r="E2122" s="28" t="s">
        <v>1000</v>
      </c>
      <c r="F2122" s="15" t="s">
        <v>10</v>
      </c>
    </row>
    <row r="2123" spans="1:6" s="15" customFormat="1" ht="24" customHeight="1">
      <c r="A2123" s="37">
        <v>44962</v>
      </c>
      <c r="B2123" s="38" t="s">
        <v>24</v>
      </c>
      <c r="C2123" s="15" t="s">
        <v>172</v>
      </c>
      <c r="D2123" s="15">
        <v>768</v>
      </c>
      <c r="E2123" s="28" t="s">
        <v>173</v>
      </c>
      <c r="F2123" s="15" t="s">
        <v>10</v>
      </c>
    </row>
    <row r="2124" spans="1:6" s="15" customFormat="1" ht="24" customHeight="1">
      <c r="A2124" s="37">
        <v>44963</v>
      </c>
      <c r="B2124" s="15" t="s">
        <v>13</v>
      </c>
      <c r="C2124" s="15" t="s">
        <v>8</v>
      </c>
      <c r="D2124" s="15">
        <v>0</v>
      </c>
      <c r="E2124" s="28" t="s">
        <v>1000</v>
      </c>
      <c r="F2124" s="15" t="s">
        <v>10</v>
      </c>
    </row>
    <row r="2125" spans="1:6" s="15" customFormat="1" ht="24" customHeight="1">
      <c r="A2125" s="37">
        <v>44963</v>
      </c>
      <c r="B2125" s="38" t="s">
        <v>24</v>
      </c>
      <c r="C2125" s="15" t="s">
        <v>172</v>
      </c>
      <c r="D2125" s="15">
        <v>239</v>
      </c>
      <c r="E2125" s="28" t="s">
        <v>173</v>
      </c>
      <c r="F2125" s="15" t="s">
        <v>10</v>
      </c>
    </row>
    <row r="2126" spans="1:6" s="15" customFormat="1" ht="24" customHeight="1">
      <c r="A2126" s="37">
        <v>44964</v>
      </c>
      <c r="B2126" s="15" t="s">
        <v>13</v>
      </c>
      <c r="C2126" s="15" t="s">
        <v>8</v>
      </c>
      <c r="D2126" s="15">
        <v>0</v>
      </c>
      <c r="E2126" s="28" t="s">
        <v>1000</v>
      </c>
    </row>
    <row r="2127" spans="1:6" s="15" customFormat="1" ht="24" customHeight="1">
      <c r="A2127" s="37">
        <v>44964</v>
      </c>
      <c r="B2127" s="15" t="s">
        <v>14</v>
      </c>
      <c r="C2127" s="15" t="s">
        <v>28</v>
      </c>
      <c r="D2127" s="15">
        <v>500</v>
      </c>
      <c r="E2127" s="28" t="s">
        <v>29</v>
      </c>
    </row>
    <row r="2128" spans="1:6" s="15" customFormat="1" ht="24" customHeight="1">
      <c r="A2128" s="37">
        <v>44965</v>
      </c>
      <c r="B2128" s="15" t="s">
        <v>13</v>
      </c>
      <c r="C2128" s="15" t="s">
        <v>8</v>
      </c>
      <c r="D2128" s="15">
        <v>0</v>
      </c>
      <c r="E2128" s="28" t="s">
        <v>1000</v>
      </c>
      <c r="F2128" s="15" t="s">
        <v>10</v>
      </c>
    </row>
    <row r="2129" spans="1:6" s="15" customFormat="1" ht="24" customHeight="1">
      <c r="A2129" s="37">
        <v>44965</v>
      </c>
      <c r="B2129" s="38" t="s">
        <v>24</v>
      </c>
      <c r="C2129" s="15" t="s">
        <v>126</v>
      </c>
      <c r="D2129" s="15">
        <v>400</v>
      </c>
      <c r="E2129" s="28" t="s">
        <v>145</v>
      </c>
      <c r="F2129" s="15" t="s">
        <v>10</v>
      </c>
    </row>
    <row r="2130" spans="1:6" s="15" customFormat="1" ht="24" customHeight="1">
      <c r="A2130" s="37">
        <v>44965</v>
      </c>
      <c r="B2130" s="38" t="s">
        <v>24</v>
      </c>
      <c r="C2130" s="15" t="s">
        <v>426</v>
      </c>
      <c r="D2130" s="15">
        <v>100</v>
      </c>
      <c r="E2130" s="28" t="s">
        <v>427</v>
      </c>
      <c r="F2130" s="15" t="s">
        <v>10</v>
      </c>
    </row>
    <row r="2131" spans="1:6" s="15" customFormat="1" ht="24" customHeight="1">
      <c r="A2131" s="37">
        <v>44965</v>
      </c>
      <c r="B2131" s="38" t="s">
        <v>24</v>
      </c>
      <c r="C2131" s="15" t="s">
        <v>424</v>
      </c>
      <c r="D2131" s="15">
        <v>199</v>
      </c>
      <c r="E2131" s="28" t="s">
        <v>425</v>
      </c>
      <c r="F2131" s="15" t="s">
        <v>10</v>
      </c>
    </row>
    <row r="2132" spans="1:6" s="15" customFormat="1" ht="24" customHeight="1">
      <c r="A2132" s="37">
        <v>44966</v>
      </c>
      <c r="B2132" s="38" t="s">
        <v>24</v>
      </c>
      <c r="C2132" s="15" t="s">
        <v>340</v>
      </c>
      <c r="D2132" s="15">
        <v>1195</v>
      </c>
      <c r="E2132" s="28" t="s">
        <v>1030</v>
      </c>
      <c r="F2132" s="15" t="s">
        <v>10</v>
      </c>
    </row>
    <row r="2133" spans="1:6" s="15" customFormat="1" ht="24" customHeight="1">
      <c r="A2133" s="37">
        <v>44966</v>
      </c>
      <c r="B2133" s="15" t="s">
        <v>14</v>
      </c>
      <c r="C2133" s="15" t="s">
        <v>20</v>
      </c>
      <c r="D2133" s="15">
        <v>442</v>
      </c>
      <c r="E2133" s="28" t="s">
        <v>21</v>
      </c>
      <c r="F2133" s="15" t="s">
        <v>10</v>
      </c>
    </row>
    <row r="2134" spans="1:6" s="15" customFormat="1" ht="24" customHeight="1">
      <c r="A2134" s="37">
        <v>44966</v>
      </c>
      <c r="B2134" s="15" t="s">
        <v>13</v>
      </c>
      <c r="C2134" s="15" t="s">
        <v>8</v>
      </c>
      <c r="D2134" s="15">
        <v>0</v>
      </c>
      <c r="E2134" s="28" t="s">
        <v>1000</v>
      </c>
      <c r="F2134" s="15" t="s">
        <v>10</v>
      </c>
    </row>
    <row r="2135" spans="1:6" s="15" customFormat="1" ht="24" customHeight="1">
      <c r="A2135" s="37">
        <v>44967</v>
      </c>
      <c r="B2135" s="38" t="s">
        <v>24</v>
      </c>
      <c r="C2135" s="15" t="s">
        <v>791</v>
      </c>
      <c r="D2135" s="15">
        <v>1504</v>
      </c>
      <c r="E2135" s="28" t="s">
        <v>1031</v>
      </c>
      <c r="F2135" s="15" t="s">
        <v>10</v>
      </c>
    </row>
    <row r="2136" spans="1:6" s="15" customFormat="1" ht="24" customHeight="1">
      <c r="A2136" s="37">
        <v>44967</v>
      </c>
      <c r="B2136" s="15" t="s">
        <v>13</v>
      </c>
      <c r="C2136" s="15" t="s">
        <v>8</v>
      </c>
      <c r="D2136" s="15">
        <v>0</v>
      </c>
      <c r="E2136" s="28" t="s">
        <v>1000</v>
      </c>
      <c r="F2136" s="15" t="s">
        <v>10</v>
      </c>
    </row>
    <row r="2137" spans="1:6" s="15" customFormat="1" ht="24" customHeight="1">
      <c r="A2137" s="37">
        <v>44968</v>
      </c>
      <c r="B2137" s="38" t="s">
        <v>24</v>
      </c>
      <c r="C2137" s="15" t="s">
        <v>791</v>
      </c>
      <c r="D2137" s="15">
        <v>1280</v>
      </c>
      <c r="E2137" s="28" t="s">
        <v>1031</v>
      </c>
    </row>
    <row r="2138" spans="1:6" s="15" customFormat="1" ht="24" customHeight="1">
      <c r="A2138" s="37">
        <v>44969</v>
      </c>
      <c r="B2138" s="15" t="s">
        <v>14</v>
      </c>
      <c r="C2138" s="15" t="s">
        <v>15</v>
      </c>
      <c r="D2138" s="15">
        <v>500</v>
      </c>
      <c r="E2138" s="28" t="s">
        <v>16</v>
      </c>
    </row>
    <row r="2139" spans="1:6" s="15" customFormat="1" ht="24" customHeight="1">
      <c r="A2139" s="37">
        <v>44969</v>
      </c>
      <c r="B2139" s="38" t="s">
        <v>24</v>
      </c>
      <c r="C2139" s="15" t="s">
        <v>146</v>
      </c>
      <c r="D2139" s="15">
        <v>119</v>
      </c>
      <c r="E2139" s="28" t="s">
        <v>147</v>
      </c>
    </row>
    <row r="2140" spans="1:6" s="15" customFormat="1" ht="24" customHeight="1">
      <c r="A2140" s="37">
        <v>44969</v>
      </c>
      <c r="B2140" s="38" t="s">
        <v>24</v>
      </c>
      <c r="C2140" s="15" t="s">
        <v>340</v>
      </c>
      <c r="D2140" s="15">
        <v>1082</v>
      </c>
      <c r="E2140" s="28" t="s">
        <v>1030</v>
      </c>
    </row>
    <row r="2141" spans="1:6" s="15" customFormat="1" ht="24" customHeight="1">
      <c r="A2141" s="37">
        <v>44969</v>
      </c>
      <c r="B2141" s="15" t="s">
        <v>13</v>
      </c>
      <c r="C2141" s="15" t="s">
        <v>31</v>
      </c>
      <c r="D2141" s="15">
        <v>20</v>
      </c>
      <c r="E2141" s="28" t="s">
        <v>1032</v>
      </c>
    </row>
    <row r="2142" spans="1:6" s="15" customFormat="1" ht="24" customHeight="1">
      <c r="A2142" s="37">
        <v>44970</v>
      </c>
      <c r="B2142" s="15" t="s">
        <v>14</v>
      </c>
      <c r="C2142" s="15" t="s">
        <v>1033</v>
      </c>
      <c r="D2142" s="15">
        <v>20</v>
      </c>
      <c r="E2142" s="28" t="s">
        <v>1034</v>
      </c>
      <c r="F2142" s="15" t="s">
        <v>10</v>
      </c>
    </row>
    <row r="2143" spans="1:6" s="15" customFormat="1" ht="24" customHeight="1">
      <c r="A2143" s="37">
        <v>44970</v>
      </c>
      <c r="B2143" s="15" t="s">
        <v>14</v>
      </c>
      <c r="C2143" s="15" t="s">
        <v>1035</v>
      </c>
      <c r="D2143" s="15">
        <v>20</v>
      </c>
      <c r="E2143" s="28" t="s">
        <v>1034</v>
      </c>
      <c r="F2143" s="15" t="s">
        <v>10</v>
      </c>
    </row>
    <row r="2144" spans="1:6" s="15" customFormat="1" ht="24" customHeight="1">
      <c r="A2144" s="37">
        <v>44970</v>
      </c>
      <c r="B2144" s="38" t="s">
        <v>24</v>
      </c>
      <c r="C2144" s="15" t="s">
        <v>340</v>
      </c>
      <c r="D2144" s="15">
        <v>1536</v>
      </c>
      <c r="E2144" s="28" t="s">
        <v>1030</v>
      </c>
      <c r="F2144" s="15" t="s">
        <v>10</v>
      </c>
    </row>
    <row r="2145" spans="1:6" s="15" customFormat="1" ht="24" customHeight="1">
      <c r="A2145" s="37">
        <v>44970</v>
      </c>
      <c r="B2145" s="38" t="s">
        <v>78</v>
      </c>
      <c r="C2145" s="38" t="s">
        <v>397</v>
      </c>
      <c r="D2145" s="38">
        <v>97</v>
      </c>
      <c r="E2145" s="27" t="s">
        <v>398</v>
      </c>
      <c r="F2145" s="38" t="s">
        <v>10</v>
      </c>
    </row>
    <row r="2146" spans="1:6" s="15" customFormat="1" ht="24" customHeight="1">
      <c r="A2146" s="37">
        <v>44971</v>
      </c>
      <c r="B2146" s="38" t="s">
        <v>24</v>
      </c>
      <c r="C2146" s="15" t="s">
        <v>340</v>
      </c>
      <c r="D2146" s="15">
        <v>461</v>
      </c>
      <c r="E2146" s="28" t="s">
        <v>1030</v>
      </c>
      <c r="F2146" s="38" t="s">
        <v>10</v>
      </c>
    </row>
    <row r="2147" spans="1:6" s="15" customFormat="1" ht="24" customHeight="1">
      <c r="A2147" s="37">
        <v>44971</v>
      </c>
      <c r="B2147" s="38" t="s">
        <v>24</v>
      </c>
      <c r="C2147" s="15" t="s">
        <v>791</v>
      </c>
      <c r="D2147" s="15">
        <v>1024</v>
      </c>
      <c r="E2147" s="28" t="s">
        <v>826</v>
      </c>
      <c r="F2147" s="38" t="s">
        <v>10</v>
      </c>
    </row>
    <row r="2148" spans="1:6" s="15" customFormat="1" ht="24" customHeight="1">
      <c r="A2148" s="37">
        <v>44972</v>
      </c>
      <c r="B2148" s="38" t="s">
        <v>24</v>
      </c>
      <c r="C2148" s="15" t="s">
        <v>1036</v>
      </c>
      <c r="D2148" s="15">
        <v>100</v>
      </c>
      <c r="E2148" s="28" t="s">
        <v>1037</v>
      </c>
      <c r="F2148" s="38" t="s">
        <v>10</v>
      </c>
    </row>
    <row r="2149" spans="1:6" s="15" customFormat="1" ht="24" customHeight="1">
      <c r="A2149" s="37">
        <v>44972</v>
      </c>
      <c r="B2149" s="15" t="s">
        <v>14</v>
      </c>
      <c r="C2149" s="15" t="s">
        <v>15</v>
      </c>
      <c r="D2149" s="15">
        <v>501</v>
      </c>
      <c r="E2149" s="28" t="s">
        <v>16</v>
      </c>
      <c r="F2149" s="38" t="s">
        <v>10</v>
      </c>
    </row>
    <row r="2150" spans="1:6" s="15" customFormat="1" ht="24" customHeight="1">
      <c r="A2150" s="37">
        <v>44972</v>
      </c>
      <c r="B2150" s="38" t="s">
        <v>24</v>
      </c>
      <c r="C2150" s="15" t="s">
        <v>1036</v>
      </c>
      <c r="D2150" s="15">
        <v>1312</v>
      </c>
      <c r="E2150" s="28" t="s">
        <v>1037</v>
      </c>
      <c r="F2150" s="38" t="s">
        <v>10</v>
      </c>
    </row>
    <row r="2151" spans="1:6" s="15" customFormat="1" ht="24" customHeight="1">
      <c r="A2151" s="37">
        <v>44973</v>
      </c>
      <c r="B2151" s="38" t="s">
        <v>24</v>
      </c>
      <c r="C2151" s="15" t="s">
        <v>340</v>
      </c>
      <c r="D2151" s="15">
        <v>704</v>
      </c>
      <c r="E2151" s="28" t="s">
        <v>1030</v>
      </c>
      <c r="F2151" s="38" t="s">
        <v>10</v>
      </c>
    </row>
    <row r="2152" spans="1:6" s="15" customFormat="1" ht="24" customHeight="1">
      <c r="A2152" s="37">
        <v>44973</v>
      </c>
      <c r="B2152" s="38" t="s">
        <v>24</v>
      </c>
      <c r="C2152" s="15" t="s">
        <v>791</v>
      </c>
      <c r="D2152" s="15">
        <v>147</v>
      </c>
      <c r="E2152" s="28" t="s">
        <v>826</v>
      </c>
      <c r="F2152" s="38" t="s">
        <v>10</v>
      </c>
    </row>
    <row r="2153" spans="1:6" s="15" customFormat="1" ht="24" customHeight="1">
      <c r="A2153" s="37">
        <v>44973</v>
      </c>
      <c r="B2153" s="38" t="s">
        <v>24</v>
      </c>
      <c r="C2153" s="15" t="s">
        <v>18</v>
      </c>
      <c r="D2153" s="15">
        <v>210</v>
      </c>
      <c r="E2153" s="28" t="s">
        <v>1038</v>
      </c>
      <c r="F2153" s="38" t="s">
        <v>10</v>
      </c>
    </row>
    <row r="2154" spans="1:6" s="15" customFormat="1" ht="24" customHeight="1">
      <c r="A2154" s="37">
        <v>44973</v>
      </c>
      <c r="B2154" s="15" t="s">
        <v>14</v>
      </c>
      <c r="C2154" s="15" t="s">
        <v>28</v>
      </c>
      <c r="D2154" s="15">
        <v>500</v>
      </c>
      <c r="E2154" s="28" t="s">
        <v>29</v>
      </c>
      <c r="F2154" s="38" t="s">
        <v>10</v>
      </c>
    </row>
    <row r="2155" spans="1:6" s="15" customFormat="1" ht="24" customHeight="1">
      <c r="A2155" s="37">
        <v>44973</v>
      </c>
      <c r="B2155" s="15" t="s">
        <v>14</v>
      </c>
      <c r="C2155" s="15" t="s">
        <v>87</v>
      </c>
      <c r="D2155" s="15">
        <v>360</v>
      </c>
      <c r="E2155" s="28" t="s">
        <v>23</v>
      </c>
      <c r="F2155" s="38" t="s">
        <v>10</v>
      </c>
    </row>
    <row r="2156" spans="1:6" s="15" customFormat="1" ht="24" customHeight="1">
      <c r="A2156" s="37">
        <v>44973</v>
      </c>
      <c r="B2156" s="15" t="s">
        <v>14</v>
      </c>
      <c r="C2156" s="15" t="s">
        <v>27</v>
      </c>
      <c r="D2156" s="15">
        <v>200</v>
      </c>
      <c r="E2156" s="28" t="s">
        <v>23</v>
      </c>
      <c r="F2156" s="38" t="s">
        <v>10</v>
      </c>
    </row>
    <row r="2157" spans="1:6" s="15" customFormat="1" ht="24" customHeight="1">
      <c r="A2157" s="37">
        <v>44974</v>
      </c>
      <c r="B2157" s="15" t="s">
        <v>13</v>
      </c>
      <c r="C2157" s="15" t="s">
        <v>1039</v>
      </c>
      <c r="D2157" s="15">
        <v>100</v>
      </c>
      <c r="E2157" s="28" t="s">
        <v>1040</v>
      </c>
      <c r="F2157" s="38" t="s">
        <v>10</v>
      </c>
    </row>
    <row r="2158" spans="1:6" s="15" customFormat="1" ht="24" customHeight="1">
      <c r="A2158" s="37">
        <v>44974</v>
      </c>
      <c r="B2158" s="15" t="s">
        <v>13</v>
      </c>
      <c r="C2158" s="15" t="s">
        <v>800</v>
      </c>
      <c r="D2158" s="15">
        <v>200</v>
      </c>
      <c r="E2158" s="28" t="s">
        <v>1040</v>
      </c>
      <c r="F2158" s="38" t="s">
        <v>10</v>
      </c>
    </row>
    <row r="2159" spans="1:6" s="15" customFormat="1" ht="24" customHeight="1">
      <c r="A2159" s="37">
        <v>44974</v>
      </c>
      <c r="B2159" s="15" t="s">
        <v>13</v>
      </c>
      <c r="C2159" s="15" t="s">
        <v>1041</v>
      </c>
      <c r="D2159" s="15">
        <v>300</v>
      </c>
      <c r="E2159" s="28" t="s">
        <v>1040</v>
      </c>
      <c r="F2159" s="38" t="s">
        <v>10</v>
      </c>
    </row>
    <row r="2160" spans="1:6" s="15" customFormat="1" ht="24" customHeight="1">
      <c r="A2160" s="37">
        <v>44974</v>
      </c>
      <c r="B2160" s="15" t="s">
        <v>14</v>
      </c>
      <c r="C2160" s="15" t="s">
        <v>87</v>
      </c>
      <c r="D2160" s="15">
        <v>139</v>
      </c>
      <c r="E2160" s="28" t="s">
        <v>23</v>
      </c>
      <c r="F2160" s="38" t="s">
        <v>10</v>
      </c>
    </row>
    <row r="2161" spans="1:6" s="15" customFormat="1" ht="24" customHeight="1">
      <c r="A2161" s="37">
        <v>44974</v>
      </c>
      <c r="B2161" s="15" t="s">
        <v>14</v>
      </c>
      <c r="C2161" s="15" t="s">
        <v>27</v>
      </c>
      <c r="D2161" s="15">
        <v>300</v>
      </c>
      <c r="E2161" s="28" t="s">
        <v>23</v>
      </c>
      <c r="F2161" s="38" t="s">
        <v>10</v>
      </c>
    </row>
    <row r="2162" spans="1:6" s="15" customFormat="1" ht="24" customHeight="1">
      <c r="A2162" s="37">
        <v>44974</v>
      </c>
      <c r="B2162" s="15" t="s">
        <v>14</v>
      </c>
      <c r="C2162" s="15" t="s">
        <v>292</v>
      </c>
      <c r="D2162" s="15">
        <v>120</v>
      </c>
      <c r="E2162" s="28" t="s">
        <v>401</v>
      </c>
      <c r="F2162" s="38" t="s">
        <v>10</v>
      </c>
    </row>
    <row r="2163" spans="1:6" s="15" customFormat="1" ht="24" customHeight="1">
      <c r="A2163" s="37">
        <v>44974</v>
      </c>
      <c r="B2163" s="15" t="s">
        <v>78</v>
      </c>
      <c r="C2163" s="15" t="s">
        <v>593</v>
      </c>
      <c r="D2163" s="15">
        <v>269</v>
      </c>
      <c r="E2163" s="28" t="s">
        <v>594</v>
      </c>
      <c r="F2163" s="38" t="s">
        <v>10</v>
      </c>
    </row>
    <row r="2164" spans="1:6" s="15" customFormat="1" ht="24" customHeight="1">
      <c r="A2164" s="37">
        <v>44974</v>
      </c>
      <c r="B2164" s="15" t="s">
        <v>13</v>
      </c>
      <c r="C2164" s="15" t="s">
        <v>8</v>
      </c>
      <c r="D2164" s="15">
        <v>0</v>
      </c>
      <c r="E2164" s="28" t="s">
        <v>1000</v>
      </c>
      <c r="F2164" s="15" t="s">
        <v>10</v>
      </c>
    </row>
    <row r="2165" spans="1:6" s="15" customFormat="1" ht="24" customHeight="1">
      <c r="A2165" s="37">
        <v>44975</v>
      </c>
      <c r="B2165" s="38" t="s">
        <v>24</v>
      </c>
      <c r="C2165" s="15" t="s">
        <v>126</v>
      </c>
      <c r="D2165" s="15">
        <v>184</v>
      </c>
      <c r="E2165" s="28" t="s">
        <v>145</v>
      </c>
      <c r="F2165" s="15" t="s">
        <v>10</v>
      </c>
    </row>
    <row r="2166" spans="1:6" s="15" customFormat="1" ht="24" customHeight="1">
      <c r="A2166" s="37">
        <v>44975</v>
      </c>
      <c r="B2166" s="15" t="s">
        <v>14</v>
      </c>
      <c r="C2166" s="15" t="s">
        <v>28</v>
      </c>
      <c r="D2166" s="15">
        <v>500</v>
      </c>
      <c r="E2166" s="28" t="s">
        <v>29</v>
      </c>
      <c r="F2166" s="15" t="s">
        <v>10</v>
      </c>
    </row>
    <row r="2167" spans="1:6" s="15" customFormat="1" ht="24" customHeight="1">
      <c r="A2167" s="37">
        <v>44975</v>
      </c>
      <c r="B2167" s="15" t="s">
        <v>14</v>
      </c>
      <c r="C2167" s="15" t="s">
        <v>48</v>
      </c>
      <c r="D2167" s="15">
        <v>476</v>
      </c>
      <c r="E2167" s="28" t="s">
        <v>29</v>
      </c>
      <c r="F2167" s="15" t="s">
        <v>10</v>
      </c>
    </row>
    <row r="2168" spans="1:6" s="15" customFormat="1" ht="24" customHeight="1">
      <c r="A2168" s="37">
        <v>44975</v>
      </c>
      <c r="B2168" s="38" t="s">
        <v>24</v>
      </c>
      <c r="C2168" s="15" t="s">
        <v>791</v>
      </c>
      <c r="D2168" s="15">
        <v>755</v>
      </c>
      <c r="E2168" s="28" t="s">
        <v>826</v>
      </c>
      <c r="F2168" s="15" t="s">
        <v>10</v>
      </c>
    </row>
    <row r="2169" spans="1:6" s="15" customFormat="1" ht="24" customHeight="1">
      <c r="A2169" s="37">
        <v>44975</v>
      </c>
      <c r="B2169" s="38" t="s">
        <v>24</v>
      </c>
      <c r="C2169" s="15" t="s">
        <v>340</v>
      </c>
      <c r="D2169" s="15">
        <v>256</v>
      </c>
      <c r="E2169" s="28" t="s">
        <v>1030</v>
      </c>
      <c r="F2169" s="15" t="s">
        <v>10</v>
      </c>
    </row>
    <row r="2170" spans="1:6" s="15" customFormat="1" ht="24" customHeight="1">
      <c r="A2170" s="37">
        <v>44976</v>
      </c>
      <c r="B2170" s="38" t="s">
        <v>24</v>
      </c>
      <c r="C2170" s="15" t="s">
        <v>426</v>
      </c>
      <c r="D2170" s="15">
        <v>209</v>
      </c>
      <c r="E2170" s="28" t="s">
        <v>427</v>
      </c>
      <c r="F2170" s="15" t="s">
        <v>10</v>
      </c>
    </row>
    <row r="2171" spans="1:6" s="15" customFormat="1" ht="24" customHeight="1">
      <c r="A2171" s="37">
        <v>44976</v>
      </c>
      <c r="B2171" s="38" t="s">
        <v>78</v>
      </c>
      <c r="C2171" s="38" t="s">
        <v>234</v>
      </c>
      <c r="D2171" s="38">
        <v>120</v>
      </c>
      <c r="E2171" s="28" t="s">
        <v>235</v>
      </c>
      <c r="F2171" s="38" t="s">
        <v>10</v>
      </c>
    </row>
    <row r="2172" spans="1:6" s="15" customFormat="1" ht="24" customHeight="1">
      <c r="A2172" s="37">
        <v>44976</v>
      </c>
      <c r="B2172" s="38" t="s">
        <v>24</v>
      </c>
      <c r="C2172" s="15" t="s">
        <v>340</v>
      </c>
      <c r="D2172" s="15">
        <v>1216</v>
      </c>
      <c r="E2172" s="28" t="s">
        <v>1030</v>
      </c>
      <c r="F2172" s="15" t="s">
        <v>10</v>
      </c>
    </row>
    <row r="2173" spans="1:6" s="15" customFormat="1" ht="24" customHeight="1">
      <c r="A2173" s="37">
        <v>44977</v>
      </c>
      <c r="B2173" s="38" t="s">
        <v>24</v>
      </c>
      <c r="C2173" s="15" t="s">
        <v>340</v>
      </c>
      <c r="D2173" s="15">
        <v>1184</v>
      </c>
      <c r="E2173" s="28" t="s">
        <v>1030</v>
      </c>
      <c r="F2173" s="15" t="s">
        <v>10</v>
      </c>
    </row>
    <row r="2174" spans="1:6" s="15" customFormat="1" ht="24" customHeight="1">
      <c r="A2174" s="37">
        <v>44978</v>
      </c>
      <c r="B2174" s="15" t="s">
        <v>14</v>
      </c>
      <c r="C2174" s="15" t="s">
        <v>953</v>
      </c>
      <c r="D2174" s="15">
        <v>720</v>
      </c>
      <c r="E2174" s="28" t="s">
        <v>1042</v>
      </c>
      <c r="F2174" s="15" t="s">
        <v>10</v>
      </c>
    </row>
    <row r="2175" spans="1:6" s="15" customFormat="1" ht="24" customHeight="1">
      <c r="A2175" s="37">
        <v>44978</v>
      </c>
      <c r="B2175" s="15" t="s">
        <v>14</v>
      </c>
      <c r="C2175" s="15" t="s">
        <v>18</v>
      </c>
      <c r="D2175" s="15">
        <v>631</v>
      </c>
      <c r="E2175" s="28" t="s">
        <v>19</v>
      </c>
      <c r="F2175" s="15" t="s">
        <v>10</v>
      </c>
    </row>
    <row r="2176" spans="1:6" s="15" customFormat="1" ht="24" customHeight="1">
      <c r="A2176" s="37">
        <v>44978</v>
      </c>
      <c r="B2176" s="15" t="s">
        <v>78</v>
      </c>
      <c r="C2176" s="15" t="s">
        <v>142</v>
      </c>
      <c r="D2176" s="15">
        <v>472</v>
      </c>
      <c r="E2176" s="28" t="s">
        <v>143</v>
      </c>
      <c r="F2176" s="15" t="s">
        <v>10</v>
      </c>
    </row>
    <row r="2177" spans="1:6" s="15" customFormat="1" ht="24" customHeight="1">
      <c r="A2177" s="37">
        <v>44978</v>
      </c>
      <c r="B2177" s="38" t="s">
        <v>24</v>
      </c>
      <c r="C2177" s="15" t="s">
        <v>340</v>
      </c>
      <c r="D2177" s="15">
        <v>513</v>
      </c>
      <c r="E2177" s="28" t="s">
        <v>1030</v>
      </c>
      <c r="F2177" s="15" t="s">
        <v>10</v>
      </c>
    </row>
    <row r="2178" spans="1:6" s="15" customFormat="1" ht="24" customHeight="1">
      <c r="A2178" s="37">
        <v>44979</v>
      </c>
      <c r="B2178" s="15" t="s">
        <v>78</v>
      </c>
      <c r="C2178" s="15" t="s">
        <v>142</v>
      </c>
      <c r="D2178" s="15">
        <v>396</v>
      </c>
      <c r="E2178" s="28" t="s">
        <v>143</v>
      </c>
      <c r="F2178" s="15" t="s">
        <v>10</v>
      </c>
    </row>
    <row r="2179" spans="1:6" s="15" customFormat="1" ht="24" customHeight="1">
      <c r="A2179" s="37">
        <v>44979</v>
      </c>
      <c r="B2179" s="15" t="s">
        <v>78</v>
      </c>
      <c r="C2179" s="15" t="s">
        <v>139</v>
      </c>
      <c r="D2179" s="15">
        <v>228</v>
      </c>
      <c r="E2179" s="28" t="s">
        <v>652</v>
      </c>
      <c r="F2179" s="15" t="s">
        <v>10</v>
      </c>
    </row>
    <row r="2180" spans="1:6" s="15" customFormat="1" ht="24" customHeight="1">
      <c r="A2180" s="37">
        <v>44979</v>
      </c>
      <c r="B2180" s="38" t="s">
        <v>24</v>
      </c>
      <c r="C2180" s="38" t="s">
        <v>93</v>
      </c>
      <c r="D2180" s="38">
        <v>180</v>
      </c>
      <c r="E2180" s="28" t="s">
        <v>1043</v>
      </c>
      <c r="F2180" s="15" t="s">
        <v>10</v>
      </c>
    </row>
    <row r="2181" spans="1:6" s="15" customFormat="1" ht="24" customHeight="1">
      <c r="A2181" s="37">
        <v>44979</v>
      </c>
      <c r="B2181" s="15" t="s">
        <v>14</v>
      </c>
      <c r="C2181" s="15" t="s">
        <v>953</v>
      </c>
      <c r="D2181" s="15">
        <v>1552</v>
      </c>
      <c r="E2181" s="28" t="s">
        <v>1042</v>
      </c>
      <c r="F2181" s="15" t="s">
        <v>10</v>
      </c>
    </row>
    <row r="2182" spans="1:6" s="15" customFormat="1" ht="24" customHeight="1">
      <c r="A2182" s="37">
        <v>44980</v>
      </c>
      <c r="B2182" s="15" t="s">
        <v>78</v>
      </c>
      <c r="C2182" s="15" t="s">
        <v>139</v>
      </c>
      <c r="D2182" s="15">
        <v>221</v>
      </c>
      <c r="E2182" s="28" t="s">
        <v>652</v>
      </c>
      <c r="F2182" s="15" t="s">
        <v>10</v>
      </c>
    </row>
    <row r="2183" spans="1:6" s="15" customFormat="1" ht="24" customHeight="1">
      <c r="A2183" s="37">
        <v>44980</v>
      </c>
      <c r="B2183" s="15" t="s">
        <v>14</v>
      </c>
      <c r="C2183" s="15" t="s">
        <v>152</v>
      </c>
      <c r="D2183" s="15">
        <v>302</v>
      </c>
      <c r="E2183" s="28" t="s">
        <v>433</v>
      </c>
      <c r="F2183" s="15" t="s">
        <v>10</v>
      </c>
    </row>
    <row r="2184" spans="1:6" s="15" customFormat="1" ht="24" customHeight="1">
      <c r="A2184" s="37">
        <v>44980</v>
      </c>
      <c r="B2184" s="15" t="s">
        <v>14</v>
      </c>
      <c r="C2184" s="15" t="s">
        <v>157</v>
      </c>
      <c r="D2184" s="15">
        <v>388</v>
      </c>
      <c r="E2184" s="28" t="s">
        <v>432</v>
      </c>
      <c r="F2184" s="15" t="s">
        <v>10</v>
      </c>
    </row>
    <row r="2185" spans="1:6" s="15" customFormat="1" ht="24" customHeight="1">
      <c r="A2185" s="37">
        <v>44980</v>
      </c>
      <c r="B2185" s="15" t="s">
        <v>14</v>
      </c>
      <c r="C2185" s="15" t="s">
        <v>395</v>
      </c>
      <c r="D2185" s="15">
        <v>304</v>
      </c>
      <c r="E2185" s="28" t="s">
        <v>396</v>
      </c>
      <c r="F2185" s="15" t="s">
        <v>10</v>
      </c>
    </row>
    <row r="2186" spans="1:6" s="15" customFormat="1" ht="24" customHeight="1">
      <c r="A2186" s="37">
        <v>44980</v>
      </c>
      <c r="B2186" s="15" t="s">
        <v>14</v>
      </c>
      <c r="C2186" s="15" t="s">
        <v>393</v>
      </c>
      <c r="D2186" s="15">
        <v>140</v>
      </c>
      <c r="E2186" s="28" t="s">
        <v>394</v>
      </c>
      <c r="F2186" s="15" t="s">
        <v>10</v>
      </c>
    </row>
    <row r="2187" spans="1:6" s="15" customFormat="1" ht="24" customHeight="1">
      <c r="A2187" s="37">
        <v>44981</v>
      </c>
      <c r="B2187" s="15" t="s">
        <v>13</v>
      </c>
      <c r="C2187" s="15" t="s">
        <v>8</v>
      </c>
      <c r="D2187" s="15">
        <v>0</v>
      </c>
      <c r="E2187" s="28" t="s">
        <v>999</v>
      </c>
      <c r="F2187" s="15" t="s">
        <v>10</v>
      </c>
    </row>
    <row r="2188" spans="1:6" s="15" customFormat="1" ht="24" customHeight="1">
      <c r="A2188" s="37">
        <v>44981</v>
      </c>
      <c r="B2188" s="15" t="s">
        <v>14</v>
      </c>
      <c r="C2188" s="15" t="s">
        <v>28</v>
      </c>
      <c r="D2188" s="15">
        <v>400</v>
      </c>
      <c r="E2188" s="28" t="s">
        <v>29</v>
      </c>
      <c r="F2188" s="15" t="s">
        <v>10</v>
      </c>
    </row>
    <row r="2189" spans="1:6" s="15" customFormat="1" ht="24" customHeight="1">
      <c r="A2189" s="37">
        <v>44982</v>
      </c>
      <c r="B2189" s="15" t="s">
        <v>13</v>
      </c>
      <c r="C2189" s="15" t="s">
        <v>8</v>
      </c>
      <c r="D2189" s="15">
        <v>0</v>
      </c>
      <c r="E2189" s="28" t="s">
        <v>999</v>
      </c>
      <c r="F2189" s="15" t="s">
        <v>10</v>
      </c>
    </row>
    <row r="2190" spans="1:6" s="15" customFormat="1" ht="24" customHeight="1">
      <c r="A2190" s="37">
        <v>44982</v>
      </c>
      <c r="B2190" s="15" t="s">
        <v>14</v>
      </c>
      <c r="C2190" s="15" t="s">
        <v>28</v>
      </c>
      <c r="D2190" s="15">
        <v>380</v>
      </c>
      <c r="E2190" s="28" t="s">
        <v>29</v>
      </c>
      <c r="F2190" s="15" t="s">
        <v>10</v>
      </c>
    </row>
    <row r="2191" spans="1:6" s="15" customFormat="1" ht="24" customHeight="1">
      <c r="A2191" s="37">
        <v>44982</v>
      </c>
      <c r="B2191" s="15" t="s">
        <v>14</v>
      </c>
      <c r="C2191" s="15" t="s">
        <v>87</v>
      </c>
      <c r="D2191" s="15">
        <v>1499</v>
      </c>
      <c r="E2191" s="28" t="s">
        <v>23</v>
      </c>
      <c r="F2191" s="15" t="s">
        <v>10</v>
      </c>
    </row>
    <row r="2192" spans="1:6" s="15" customFormat="1" ht="24" customHeight="1">
      <c r="A2192" s="37">
        <v>44983</v>
      </c>
      <c r="B2192" s="38" t="s">
        <v>24</v>
      </c>
      <c r="C2192" s="15" t="s">
        <v>424</v>
      </c>
      <c r="D2192" s="15">
        <v>169</v>
      </c>
      <c r="E2192" s="28" t="s">
        <v>425</v>
      </c>
      <c r="F2192" s="15" t="s">
        <v>10</v>
      </c>
    </row>
    <row r="2193" spans="1:6" s="15" customFormat="1" ht="24" customHeight="1">
      <c r="A2193" s="37">
        <v>44983</v>
      </c>
      <c r="B2193" s="38" t="s">
        <v>24</v>
      </c>
      <c r="C2193" s="15" t="s">
        <v>240</v>
      </c>
      <c r="D2193" s="15">
        <v>500</v>
      </c>
      <c r="E2193" s="28" t="s">
        <v>241</v>
      </c>
      <c r="F2193" s="15" t="s">
        <v>10</v>
      </c>
    </row>
    <row r="2194" spans="1:6" s="15" customFormat="1" ht="24" customHeight="1">
      <c r="A2194" s="37">
        <v>44983</v>
      </c>
      <c r="B2194" s="15" t="s">
        <v>14</v>
      </c>
      <c r="C2194" s="15" t="s">
        <v>20</v>
      </c>
      <c r="D2194" s="15">
        <v>90</v>
      </c>
      <c r="E2194" s="28" t="s">
        <v>21</v>
      </c>
      <c r="F2194" s="15" t="s">
        <v>10</v>
      </c>
    </row>
    <row r="2195" spans="1:6" s="15" customFormat="1" ht="24" customHeight="1">
      <c r="A2195" s="37">
        <v>44983</v>
      </c>
      <c r="B2195" s="15" t="s">
        <v>13</v>
      </c>
      <c r="C2195" s="15" t="s">
        <v>1044</v>
      </c>
      <c r="D2195" s="15">
        <v>5</v>
      </c>
      <c r="E2195" s="28" t="s">
        <v>1045</v>
      </c>
      <c r="F2195" s="15" t="s">
        <v>10</v>
      </c>
    </row>
    <row r="2196" spans="1:6" s="15" customFormat="1" ht="24" customHeight="1">
      <c r="A2196" s="37">
        <v>44984</v>
      </c>
      <c r="B2196" s="15" t="s">
        <v>14</v>
      </c>
      <c r="C2196" s="15" t="s">
        <v>48</v>
      </c>
      <c r="D2196" s="15">
        <v>250</v>
      </c>
      <c r="E2196" s="28" t="s">
        <v>29</v>
      </c>
    </row>
    <row r="2197" spans="1:6" s="15" customFormat="1" ht="24" customHeight="1">
      <c r="A2197" s="37">
        <v>44984</v>
      </c>
      <c r="B2197" s="15" t="s">
        <v>14</v>
      </c>
      <c r="C2197" s="15" t="s">
        <v>18</v>
      </c>
      <c r="D2197" s="15">
        <v>243</v>
      </c>
      <c r="E2197" s="28" t="s">
        <v>19</v>
      </c>
    </row>
    <row r="2198" spans="1:6" s="15" customFormat="1" ht="24" customHeight="1">
      <c r="A2198" s="37">
        <v>44984</v>
      </c>
      <c r="B2198" s="38" t="s">
        <v>24</v>
      </c>
      <c r="C2198" s="15" t="s">
        <v>426</v>
      </c>
      <c r="D2198" s="15">
        <v>211</v>
      </c>
      <c r="E2198" s="28" t="s">
        <v>427</v>
      </c>
    </row>
    <row r="2199" spans="1:6" s="15" customFormat="1" ht="24" customHeight="1">
      <c r="A2199" s="37">
        <v>44985</v>
      </c>
      <c r="B2199" s="38" t="s">
        <v>24</v>
      </c>
      <c r="C2199" s="15" t="s">
        <v>908</v>
      </c>
      <c r="D2199" s="15">
        <v>63</v>
      </c>
      <c r="E2199" s="28" t="s">
        <v>909</v>
      </c>
      <c r="F2199" s="15" t="s">
        <v>10</v>
      </c>
    </row>
    <row r="2200" spans="1:6" s="15" customFormat="1" ht="24" customHeight="1">
      <c r="A2200" s="37">
        <v>44985</v>
      </c>
      <c r="B2200" s="38" t="s">
        <v>24</v>
      </c>
      <c r="C2200" s="15" t="s">
        <v>910</v>
      </c>
      <c r="D2200" s="15">
        <v>62</v>
      </c>
      <c r="E2200" s="28" t="s">
        <v>911</v>
      </c>
      <c r="F2200" s="15" t="s">
        <v>10</v>
      </c>
    </row>
    <row r="2201" spans="1:6" s="15" customFormat="1" ht="24" customHeight="1">
      <c r="A2201" s="37">
        <v>44985</v>
      </c>
      <c r="B2201" s="15" t="s">
        <v>14</v>
      </c>
      <c r="C2201" s="15" t="s">
        <v>20</v>
      </c>
      <c r="D2201" s="15">
        <v>90</v>
      </c>
      <c r="E2201" s="28" t="s">
        <v>21</v>
      </c>
      <c r="F2201" s="15" t="s">
        <v>10</v>
      </c>
    </row>
    <row r="2202" spans="1:6" s="15" customFormat="1" ht="24" customHeight="1">
      <c r="A2202" s="37">
        <v>44985</v>
      </c>
      <c r="B2202" s="15" t="s">
        <v>14</v>
      </c>
      <c r="C2202" s="15" t="s">
        <v>292</v>
      </c>
      <c r="D2202" s="15">
        <v>297</v>
      </c>
      <c r="E2202" s="28" t="s">
        <v>401</v>
      </c>
      <c r="F2202" s="15" t="s">
        <v>10</v>
      </c>
    </row>
    <row r="2203" spans="1:6" s="15" customFormat="1" ht="24" customHeight="1">
      <c r="A2203" s="37">
        <v>44985</v>
      </c>
      <c r="B2203" s="15" t="s">
        <v>14</v>
      </c>
      <c r="C2203" s="15" t="s">
        <v>253</v>
      </c>
      <c r="D2203" s="15">
        <v>300</v>
      </c>
      <c r="E2203" s="28" t="s">
        <v>254</v>
      </c>
      <c r="F2203" s="15" t="s">
        <v>10</v>
      </c>
    </row>
    <row r="2204" spans="1:6" s="15" customFormat="1" ht="24" customHeight="1">
      <c r="A2204" s="37">
        <v>44985</v>
      </c>
      <c r="B2204" s="15" t="s">
        <v>14</v>
      </c>
      <c r="C2204" s="15" t="s">
        <v>15</v>
      </c>
      <c r="D2204" s="15">
        <v>300</v>
      </c>
      <c r="E2204" s="28" t="s">
        <v>16</v>
      </c>
      <c r="F2204" s="15" t="s">
        <v>10</v>
      </c>
    </row>
    <row r="2205" spans="1:6" s="15" customFormat="1" ht="24" customHeight="1">
      <c r="A2205" s="34">
        <v>44927</v>
      </c>
      <c r="B2205" s="15" t="s">
        <v>14</v>
      </c>
      <c r="C2205" s="15" t="s">
        <v>1046</v>
      </c>
      <c r="D2205" s="15">
        <v>300</v>
      </c>
      <c r="E2205" s="28" t="s">
        <v>1047</v>
      </c>
    </row>
    <row r="2206" spans="1:6" s="15" customFormat="1" ht="24" customHeight="1">
      <c r="A2206" s="34">
        <v>44928</v>
      </c>
      <c r="B2206" s="15" t="s">
        <v>14</v>
      </c>
      <c r="C2206" s="39" t="s">
        <v>18</v>
      </c>
      <c r="D2206" s="40">
        <v>439</v>
      </c>
      <c r="E2206" s="28" t="s">
        <v>1047</v>
      </c>
    </row>
    <row r="2207" spans="1:6" s="15" customFormat="1" ht="24" customHeight="1">
      <c r="A2207" s="34">
        <v>44928</v>
      </c>
      <c r="B2207" s="15" t="s">
        <v>14</v>
      </c>
      <c r="C2207" s="39" t="s">
        <v>1046</v>
      </c>
      <c r="D2207" s="40">
        <v>160</v>
      </c>
      <c r="E2207" s="28" t="s">
        <v>1047</v>
      </c>
    </row>
    <row r="2208" spans="1:6" s="15" customFormat="1" ht="24" customHeight="1">
      <c r="A2208" s="34">
        <v>44928</v>
      </c>
      <c r="B2208" s="15" t="s">
        <v>14</v>
      </c>
      <c r="C2208" s="39" t="s">
        <v>319</v>
      </c>
      <c r="D2208" s="40">
        <v>40</v>
      </c>
      <c r="E2208" s="28" t="s">
        <v>1047</v>
      </c>
    </row>
    <row r="2209" spans="1:5" s="15" customFormat="1" ht="24" customHeight="1">
      <c r="A2209" s="34">
        <v>44928</v>
      </c>
      <c r="B2209" s="15" t="s">
        <v>14</v>
      </c>
      <c r="C2209" s="39" t="s">
        <v>129</v>
      </c>
      <c r="D2209" s="40">
        <v>150</v>
      </c>
      <c r="E2209" s="28" t="s">
        <v>1047</v>
      </c>
    </row>
    <row r="2210" spans="1:5" s="15" customFormat="1" ht="24" customHeight="1">
      <c r="A2210" s="34">
        <v>44928</v>
      </c>
      <c r="B2210" s="15" t="s">
        <v>14</v>
      </c>
      <c r="C2210" s="39" t="s">
        <v>172</v>
      </c>
      <c r="D2210" s="40">
        <v>190</v>
      </c>
      <c r="E2210" s="28" t="s">
        <v>1047</v>
      </c>
    </row>
    <row r="2211" spans="1:5" s="15" customFormat="1" ht="24" customHeight="1">
      <c r="A2211" s="34">
        <v>44928</v>
      </c>
      <c r="B2211" s="15" t="s">
        <v>14</v>
      </c>
      <c r="C2211" s="39" t="s">
        <v>385</v>
      </c>
      <c r="D2211" s="40">
        <v>234</v>
      </c>
      <c r="E2211" s="28" t="s">
        <v>1047</v>
      </c>
    </row>
    <row r="2212" spans="1:5" s="15" customFormat="1" ht="24" customHeight="1">
      <c r="A2212" s="34">
        <v>44928</v>
      </c>
      <c r="B2212" s="15" t="s">
        <v>14</v>
      </c>
      <c r="C2212" s="39" t="s">
        <v>1048</v>
      </c>
      <c r="D2212" s="40">
        <v>210</v>
      </c>
      <c r="E2212" s="28" t="s">
        <v>1047</v>
      </c>
    </row>
    <row r="2213" spans="1:5" s="15" customFormat="1" ht="24" customHeight="1">
      <c r="A2213" s="34">
        <v>44928</v>
      </c>
      <c r="B2213" s="15" t="s">
        <v>14</v>
      </c>
      <c r="C2213" s="39" t="s">
        <v>1049</v>
      </c>
      <c r="D2213" s="40">
        <v>120</v>
      </c>
      <c r="E2213" s="28" t="s">
        <v>1047</v>
      </c>
    </row>
    <row r="2214" spans="1:5" s="15" customFormat="1" ht="24" customHeight="1">
      <c r="A2214" s="34">
        <v>44928</v>
      </c>
      <c r="B2214" s="15" t="s">
        <v>134</v>
      </c>
      <c r="C2214" s="15" t="s">
        <v>1050</v>
      </c>
      <c r="D2214" s="15">
        <v>100</v>
      </c>
      <c r="E2214" s="28" t="s">
        <v>290</v>
      </c>
    </row>
    <row r="2215" spans="1:5" s="15" customFormat="1" ht="24" customHeight="1">
      <c r="A2215" s="34">
        <v>44929</v>
      </c>
      <c r="B2215" s="15" t="s">
        <v>134</v>
      </c>
      <c r="C2215" s="15" t="s">
        <v>1050</v>
      </c>
      <c r="D2215" s="15">
        <v>179</v>
      </c>
      <c r="E2215" s="28" t="s">
        <v>290</v>
      </c>
    </row>
    <row r="2216" spans="1:5" s="15" customFormat="1" ht="24" customHeight="1">
      <c r="A2216" s="34">
        <v>44929</v>
      </c>
      <c r="B2216" s="15" t="s">
        <v>14</v>
      </c>
      <c r="C2216" s="15" t="s">
        <v>87</v>
      </c>
      <c r="D2216" s="15">
        <v>870</v>
      </c>
      <c r="E2216" s="28" t="s">
        <v>23</v>
      </c>
    </row>
    <row r="2217" spans="1:5" s="15" customFormat="1" ht="24" customHeight="1">
      <c r="A2217" s="34">
        <v>44930</v>
      </c>
      <c r="B2217" s="15" t="s">
        <v>14</v>
      </c>
      <c r="C2217" s="15" t="s">
        <v>15</v>
      </c>
      <c r="D2217" s="15">
        <v>1116</v>
      </c>
      <c r="E2217" s="28" t="s">
        <v>16</v>
      </c>
    </row>
    <row r="2218" spans="1:5" s="15" customFormat="1" ht="24" customHeight="1">
      <c r="A2218" s="34">
        <v>44931</v>
      </c>
      <c r="B2218" s="15" t="s">
        <v>14</v>
      </c>
      <c r="C2218" s="15" t="s">
        <v>299</v>
      </c>
      <c r="D2218" s="15">
        <v>487</v>
      </c>
      <c r="E2218" s="28" t="s">
        <v>439</v>
      </c>
    </row>
    <row r="2219" spans="1:5" s="15" customFormat="1" ht="24" customHeight="1">
      <c r="A2219" s="34">
        <v>44932</v>
      </c>
      <c r="B2219" s="15" t="s">
        <v>134</v>
      </c>
      <c r="C2219" s="15" t="s">
        <v>1050</v>
      </c>
      <c r="D2219" s="15">
        <v>90</v>
      </c>
      <c r="E2219" s="28" t="s">
        <v>290</v>
      </c>
    </row>
    <row r="2220" spans="1:5" s="15" customFormat="1" ht="24" customHeight="1">
      <c r="A2220" s="34">
        <v>44932</v>
      </c>
      <c r="B2220" s="15" t="s">
        <v>24</v>
      </c>
      <c r="C2220" s="15" t="s">
        <v>172</v>
      </c>
      <c r="D2220" s="15">
        <v>368</v>
      </c>
      <c r="E2220" s="28" t="s">
        <v>173</v>
      </c>
    </row>
    <row r="2221" spans="1:5" s="15" customFormat="1" ht="24" customHeight="1">
      <c r="A2221" s="34">
        <v>44933</v>
      </c>
      <c r="B2221" s="15" t="s">
        <v>78</v>
      </c>
      <c r="C2221" s="15" t="s">
        <v>31</v>
      </c>
      <c r="D2221" s="15">
        <v>150</v>
      </c>
      <c r="E2221" s="27" t="s">
        <v>1051</v>
      </c>
    </row>
    <row r="2222" spans="1:5" s="15" customFormat="1" ht="24" customHeight="1">
      <c r="A2222" s="34">
        <v>44933</v>
      </c>
      <c r="B2222" s="15" t="s">
        <v>14</v>
      </c>
      <c r="C2222" s="15" t="s">
        <v>28</v>
      </c>
      <c r="D2222" s="15">
        <v>150</v>
      </c>
      <c r="E2222" s="28" t="s">
        <v>29</v>
      </c>
    </row>
    <row r="2223" spans="1:5" s="15" customFormat="1" ht="24" customHeight="1">
      <c r="A2223" s="34">
        <v>44934</v>
      </c>
      <c r="B2223" s="15" t="s">
        <v>14</v>
      </c>
      <c r="C2223" s="15" t="s">
        <v>28</v>
      </c>
      <c r="D2223" s="15">
        <v>850</v>
      </c>
      <c r="E2223" s="28" t="s">
        <v>29</v>
      </c>
    </row>
    <row r="2224" spans="1:5" s="15" customFormat="1" ht="24" customHeight="1">
      <c r="A2224" s="34">
        <v>44934</v>
      </c>
      <c r="B2224" s="15" t="s">
        <v>30</v>
      </c>
      <c r="C2224" s="15" t="s">
        <v>120</v>
      </c>
      <c r="D2224" s="15">
        <v>50</v>
      </c>
      <c r="E2224" s="28" t="s">
        <v>1052</v>
      </c>
    </row>
    <row r="2225" spans="1:2572" s="15" customFormat="1" ht="24" customHeight="1">
      <c r="A2225" s="34">
        <v>44934</v>
      </c>
      <c r="B2225" s="15" t="s">
        <v>30</v>
      </c>
      <c r="C2225" s="15" t="s">
        <v>407</v>
      </c>
      <c r="D2225" s="15">
        <v>50</v>
      </c>
      <c r="E2225" s="28" t="s">
        <v>1052</v>
      </c>
    </row>
    <row r="2226" spans="1:2572" s="15" customFormat="1" ht="24" customHeight="1">
      <c r="A2226" s="34">
        <v>44935</v>
      </c>
      <c r="B2226" s="15" t="s">
        <v>14</v>
      </c>
      <c r="C2226" s="15" t="s">
        <v>48</v>
      </c>
      <c r="D2226" s="15">
        <v>500</v>
      </c>
      <c r="E2226" s="28" t="s">
        <v>29</v>
      </c>
    </row>
    <row r="2227" spans="1:2572" s="15" customFormat="1" ht="24" customHeight="1">
      <c r="A2227" s="34">
        <v>44935</v>
      </c>
      <c r="B2227" s="15" t="s">
        <v>24</v>
      </c>
      <c r="C2227" s="15" t="s">
        <v>424</v>
      </c>
      <c r="D2227" s="15">
        <v>86</v>
      </c>
      <c r="E2227" s="28" t="s">
        <v>425</v>
      </c>
    </row>
    <row r="2228" spans="1:2572" s="15" customFormat="1" ht="24" customHeight="1">
      <c r="A2228" s="34">
        <v>44936</v>
      </c>
      <c r="B2228" s="15" t="s">
        <v>14</v>
      </c>
      <c r="C2228" s="15" t="s">
        <v>18</v>
      </c>
      <c r="D2228" s="15">
        <v>624</v>
      </c>
      <c r="E2228" s="28" t="s">
        <v>19</v>
      </c>
    </row>
    <row r="2229" spans="1:2572" s="15" customFormat="1" ht="24" customHeight="1">
      <c r="A2229" s="34">
        <v>44937</v>
      </c>
      <c r="B2229" s="38" t="s">
        <v>78</v>
      </c>
      <c r="C2229" s="38" t="s">
        <v>593</v>
      </c>
      <c r="D2229" s="38">
        <v>221</v>
      </c>
      <c r="E2229" s="27" t="s">
        <v>647</v>
      </c>
    </row>
    <row r="2230" spans="1:2572" s="15" customFormat="1" ht="24" customHeight="1">
      <c r="A2230" s="34">
        <v>44938</v>
      </c>
      <c r="B2230" s="15" t="s">
        <v>14</v>
      </c>
      <c r="C2230" s="15" t="s">
        <v>157</v>
      </c>
      <c r="D2230" s="15">
        <v>509</v>
      </c>
      <c r="E2230" s="28" t="s">
        <v>432</v>
      </c>
    </row>
    <row r="2231" spans="1:2572" s="15" customFormat="1" ht="24" customHeight="1">
      <c r="A2231" s="34">
        <v>44938</v>
      </c>
      <c r="B2231" s="15" t="s">
        <v>14</v>
      </c>
      <c r="C2231" s="15" t="s">
        <v>302</v>
      </c>
      <c r="D2231" s="15">
        <v>300</v>
      </c>
      <c r="E2231" s="28" t="s">
        <v>303</v>
      </c>
    </row>
    <row r="2232" spans="1:2572" s="15" customFormat="1" ht="24" customHeight="1">
      <c r="A2232" s="34">
        <v>44939</v>
      </c>
      <c r="B2232" s="38" t="s">
        <v>78</v>
      </c>
      <c r="C2232" s="38" t="s">
        <v>234</v>
      </c>
      <c r="D2232" s="38">
        <v>54</v>
      </c>
      <c r="E2232" s="28" t="s">
        <v>235</v>
      </c>
    </row>
    <row r="2233" spans="1:2572" s="15" customFormat="1" ht="24" customHeight="1">
      <c r="A2233" s="34">
        <v>44954</v>
      </c>
      <c r="B2233" s="15" t="s">
        <v>14</v>
      </c>
      <c r="C2233" s="15" t="s">
        <v>54</v>
      </c>
      <c r="D2233" s="15">
        <v>500</v>
      </c>
      <c r="E2233" s="28" t="s">
        <v>16</v>
      </c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  <c r="BC2233" s="17"/>
      <c r="BD2233" s="17"/>
      <c r="BE2233" s="17"/>
      <c r="BF2233" s="17"/>
      <c r="BG2233" s="17"/>
      <c r="BH2233" s="17"/>
      <c r="BI2233" s="17"/>
      <c r="BJ2233" s="17"/>
      <c r="BK2233" s="17"/>
      <c r="BL2233" s="17"/>
      <c r="BM2233" s="17"/>
      <c r="BN2233" s="17"/>
      <c r="BO2233" s="17"/>
      <c r="BP2233" s="17"/>
      <c r="BQ2233" s="17"/>
      <c r="BR2233" s="17"/>
      <c r="BS2233" s="17"/>
      <c r="BT2233" s="17"/>
      <c r="BU2233" s="17"/>
      <c r="BV2233" s="17"/>
      <c r="BW2233" s="17"/>
      <c r="BX2233" s="17"/>
      <c r="BY2233" s="17"/>
      <c r="BZ2233" s="17"/>
      <c r="CA2233" s="17"/>
      <c r="CB2233" s="17"/>
      <c r="CC2233" s="17"/>
      <c r="CD2233" s="17"/>
      <c r="CE2233" s="17"/>
      <c r="CF2233" s="17"/>
      <c r="CG2233" s="17"/>
      <c r="CH2233" s="17"/>
      <c r="CI2233" s="17"/>
      <c r="CJ2233" s="17"/>
      <c r="CK2233" s="17"/>
      <c r="CL2233" s="17"/>
      <c r="CM2233" s="17"/>
      <c r="CN2233" s="17"/>
      <c r="CO2233" s="17"/>
      <c r="CP2233" s="17"/>
      <c r="CQ2233" s="17"/>
      <c r="CR2233" s="17"/>
      <c r="CS2233" s="17"/>
      <c r="CT2233" s="17"/>
      <c r="CU2233" s="17"/>
      <c r="CV2233" s="17"/>
      <c r="CW2233" s="17"/>
      <c r="CX2233" s="17"/>
      <c r="CY2233" s="17"/>
      <c r="CZ2233" s="17"/>
      <c r="DA2233" s="17"/>
      <c r="DB2233" s="17"/>
      <c r="DC2233" s="17"/>
      <c r="DD2233" s="17"/>
      <c r="DE2233" s="17"/>
      <c r="DF2233" s="17"/>
      <c r="DG2233" s="17"/>
      <c r="DH2233" s="17"/>
      <c r="DI2233" s="17"/>
      <c r="DJ2233" s="17"/>
      <c r="DK2233" s="17"/>
      <c r="DL2233" s="17"/>
      <c r="DM2233" s="17"/>
      <c r="DN2233" s="17"/>
      <c r="DO2233" s="17"/>
      <c r="DP2233" s="17"/>
      <c r="DQ2233" s="17"/>
      <c r="DR2233" s="17"/>
      <c r="DS2233" s="17"/>
      <c r="DT2233" s="17"/>
      <c r="DU2233" s="17"/>
      <c r="DV2233" s="17"/>
      <c r="DW2233" s="17"/>
      <c r="DX2233" s="17"/>
      <c r="DY2233" s="17"/>
      <c r="DZ2233" s="17"/>
      <c r="EA2233" s="17"/>
      <c r="EB2233" s="17"/>
      <c r="EC2233" s="17"/>
      <c r="ED2233" s="17"/>
      <c r="EE2233" s="17"/>
      <c r="EF2233" s="17"/>
      <c r="EG2233" s="17"/>
      <c r="EH2233" s="17"/>
      <c r="EI2233" s="17"/>
      <c r="EJ2233" s="17"/>
      <c r="EK2233" s="17"/>
      <c r="EL2233" s="17"/>
      <c r="EM2233" s="17"/>
      <c r="EN2233" s="17"/>
      <c r="EO2233" s="17"/>
      <c r="EP2233" s="17"/>
      <c r="EQ2233" s="17"/>
      <c r="ER2233" s="17"/>
      <c r="ES2233" s="17"/>
      <c r="ET2233" s="17"/>
      <c r="EU2233" s="17"/>
      <c r="EV2233" s="17"/>
      <c r="EW2233" s="17"/>
      <c r="EX2233" s="17"/>
      <c r="EY2233" s="17"/>
      <c r="EZ2233" s="17"/>
      <c r="FA2233" s="17"/>
      <c r="FB2233" s="17"/>
      <c r="FC2233" s="17"/>
      <c r="FD2233" s="17"/>
      <c r="FE2233" s="17"/>
      <c r="FF2233" s="17"/>
      <c r="FG2233" s="17"/>
      <c r="FH2233" s="17"/>
      <c r="FI2233" s="17"/>
      <c r="FJ2233" s="17"/>
      <c r="FK2233" s="17"/>
      <c r="FL2233" s="17"/>
      <c r="FM2233" s="17"/>
      <c r="FN2233" s="17"/>
      <c r="FO2233" s="17"/>
      <c r="FP2233" s="17"/>
      <c r="FQ2233" s="17"/>
      <c r="FR2233" s="17"/>
      <c r="FS2233" s="17"/>
      <c r="FT2233" s="17"/>
      <c r="FU2233" s="17"/>
      <c r="FV2233" s="17"/>
      <c r="FW2233" s="17"/>
      <c r="FX2233" s="17"/>
      <c r="FY2233" s="17"/>
      <c r="FZ2233" s="17"/>
      <c r="GA2233" s="17"/>
      <c r="GB2233" s="17"/>
      <c r="GC2233" s="17"/>
      <c r="GD2233" s="17"/>
      <c r="GE2233" s="17"/>
      <c r="GF2233" s="17"/>
      <c r="GG2233" s="17"/>
      <c r="GH2233" s="17"/>
      <c r="GI2233" s="17"/>
      <c r="GJ2233" s="17"/>
      <c r="GK2233" s="17"/>
      <c r="GL2233" s="17"/>
      <c r="GM2233" s="17"/>
      <c r="GN2233" s="17"/>
      <c r="GO2233" s="17"/>
      <c r="GP2233" s="17"/>
      <c r="GQ2233" s="17"/>
      <c r="GR2233" s="17"/>
      <c r="GS2233" s="17"/>
      <c r="GT2233" s="17"/>
      <c r="GU2233" s="17"/>
      <c r="GV2233" s="17"/>
      <c r="GW2233" s="17"/>
      <c r="GX2233" s="17"/>
      <c r="GY2233" s="17"/>
      <c r="GZ2233" s="17"/>
      <c r="HA2233" s="17"/>
      <c r="HB2233" s="17"/>
      <c r="HC2233" s="17"/>
      <c r="HD2233" s="17"/>
      <c r="HE2233" s="17"/>
      <c r="HF2233" s="17"/>
      <c r="HG2233" s="17"/>
      <c r="HH2233" s="17"/>
      <c r="HI2233" s="17"/>
      <c r="HJ2233" s="17"/>
      <c r="HK2233" s="17"/>
      <c r="HL2233" s="17"/>
      <c r="HM2233" s="17"/>
      <c r="HN2233" s="17"/>
      <c r="HO2233" s="17"/>
      <c r="HP2233" s="17"/>
      <c r="HQ2233" s="17"/>
      <c r="HR2233" s="17"/>
      <c r="HS2233" s="17"/>
      <c r="HT2233" s="17"/>
      <c r="HU2233" s="17"/>
      <c r="HV2233" s="17"/>
      <c r="HW2233" s="17"/>
      <c r="HX2233" s="17"/>
      <c r="HY2233" s="17"/>
      <c r="HZ2233" s="17"/>
      <c r="IA2233" s="17"/>
      <c r="IB2233" s="17"/>
      <c r="IC2233" s="17"/>
      <c r="ID2233" s="17"/>
      <c r="IE2233" s="17"/>
      <c r="IF2233" s="17"/>
      <c r="IG2233" s="17"/>
      <c r="IH2233" s="17"/>
      <c r="II2233" s="17"/>
      <c r="IJ2233" s="17"/>
      <c r="IK2233" s="17"/>
      <c r="IL2233" s="17"/>
      <c r="IM2233" s="17"/>
      <c r="IN2233" s="17"/>
      <c r="IO2233" s="17"/>
      <c r="IP2233" s="17"/>
      <c r="IQ2233" s="17"/>
      <c r="IR2233" s="17"/>
      <c r="IS2233" s="17"/>
      <c r="IT2233" s="17"/>
      <c r="IU2233" s="17"/>
      <c r="IV2233" s="17"/>
      <c r="IW2233" s="17"/>
      <c r="IX2233" s="17"/>
      <c r="IY2233" s="17"/>
      <c r="IZ2233" s="17"/>
      <c r="JA2233" s="17"/>
      <c r="JB2233" s="17"/>
      <c r="JC2233" s="17"/>
      <c r="JD2233" s="17"/>
      <c r="JE2233" s="17"/>
      <c r="JF2233" s="17"/>
      <c r="JG2233" s="17"/>
      <c r="JH2233" s="17"/>
      <c r="JI2233" s="17"/>
      <c r="JJ2233" s="17"/>
      <c r="JK2233" s="17"/>
      <c r="JL2233" s="17"/>
      <c r="JM2233" s="17"/>
      <c r="JN2233" s="17"/>
      <c r="JO2233" s="17"/>
      <c r="JP2233" s="17"/>
      <c r="JQ2233" s="17"/>
      <c r="JR2233" s="17"/>
      <c r="JS2233" s="17"/>
      <c r="JT2233" s="17"/>
      <c r="JU2233" s="17"/>
      <c r="JV2233" s="17"/>
      <c r="JW2233" s="17"/>
      <c r="JX2233" s="17"/>
      <c r="JY2233" s="17"/>
      <c r="JZ2233" s="17"/>
      <c r="KA2233" s="17"/>
      <c r="KB2233" s="17"/>
      <c r="KC2233" s="17"/>
      <c r="KD2233" s="17"/>
      <c r="KE2233" s="17"/>
      <c r="KF2233" s="17"/>
      <c r="KG2233" s="17"/>
      <c r="KH2233" s="17"/>
      <c r="KI2233" s="17"/>
      <c r="KJ2233" s="17"/>
      <c r="KK2233" s="17"/>
      <c r="KL2233" s="17"/>
      <c r="KM2233" s="17"/>
      <c r="KN2233" s="17"/>
      <c r="KO2233" s="17"/>
      <c r="KP2233" s="17"/>
      <c r="KQ2233" s="17"/>
      <c r="KR2233" s="17"/>
      <c r="KS2233" s="17"/>
      <c r="KT2233" s="17"/>
      <c r="KU2233" s="17"/>
      <c r="KV2233" s="17"/>
      <c r="KW2233" s="17"/>
      <c r="KX2233" s="17"/>
      <c r="KY2233" s="17"/>
      <c r="KZ2233" s="17"/>
      <c r="LA2233" s="17"/>
      <c r="LB2233" s="17"/>
      <c r="LC2233" s="17"/>
      <c r="LD2233" s="17"/>
      <c r="LE2233" s="17"/>
      <c r="LF2233" s="17"/>
      <c r="LG2233" s="17"/>
      <c r="LH2233" s="17"/>
      <c r="LI2233" s="17"/>
      <c r="LJ2233" s="17"/>
      <c r="LK2233" s="17"/>
      <c r="LL2233" s="17"/>
      <c r="LM2233" s="17"/>
      <c r="LN2233" s="17"/>
      <c r="LO2233" s="17"/>
      <c r="LP2233" s="17"/>
      <c r="LQ2233" s="17"/>
      <c r="LR2233" s="17"/>
      <c r="LS2233" s="17"/>
      <c r="LT2233" s="17"/>
      <c r="LU2233" s="17"/>
      <c r="LV2233" s="17"/>
      <c r="LW2233" s="17"/>
      <c r="LX2233" s="17"/>
      <c r="LY2233" s="17"/>
      <c r="LZ2233" s="17"/>
      <c r="MA2233" s="17"/>
      <c r="MB2233" s="17"/>
      <c r="MC2233" s="17"/>
      <c r="MD2233" s="17"/>
      <c r="ME2233" s="17"/>
      <c r="MF2233" s="17"/>
      <c r="MG2233" s="17"/>
      <c r="MH2233" s="17"/>
      <c r="MI2233" s="17"/>
      <c r="MJ2233" s="17"/>
      <c r="MK2233" s="17"/>
      <c r="ML2233" s="17"/>
      <c r="MM2233" s="17"/>
      <c r="MN2233" s="17"/>
      <c r="MO2233" s="17"/>
      <c r="MP2233" s="17"/>
      <c r="MQ2233" s="17"/>
      <c r="MR2233" s="17"/>
      <c r="MS2233" s="17"/>
      <c r="MT2233" s="17"/>
      <c r="MU2233" s="17"/>
      <c r="MV2233" s="17"/>
      <c r="MW2233" s="17"/>
      <c r="MX2233" s="17"/>
      <c r="MY2233" s="17"/>
      <c r="MZ2233" s="17"/>
      <c r="NA2233" s="17"/>
      <c r="NB2233" s="17"/>
      <c r="NC2233" s="17"/>
      <c r="ND2233" s="17"/>
      <c r="NE2233" s="17"/>
      <c r="NF2233" s="17"/>
      <c r="NG2233" s="17"/>
      <c r="NH2233" s="17"/>
      <c r="NI2233" s="17"/>
      <c r="NJ2233" s="17"/>
      <c r="NK2233" s="17"/>
      <c r="NL2233" s="17"/>
      <c r="NM2233" s="17"/>
      <c r="NN2233" s="17"/>
      <c r="NO2233" s="17"/>
      <c r="NP2233" s="17"/>
      <c r="NQ2233" s="17"/>
      <c r="NR2233" s="17"/>
      <c r="NS2233" s="17"/>
      <c r="NT2233" s="17"/>
      <c r="NU2233" s="17"/>
      <c r="NV2233" s="17"/>
      <c r="NW2233" s="17"/>
      <c r="NX2233" s="17"/>
      <c r="NY2233" s="17"/>
      <c r="NZ2233" s="17"/>
      <c r="OA2233" s="17"/>
      <c r="OB2233" s="17"/>
      <c r="OC2233" s="17"/>
      <c r="OD2233" s="17"/>
      <c r="OE2233" s="17"/>
      <c r="OF2233" s="17"/>
      <c r="OG2233" s="17"/>
      <c r="OH2233" s="17"/>
      <c r="OI2233" s="17"/>
      <c r="OJ2233" s="17"/>
      <c r="OK2233" s="17"/>
      <c r="OL2233" s="17"/>
      <c r="OM2233" s="17"/>
      <c r="ON2233" s="17"/>
      <c r="OO2233" s="17"/>
      <c r="OP2233" s="17"/>
      <c r="OQ2233" s="17"/>
      <c r="OR2233" s="17"/>
      <c r="OS2233" s="17"/>
      <c r="OT2233" s="17"/>
      <c r="OU2233" s="17"/>
      <c r="OV2233" s="17"/>
      <c r="OW2233" s="17"/>
      <c r="OX2233" s="17"/>
      <c r="OY2233" s="17"/>
      <c r="OZ2233" s="17"/>
      <c r="PA2233" s="17"/>
      <c r="PB2233" s="17"/>
      <c r="PC2233" s="17"/>
      <c r="PD2233" s="17"/>
      <c r="PE2233" s="17"/>
      <c r="PF2233" s="17"/>
      <c r="PG2233" s="17"/>
      <c r="PH2233" s="17"/>
      <c r="PI2233" s="17"/>
      <c r="PJ2233" s="17"/>
      <c r="PK2233" s="17"/>
      <c r="PL2233" s="17"/>
      <c r="PM2233" s="17"/>
      <c r="PN2233" s="17"/>
      <c r="PO2233" s="17"/>
      <c r="PP2233" s="17"/>
      <c r="PQ2233" s="17"/>
      <c r="PR2233" s="17"/>
      <c r="PS2233" s="17"/>
      <c r="PT2233" s="17"/>
      <c r="PU2233" s="17"/>
      <c r="PV2233" s="17"/>
      <c r="PW2233" s="17"/>
      <c r="PX2233" s="17"/>
      <c r="PY2233" s="17"/>
      <c r="PZ2233" s="17"/>
      <c r="QA2233" s="17"/>
      <c r="QB2233" s="17"/>
      <c r="QC2233" s="17"/>
      <c r="QD2233" s="17"/>
      <c r="QE2233" s="17"/>
      <c r="QF2233" s="17"/>
      <c r="QG2233" s="17"/>
      <c r="QH2233" s="17"/>
      <c r="QI2233" s="17"/>
      <c r="QJ2233" s="17"/>
      <c r="QK2233" s="17"/>
      <c r="QL2233" s="17"/>
      <c r="QM2233" s="17"/>
      <c r="QN2233" s="17"/>
      <c r="QO2233" s="17"/>
      <c r="QP2233" s="17"/>
      <c r="QQ2233" s="17"/>
      <c r="QR2233" s="17"/>
      <c r="QS2233" s="17"/>
      <c r="QT2233" s="17"/>
      <c r="QU2233" s="17"/>
      <c r="QV2233" s="17"/>
      <c r="QW2233" s="17"/>
      <c r="QX2233" s="17"/>
      <c r="QY2233" s="17"/>
      <c r="QZ2233" s="17"/>
      <c r="RA2233" s="17"/>
      <c r="RB2233" s="17"/>
      <c r="RC2233" s="17"/>
      <c r="RD2233" s="17"/>
      <c r="RE2233" s="17"/>
      <c r="RF2233" s="17"/>
      <c r="RG2233" s="17"/>
      <c r="RH2233" s="17"/>
      <c r="RI2233" s="17"/>
      <c r="RJ2233" s="17"/>
      <c r="RK2233" s="17"/>
      <c r="RL2233" s="17"/>
      <c r="RM2233" s="17"/>
      <c r="RN2233" s="17"/>
      <c r="RO2233" s="17"/>
      <c r="RP2233" s="17"/>
      <c r="RQ2233" s="17"/>
      <c r="RR2233" s="17"/>
      <c r="RS2233" s="17"/>
      <c r="RT2233" s="17"/>
      <c r="RU2233" s="17"/>
      <c r="RV2233" s="17"/>
      <c r="RW2233" s="17"/>
      <c r="RX2233" s="17"/>
      <c r="RY2233" s="17"/>
      <c r="RZ2233" s="17"/>
      <c r="SA2233" s="17"/>
      <c r="SB2233" s="17"/>
      <c r="SC2233" s="17"/>
      <c r="SD2233" s="17"/>
      <c r="SE2233" s="17"/>
      <c r="SF2233" s="17"/>
      <c r="SG2233" s="17"/>
      <c r="SH2233" s="17"/>
      <c r="SI2233" s="17"/>
      <c r="SJ2233" s="17"/>
      <c r="SK2233" s="17"/>
      <c r="SL2233" s="17"/>
      <c r="SM2233" s="17"/>
      <c r="SN2233" s="17"/>
      <c r="SO2233" s="17"/>
      <c r="SP2233" s="17"/>
      <c r="SQ2233" s="17"/>
      <c r="SR2233" s="17"/>
      <c r="SS2233" s="17"/>
      <c r="ST2233" s="17"/>
      <c r="SU2233" s="17"/>
      <c r="SV2233" s="17"/>
      <c r="SW2233" s="17"/>
      <c r="SX2233" s="17"/>
      <c r="SY2233" s="17"/>
      <c r="SZ2233" s="17"/>
      <c r="TA2233" s="17"/>
      <c r="TB2233" s="17"/>
      <c r="TC2233" s="17"/>
      <c r="TD2233" s="17"/>
      <c r="TE2233" s="17"/>
      <c r="TF2233" s="17"/>
      <c r="TG2233" s="17"/>
      <c r="TH2233" s="17"/>
      <c r="TI2233" s="17"/>
      <c r="TJ2233" s="17"/>
      <c r="TK2233" s="17"/>
      <c r="TL2233" s="17"/>
      <c r="TM2233" s="17"/>
      <c r="TN2233" s="17"/>
      <c r="TO2233" s="17"/>
      <c r="TP2233" s="17"/>
      <c r="TQ2233" s="17"/>
      <c r="TR2233" s="17"/>
      <c r="TS2233" s="17"/>
      <c r="TT2233" s="17"/>
      <c r="TU2233" s="17"/>
      <c r="TV2233" s="17"/>
      <c r="TW2233" s="17"/>
      <c r="TX2233" s="17"/>
      <c r="TY2233" s="17"/>
      <c r="TZ2233" s="17"/>
      <c r="UA2233" s="17"/>
      <c r="UB2233" s="17"/>
      <c r="UC2233" s="17"/>
      <c r="UD2233" s="17"/>
      <c r="UE2233" s="17"/>
      <c r="UF2233" s="17"/>
      <c r="UG2233" s="17"/>
      <c r="UH2233" s="17"/>
      <c r="UI2233" s="17"/>
      <c r="UJ2233" s="17"/>
      <c r="UK2233" s="17"/>
      <c r="UL2233" s="17"/>
      <c r="UM2233" s="17"/>
      <c r="UN2233" s="17"/>
      <c r="UO2233" s="17"/>
      <c r="UP2233" s="17"/>
      <c r="UQ2233" s="17"/>
      <c r="UR2233" s="17"/>
      <c r="US2233" s="17"/>
      <c r="UT2233" s="17"/>
      <c r="UU2233" s="17"/>
      <c r="UV2233" s="17"/>
      <c r="UW2233" s="17"/>
      <c r="UX2233" s="17"/>
      <c r="UY2233" s="17"/>
      <c r="UZ2233" s="17"/>
      <c r="VA2233" s="17"/>
      <c r="VB2233" s="17"/>
      <c r="VC2233" s="17"/>
      <c r="VD2233" s="17"/>
      <c r="VE2233" s="17"/>
      <c r="VF2233" s="17"/>
      <c r="VG2233" s="17"/>
      <c r="VH2233" s="17"/>
      <c r="VI2233" s="17"/>
      <c r="VJ2233" s="17"/>
      <c r="VK2233" s="17"/>
      <c r="VL2233" s="17"/>
      <c r="VM2233" s="17"/>
      <c r="VN2233" s="17"/>
      <c r="VO2233" s="17"/>
      <c r="VP2233" s="17"/>
      <c r="VQ2233" s="17"/>
      <c r="VR2233" s="17"/>
      <c r="VS2233" s="17"/>
      <c r="VT2233" s="17"/>
      <c r="VU2233" s="17"/>
      <c r="VV2233" s="17"/>
      <c r="VW2233" s="17"/>
      <c r="VX2233" s="17"/>
      <c r="VY2233" s="17"/>
      <c r="VZ2233" s="17"/>
      <c r="WA2233" s="17"/>
      <c r="WB2233" s="17"/>
      <c r="WC2233" s="17"/>
      <c r="WD2233" s="17"/>
      <c r="WE2233" s="17"/>
      <c r="WF2233" s="17"/>
      <c r="WG2233" s="17"/>
      <c r="WH2233" s="17"/>
      <c r="WI2233" s="17"/>
      <c r="WJ2233" s="17"/>
      <c r="WK2233" s="17"/>
      <c r="WL2233" s="17"/>
      <c r="WM2233" s="17"/>
      <c r="WN2233" s="17"/>
      <c r="WO2233" s="17"/>
      <c r="WP2233" s="17"/>
      <c r="WQ2233" s="17"/>
      <c r="WR2233" s="17"/>
      <c r="WS2233" s="17"/>
      <c r="WT2233" s="17"/>
      <c r="WU2233" s="17"/>
      <c r="WV2233" s="17"/>
      <c r="WW2233" s="17"/>
      <c r="WX2233" s="17"/>
      <c r="WY2233" s="17"/>
      <c r="WZ2233" s="17"/>
      <c r="XA2233" s="17"/>
      <c r="XB2233" s="17"/>
      <c r="XC2233" s="17"/>
      <c r="XD2233" s="17"/>
      <c r="XE2233" s="17"/>
      <c r="XF2233" s="17"/>
      <c r="XG2233" s="17"/>
      <c r="XH2233" s="17"/>
      <c r="XI2233" s="17"/>
      <c r="XJ2233" s="17"/>
      <c r="XK2233" s="17"/>
      <c r="XL2233" s="17"/>
      <c r="XM2233" s="17"/>
      <c r="XN2233" s="17"/>
      <c r="XO2233" s="17"/>
      <c r="XP2233" s="17"/>
      <c r="XQ2233" s="17"/>
      <c r="XR2233" s="17"/>
      <c r="XS2233" s="17"/>
      <c r="XT2233" s="17"/>
      <c r="XU2233" s="17"/>
      <c r="XV2233" s="17"/>
      <c r="XW2233" s="17"/>
      <c r="XX2233" s="17"/>
      <c r="XY2233" s="17"/>
      <c r="XZ2233" s="17"/>
      <c r="YA2233" s="17"/>
      <c r="YB2233" s="17"/>
      <c r="YC2233" s="17"/>
      <c r="YD2233" s="17"/>
      <c r="YE2233" s="17"/>
      <c r="YF2233" s="17"/>
      <c r="YG2233" s="17"/>
      <c r="YH2233" s="17"/>
      <c r="YI2233" s="17"/>
      <c r="YJ2233" s="17"/>
      <c r="YK2233" s="17"/>
      <c r="YL2233" s="17"/>
      <c r="YM2233" s="17"/>
      <c r="YN2233" s="17"/>
      <c r="YO2233" s="17"/>
      <c r="YP2233" s="17"/>
      <c r="YQ2233" s="17"/>
      <c r="YR2233" s="17"/>
      <c r="YS2233" s="17"/>
      <c r="YT2233" s="17"/>
      <c r="YU2233" s="17"/>
      <c r="YV2233" s="17"/>
      <c r="YW2233" s="17"/>
      <c r="YX2233" s="17"/>
      <c r="YY2233" s="17"/>
      <c r="YZ2233" s="17"/>
      <c r="ZA2233" s="17"/>
      <c r="ZB2233" s="17"/>
      <c r="ZC2233" s="17"/>
      <c r="ZD2233" s="17"/>
      <c r="ZE2233" s="17"/>
      <c r="ZF2233" s="17"/>
      <c r="ZG2233" s="17"/>
      <c r="ZH2233" s="17"/>
      <c r="ZI2233" s="17"/>
      <c r="ZJ2233" s="17"/>
      <c r="ZK2233" s="17"/>
      <c r="ZL2233" s="17"/>
      <c r="ZM2233" s="17"/>
      <c r="ZN2233" s="17"/>
      <c r="ZO2233" s="17"/>
      <c r="ZP2233" s="17"/>
      <c r="ZQ2233" s="17"/>
      <c r="ZR2233" s="17"/>
      <c r="ZS2233" s="17"/>
      <c r="ZT2233" s="17"/>
      <c r="ZU2233" s="17"/>
      <c r="ZV2233" s="17"/>
      <c r="ZW2233" s="17"/>
      <c r="ZX2233" s="17"/>
      <c r="ZY2233" s="17"/>
      <c r="ZZ2233" s="17"/>
      <c r="AAA2233" s="17"/>
      <c r="AAB2233" s="17"/>
      <c r="AAC2233" s="17"/>
      <c r="AAD2233" s="17"/>
      <c r="AAE2233" s="17"/>
      <c r="AAF2233" s="17"/>
      <c r="AAG2233" s="17"/>
      <c r="AAH2233" s="17"/>
      <c r="AAI2233" s="17"/>
      <c r="AAJ2233" s="17"/>
      <c r="AAK2233" s="17"/>
      <c r="AAL2233" s="17"/>
      <c r="AAM2233" s="17"/>
      <c r="AAN2233" s="17"/>
      <c r="AAO2233" s="17"/>
      <c r="AAP2233" s="17"/>
      <c r="AAQ2233" s="17"/>
      <c r="AAR2233" s="17"/>
      <c r="AAS2233" s="17"/>
      <c r="AAT2233" s="17"/>
      <c r="AAU2233" s="17"/>
      <c r="AAV2233" s="17"/>
      <c r="AAW2233" s="17"/>
      <c r="AAX2233" s="17"/>
      <c r="AAY2233" s="17"/>
      <c r="AAZ2233" s="17"/>
      <c r="ABA2233" s="17"/>
      <c r="ABB2233" s="17"/>
      <c r="ABC2233" s="17"/>
      <c r="ABD2233" s="17"/>
      <c r="ABE2233" s="17"/>
      <c r="ABF2233" s="17"/>
      <c r="ABG2233" s="17"/>
      <c r="ABH2233" s="17"/>
      <c r="ABI2233" s="17"/>
      <c r="ABJ2233" s="17"/>
      <c r="ABK2233" s="17"/>
      <c r="ABL2233" s="17"/>
      <c r="ABM2233" s="17"/>
      <c r="ABN2233" s="17"/>
      <c r="ABO2233" s="17"/>
      <c r="ABP2233" s="17"/>
      <c r="ABQ2233" s="17"/>
      <c r="ABR2233" s="17"/>
      <c r="ABS2233" s="17"/>
      <c r="ABT2233" s="17"/>
      <c r="ABU2233" s="17"/>
      <c r="ABV2233" s="17"/>
      <c r="ABW2233" s="17"/>
      <c r="ABX2233" s="17"/>
      <c r="ABY2233" s="17"/>
      <c r="ABZ2233" s="17"/>
      <c r="ACA2233" s="17"/>
      <c r="ACB2233" s="17"/>
      <c r="ACC2233" s="17"/>
      <c r="ACD2233" s="17"/>
      <c r="ACE2233" s="17"/>
      <c r="ACF2233" s="17"/>
      <c r="ACG2233" s="17"/>
      <c r="ACH2233" s="17"/>
      <c r="ACI2233" s="17"/>
      <c r="ACJ2233" s="17"/>
      <c r="ACK2233" s="17"/>
      <c r="ACL2233" s="17"/>
      <c r="ACM2233" s="17"/>
      <c r="ACN2233" s="17"/>
      <c r="ACO2233" s="17"/>
      <c r="ACP2233" s="17"/>
      <c r="ACQ2233" s="17"/>
      <c r="ACR2233" s="17"/>
      <c r="ACS2233" s="17"/>
      <c r="ACT2233" s="17"/>
      <c r="ACU2233" s="17"/>
      <c r="ACV2233" s="17"/>
      <c r="ACW2233" s="17"/>
      <c r="ACX2233" s="17"/>
      <c r="ACY2233" s="17"/>
      <c r="ACZ2233" s="17"/>
      <c r="ADA2233" s="17"/>
      <c r="ADB2233" s="17"/>
      <c r="ADC2233" s="17"/>
      <c r="ADD2233" s="17"/>
      <c r="ADE2233" s="17"/>
      <c r="ADF2233" s="17"/>
      <c r="ADG2233" s="17"/>
      <c r="ADH2233" s="17"/>
      <c r="ADI2233" s="17"/>
      <c r="ADJ2233" s="17"/>
      <c r="ADK2233" s="17"/>
      <c r="ADL2233" s="17"/>
      <c r="ADM2233" s="17"/>
      <c r="ADN2233" s="17"/>
      <c r="ADO2233" s="17"/>
      <c r="ADP2233" s="17"/>
      <c r="ADQ2233" s="17"/>
      <c r="ADR2233" s="17"/>
      <c r="ADS2233" s="17"/>
      <c r="ADT2233" s="17"/>
      <c r="ADU2233" s="17"/>
      <c r="ADV2233" s="17"/>
      <c r="ADW2233" s="17"/>
      <c r="ADX2233" s="17"/>
      <c r="ADY2233" s="17"/>
      <c r="ADZ2233" s="17"/>
      <c r="AEA2233" s="17"/>
      <c r="AEB2233" s="17"/>
      <c r="AEC2233" s="17"/>
      <c r="AED2233" s="17"/>
      <c r="AEE2233" s="17"/>
      <c r="AEF2233" s="17"/>
      <c r="AEG2233" s="17"/>
      <c r="AEH2233" s="17"/>
      <c r="AEI2233" s="17"/>
      <c r="AEJ2233" s="17"/>
      <c r="AEK2233" s="17"/>
      <c r="AEL2233" s="17"/>
      <c r="AEM2233" s="17"/>
      <c r="AEN2233" s="17"/>
      <c r="AEO2233" s="17"/>
      <c r="AEP2233" s="17"/>
      <c r="AEQ2233" s="17"/>
      <c r="AER2233" s="17"/>
      <c r="AES2233" s="17"/>
      <c r="AET2233" s="17"/>
      <c r="AEU2233" s="17"/>
      <c r="AEV2233" s="17"/>
      <c r="AEW2233" s="17"/>
      <c r="AEX2233" s="17"/>
      <c r="AEY2233" s="17"/>
      <c r="AEZ2233" s="17"/>
      <c r="AFA2233" s="17"/>
      <c r="AFB2233" s="17"/>
      <c r="AFC2233" s="17"/>
      <c r="AFD2233" s="17"/>
      <c r="AFE2233" s="17"/>
      <c r="AFF2233" s="17"/>
      <c r="AFG2233" s="17"/>
      <c r="AFH2233" s="17"/>
      <c r="AFI2233" s="17"/>
      <c r="AFJ2233" s="17"/>
      <c r="AFK2233" s="17"/>
      <c r="AFL2233" s="17"/>
      <c r="AFM2233" s="17"/>
      <c r="AFN2233" s="17"/>
      <c r="AFO2233" s="17"/>
      <c r="AFP2233" s="17"/>
      <c r="AFQ2233" s="17"/>
      <c r="AFR2233" s="17"/>
      <c r="AFS2233" s="17"/>
      <c r="AFT2233" s="17"/>
      <c r="AFU2233" s="17"/>
      <c r="AFV2233" s="17"/>
      <c r="AFW2233" s="17"/>
      <c r="AFX2233" s="17"/>
      <c r="AFY2233" s="17"/>
      <c r="AFZ2233" s="17"/>
      <c r="AGA2233" s="17"/>
      <c r="AGB2233" s="17"/>
      <c r="AGC2233" s="17"/>
      <c r="AGD2233" s="17"/>
      <c r="AGE2233" s="17"/>
      <c r="AGF2233" s="17"/>
      <c r="AGG2233" s="17"/>
      <c r="AGH2233" s="17"/>
      <c r="AGI2233" s="17"/>
      <c r="AGJ2233" s="17"/>
      <c r="AGK2233" s="17"/>
      <c r="AGL2233" s="17"/>
      <c r="AGM2233" s="17"/>
      <c r="AGN2233" s="17"/>
      <c r="AGO2233" s="17"/>
      <c r="AGP2233" s="17"/>
      <c r="AGQ2233" s="17"/>
      <c r="AGR2233" s="17"/>
      <c r="AGS2233" s="17"/>
      <c r="AGT2233" s="17"/>
      <c r="AGU2233" s="17"/>
      <c r="AGV2233" s="17"/>
      <c r="AGW2233" s="17"/>
      <c r="AGX2233" s="17"/>
      <c r="AGY2233" s="17"/>
      <c r="AGZ2233" s="17"/>
      <c r="AHA2233" s="17"/>
      <c r="AHB2233" s="17"/>
      <c r="AHC2233" s="17"/>
      <c r="AHD2233" s="17"/>
      <c r="AHE2233" s="17"/>
      <c r="AHF2233" s="17"/>
      <c r="AHG2233" s="17"/>
      <c r="AHH2233" s="17"/>
      <c r="AHI2233" s="17"/>
      <c r="AHJ2233" s="17"/>
      <c r="AHK2233" s="17"/>
      <c r="AHL2233" s="17"/>
      <c r="AHM2233" s="17"/>
      <c r="AHN2233" s="17"/>
      <c r="AHO2233" s="17"/>
      <c r="AHP2233" s="17"/>
      <c r="AHQ2233" s="17"/>
      <c r="AHR2233" s="17"/>
      <c r="AHS2233" s="17"/>
      <c r="AHT2233" s="17"/>
      <c r="AHU2233" s="17"/>
      <c r="AHV2233" s="17"/>
      <c r="AHW2233" s="17"/>
      <c r="AHX2233" s="17"/>
      <c r="AHY2233" s="17"/>
      <c r="AHZ2233" s="17"/>
      <c r="AIA2233" s="17"/>
      <c r="AIB2233" s="17"/>
      <c r="AIC2233" s="17"/>
      <c r="AID2233" s="17"/>
      <c r="AIE2233" s="17"/>
      <c r="AIF2233" s="17"/>
      <c r="AIG2233" s="17"/>
      <c r="AIH2233" s="17"/>
      <c r="AII2233" s="17"/>
      <c r="AIJ2233" s="17"/>
      <c r="AIK2233" s="17"/>
      <c r="AIL2233" s="17"/>
      <c r="AIM2233" s="17"/>
      <c r="AIN2233" s="17"/>
      <c r="AIO2233" s="17"/>
      <c r="AIP2233" s="17"/>
      <c r="AIQ2233" s="17"/>
      <c r="AIR2233" s="17"/>
      <c r="AIS2233" s="17"/>
      <c r="AIT2233" s="17"/>
      <c r="AIU2233" s="17"/>
      <c r="AIV2233" s="17"/>
      <c r="AIW2233" s="17"/>
      <c r="AIX2233" s="17"/>
      <c r="AIY2233" s="17"/>
      <c r="AIZ2233" s="17"/>
      <c r="AJA2233" s="17"/>
      <c r="AJB2233" s="17"/>
      <c r="AJC2233" s="17"/>
      <c r="AJD2233" s="17"/>
      <c r="AJE2233" s="17"/>
      <c r="AJF2233" s="17"/>
      <c r="AJG2233" s="17"/>
      <c r="AJH2233" s="17"/>
      <c r="AJI2233" s="17"/>
      <c r="AJJ2233" s="17"/>
      <c r="AJK2233" s="17"/>
      <c r="AJL2233" s="17"/>
      <c r="AJM2233" s="17"/>
      <c r="AJN2233" s="17"/>
      <c r="AJO2233" s="17"/>
      <c r="AJP2233" s="17"/>
      <c r="AJQ2233" s="17"/>
      <c r="AJR2233" s="17"/>
      <c r="AJS2233" s="17"/>
      <c r="AJT2233" s="17"/>
      <c r="AJU2233" s="17"/>
      <c r="AJV2233" s="17"/>
      <c r="AJW2233" s="17"/>
      <c r="AJX2233" s="17"/>
      <c r="AJY2233" s="17"/>
      <c r="AJZ2233" s="17"/>
      <c r="AKA2233" s="17"/>
      <c r="AKB2233" s="17"/>
      <c r="AKC2233" s="17"/>
      <c r="AKD2233" s="17"/>
      <c r="AKE2233" s="17"/>
      <c r="AKF2233" s="17"/>
      <c r="AKG2233" s="17"/>
      <c r="AKH2233" s="17"/>
      <c r="AKI2233" s="17"/>
      <c r="AKJ2233" s="17"/>
      <c r="AKK2233" s="17"/>
      <c r="AKL2233" s="17"/>
      <c r="AKM2233" s="17"/>
      <c r="AKN2233" s="17"/>
      <c r="AKO2233" s="17"/>
      <c r="AKP2233" s="17"/>
      <c r="AKQ2233" s="17"/>
      <c r="AKR2233" s="17"/>
      <c r="AKS2233" s="17"/>
      <c r="AKT2233" s="17"/>
      <c r="AKU2233" s="17"/>
      <c r="AKV2233" s="17"/>
      <c r="AKW2233" s="17"/>
      <c r="AKX2233" s="17"/>
      <c r="AKY2233" s="17"/>
      <c r="AKZ2233" s="17"/>
      <c r="ALA2233" s="17"/>
      <c r="ALB2233" s="17"/>
      <c r="ALC2233" s="17"/>
      <c r="ALD2233" s="17"/>
      <c r="ALE2233" s="17"/>
      <c r="ALF2233" s="17"/>
      <c r="ALG2233" s="17"/>
      <c r="ALH2233" s="17"/>
      <c r="ALI2233" s="17"/>
      <c r="ALJ2233" s="17"/>
      <c r="ALK2233" s="17"/>
      <c r="ALL2233" s="17"/>
      <c r="ALM2233" s="17"/>
      <c r="ALN2233" s="17"/>
      <c r="ALO2233" s="17"/>
      <c r="ALP2233" s="17"/>
      <c r="ALQ2233" s="17"/>
      <c r="ALR2233" s="17"/>
      <c r="ALS2233" s="17"/>
      <c r="ALT2233" s="17"/>
      <c r="ALU2233" s="17"/>
      <c r="ALV2233" s="17"/>
      <c r="ALW2233" s="17"/>
      <c r="ALX2233" s="17"/>
      <c r="ALY2233" s="17"/>
      <c r="ALZ2233" s="17"/>
      <c r="AMA2233" s="17"/>
      <c r="AMB2233" s="17"/>
      <c r="AMC2233" s="17"/>
      <c r="AMD2233" s="17"/>
      <c r="AME2233" s="17"/>
      <c r="AMF2233" s="17"/>
      <c r="AMG2233" s="17"/>
      <c r="AMH2233" s="17"/>
      <c r="AMI2233" s="17"/>
      <c r="AMJ2233" s="17"/>
      <c r="AMK2233" s="17"/>
      <c r="AML2233" s="17"/>
      <c r="AMM2233" s="17"/>
      <c r="AMN2233" s="17"/>
      <c r="AMO2233" s="17"/>
      <c r="AMP2233" s="17"/>
      <c r="AMQ2233" s="17"/>
      <c r="AMR2233" s="17"/>
      <c r="AMS2233" s="17"/>
      <c r="AMT2233" s="17"/>
      <c r="AMU2233" s="17"/>
      <c r="AMV2233" s="17"/>
      <c r="AMW2233" s="17"/>
      <c r="AMX2233" s="17"/>
      <c r="AMY2233" s="17"/>
      <c r="AMZ2233" s="17"/>
      <c r="ANA2233" s="17"/>
      <c r="ANB2233" s="17"/>
      <c r="ANC2233" s="17"/>
      <c r="AND2233" s="17"/>
      <c r="ANE2233" s="17"/>
      <c r="ANF2233" s="17"/>
      <c r="ANG2233" s="17"/>
      <c r="ANH2233" s="17"/>
      <c r="ANI2233" s="17"/>
      <c r="ANJ2233" s="17"/>
      <c r="ANK2233" s="17"/>
      <c r="ANL2233" s="17"/>
      <c r="ANM2233" s="17"/>
      <c r="ANN2233" s="17"/>
      <c r="ANO2233" s="17"/>
      <c r="ANP2233" s="17"/>
      <c r="ANQ2233" s="17"/>
      <c r="ANR2233" s="17"/>
      <c r="ANS2233" s="17"/>
      <c r="ANT2233" s="17"/>
      <c r="ANU2233" s="17"/>
      <c r="ANV2233" s="17"/>
      <c r="ANW2233" s="17"/>
      <c r="ANX2233" s="17"/>
      <c r="ANY2233" s="17"/>
      <c r="ANZ2233" s="17"/>
      <c r="AOA2233" s="17"/>
      <c r="AOB2233" s="17"/>
      <c r="AOC2233" s="17"/>
      <c r="AOD2233" s="17"/>
      <c r="AOE2233" s="17"/>
      <c r="AOF2233" s="17"/>
      <c r="AOG2233" s="17"/>
      <c r="AOH2233" s="17"/>
      <c r="AOI2233" s="17"/>
      <c r="AOJ2233" s="17"/>
      <c r="AOK2233" s="17"/>
      <c r="AOL2233" s="17"/>
      <c r="AOM2233" s="17"/>
      <c r="AON2233" s="17"/>
      <c r="AOO2233" s="17"/>
      <c r="AOP2233" s="17"/>
      <c r="AOQ2233" s="17"/>
      <c r="AOR2233" s="17"/>
      <c r="AOS2233" s="17"/>
      <c r="AOT2233" s="17"/>
      <c r="AOU2233" s="17"/>
      <c r="AOV2233" s="17"/>
      <c r="AOW2233" s="17"/>
      <c r="AOX2233" s="17"/>
      <c r="AOY2233" s="17"/>
      <c r="AOZ2233" s="17"/>
      <c r="APA2233" s="17"/>
      <c r="APB2233" s="17"/>
      <c r="APC2233" s="17"/>
      <c r="APD2233" s="17"/>
      <c r="APE2233" s="17"/>
      <c r="APF2233" s="17"/>
      <c r="APG2233" s="17"/>
      <c r="APH2233" s="17"/>
      <c r="API2233" s="17"/>
      <c r="APJ2233" s="17"/>
      <c r="APK2233" s="17"/>
      <c r="APL2233" s="17"/>
      <c r="APM2233" s="17"/>
      <c r="APN2233" s="17"/>
      <c r="APO2233" s="17"/>
      <c r="APP2233" s="17"/>
      <c r="APQ2233" s="17"/>
      <c r="APR2233" s="17"/>
      <c r="APS2233" s="17"/>
      <c r="APT2233" s="17"/>
      <c r="APU2233" s="17"/>
      <c r="APV2233" s="17"/>
      <c r="APW2233" s="17"/>
      <c r="APX2233" s="17"/>
      <c r="APY2233" s="17"/>
      <c r="APZ2233" s="17"/>
      <c r="AQA2233" s="17"/>
      <c r="AQB2233" s="17"/>
      <c r="AQC2233" s="17"/>
      <c r="AQD2233" s="17"/>
      <c r="AQE2233" s="17"/>
      <c r="AQF2233" s="17"/>
      <c r="AQG2233" s="17"/>
      <c r="AQH2233" s="17"/>
      <c r="AQI2233" s="17"/>
      <c r="AQJ2233" s="17"/>
      <c r="AQK2233" s="17"/>
      <c r="AQL2233" s="17"/>
      <c r="AQM2233" s="17"/>
      <c r="AQN2233" s="17"/>
      <c r="AQO2233" s="17"/>
      <c r="AQP2233" s="17"/>
      <c r="AQQ2233" s="17"/>
      <c r="AQR2233" s="17"/>
      <c r="AQS2233" s="17"/>
      <c r="AQT2233" s="17"/>
      <c r="AQU2233" s="17"/>
      <c r="AQV2233" s="17"/>
      <c r="AQW2233" s="17"/>
      <c r="AQX2233" s="17"/>
      <c r="AQY2233" s="17"/>
      <c r="AQZ2233" s="17"/>
      <c r="ARA2233" s="17"/>
      <c r="ARB2233" s="17"/>
      <c r="ARC2233" s="17"/>
      <c r="ARD2233" s="17"/>
      <c r="ARE2233" s="17"/>
      <c r="ARF2233" s="17"/>
      <c r="ARG2233" s="17"/>
      <c r="ARH2233" s="17"/>
      <c r="ARI2233" s="17"/>
      <c r="ARJ2233" s="17"/>
      <c r="ARK2233" s="17"/>
      <c r="ARL2233" s="17"/>
      <c r="ARM2233" s="17"/>
      <c r="ARN2233" s="17"/>
      <c r="ARO2233" s="17"/>
      <c r="ARP2233" s="17"/>
      <c r="ARQ2233" s="17"/>
      <c r="ARR2233" s="17"/>
      <c r="ARS2233" s="17"/>
      <c r="ART2233" s="17"/>
      <c r="ARU2233" s="17"/>
      <c r="ARV2233" s="17"/>
      <c r="ARW2233" s="17"/>
      <c r="ARX2233" s="17"/>
      <c r="ARY2233" s="17"/>
      <c r="ARZ2233" s="17"/>
      <c r="ASA2233" s="17"/>
      <c r="ASB2233" s="17"/>
      <c r="ASC2233" s="17"/>
      <c r="ASD2233" s="17"/>
      <c r="ASE2233" s="17"/>
      <c r="ASF2233" s="17"/>
      <c r="ASG2233" s="17"/>
      <c r="ASH2233" s="17"/>
      <c r="ASI2233" s="17"/>
      <c r="ASJ2233" s="17"/>
      <c r="ASK2233" s="17"/>
      <c r="ASL2233" s="17"/>
      <c r="ASM2233" s="17"/>
      <c r="ASN2233" s="17"/>
      <c r="ASO2233" s="17"/>
      <c r="ASP2233" s="17"/>
      <c r="ASQ2233" s="17"/>
      <c r="ASR2233" s="17"/>
      <c r="ASS2233" s="17"/>
      <c r="AST2233" s="17"/>
      <c r="ASU2233" s="17"/>
      <c r="ASV2233" s="17"/>
      <c r="ASW2233" s="17"/>
      <c r="ASX2233" s="17"/>
      <c r="ASY2233" s="17"/>
      <c r="ASZ2233" s="17"/>
      <c r="ATA2233" s="17"/>
      <c r="ATB2233" s="17"/>
      <c r="ATC2233" s="17"/>
      <c r="ATD2233" s="17"/>
      <c r="ATE2233" s="17"/>
      <c r="ATF2233" s="17"/>
      <c r="ATG2233" s="17"/>
      <c r="ATH2233" s="17"/>
      <c r="ATI2233" s="17"/>
      <c r="ATJ2233" s="17"/>
      <c r="ATK2233" s="17"/>
      <c r="ATL2233" s="17"/>
      <c r="ATM2233" s="17"/>
      <c r="ATN2233" s="17"/>
      <c r="ATO2233" s="17"/>
      <c r="ATP2233" s="17"/>
      <c r="ATQ2233" s="17"/>
      <c r="ATR2233" s="17"/>
      <c r="ATS2233" s="17"/>
      <c r="ATT2233" s="17"/>
      <c r="ATU2233" s="17"/>
      <c r="ATV2233" s="17"/>
      <c r="ATW2233" s="17"/>
      <c r="ATX2233" s="17"/>
      <c r="ATY2233" s="17"/>
      <c r="ATZ2233" s="17"/>
      <c r="AUA2233" s="17"/>
      <c r="AUB2233" s="17"/>
      <c r="AUC2233" s="17"/>
      <c r="AUD2233" s="17"/>
      <c r="AUE2233" s="17"/>
      <c r="AUF2233" s="17"/>
      <c r="AUG2233" s="17"/>
      <c r="AUH2233" s="17"/>
      <c r="AUI2233" s="17"/>
      <c r="AUJ2233" s="17"/>
      <c r="AUK2233" s="17"/>
      <c r="AUL2233" s="17"/>
      <c r="AUM2233" s="17"/>
      <c r="AUN2233" s="17"/>
      <c r="AUO2233" s="17"/>
      <c r="AUP2233" s="17"/>
      <c r="AUQ2233" s="17"/>
      <c r="AUR2233" s="17"/>
      <c r="AUS2233" s="17"/>
      <c r="AUT2233" s="17"/>
      <c r="AUU2233" s="17"/>
      <c r="AUV2233" s="17"/>
      <c r="AUW2233" s="17"/>
      <c r="AUX2233" s="17"/>
      <c r="AUY2233" s="17"/>
      <c r="AUZ2233" s="17"/>
      <c r="AVA2233" s="17"/>
      <c r="AVB2233" s="17"/>
      <c r="AVC2233" s="17"/>
      <c r="AVD2233" s="17"/>
      <c r="AVE2233" s="17"/>
      <c r="AVF2233" s="17"/>
      <c r="AVG2233" s="17"/>
      <c r="AVH2233" s="17"/>
      <c r="AVI2233" s="17"/>
      <c r="AVJ2233" s="17"/>
      <c r="AVK2233" s="17"/>
      <c r="AVL2233" s="17"/>
      <c r="AVM2233" s="17"/>
      <c r="AVN2233" s="17"/>
      <c r="AVO2233" s="17"/>
      <c r="AVP2233" s="17"/>
      <c r="AVQ2233" s="17"/>
      <c r="AVR2233" s="17"/>
      <c r="AVS2233" s="17"/>
      <c r="AVT2233" s="17"/>
      <c r="AVU2233" s="17"/>
      <c r="AVV2233" s="17"/>
      <c r="AVW2233" s="17"/>
      <c r="AVX2233" s="17"/>
      <c r="AVY2233" s="17"/>
      <c r="AVZ2233" s="17"/>
      <c r="AWA2233" s="17"/>
      <c r="AWB2233" s="17"/>
      <c r="AWC2233" s="17"/>
      <c r="AWD2233" s="17"/>
      <c r="AWE2233" s="17"/>
      <c r="AWF2233" s="17"/>
      <c r="AWG2233" s="17"/>
      <c r="AWH2233" s="17"/>
      <c r="AWI2233" s="17"/>
      <c r="AWJ2233" s="17"/>
      <c r="AWK2233" s="17"/>
      <c r="AWL2233" s="17"/>
      <c r="AWM2233" s="17"/>
      <c r="AWN2233" s="17"/>
      <c r="AWO2233" s="17"/>
      <c r="AWP2233" s="17"/>
      <c r="AWQ2233" s="17"/>
      <c r="AWR2233" s="17"/>
      <c r="AWS2233" s="17"/>
      <c r="AWT2233" s="17"/>
      <c r="AWU2233" s="17"/>
      <c r="AWV2233" s="17"/>
      <c r="AWW2233" s="17"/>
      <c r="AWX2233" s="17"/>
      <c r="AWY2233" s="17"/>
      <c r="AWZ2233" s="17"/>
      <c r="AXA2233" s="17"/>
      <c r="AXB2233" s="17"/>
      <c r="AXC2233" s="17"/>
      <c r="AXD2233" s="17"/>
      <c r="AXE2233" s="17"/>
      <c r="AXF2233" s="17"/>
      <c r="AXG2233" s="17"/>
      <c r="AXH2233" s="17"/>
      <c r="AXI2233" s="17"/>
      <c r="AXJ2233" s="17"/>
      <c r="AXK2233" s="17"/>
      <c r="AXL2233" s="17"/>
      <c r="AXM2233" s="17"/>
      <c r="AXN2233" s="17"/>
      <c r="AXO2233" s="17"/>
      <c r="AXP2233" s="17"/>
      <c r="AXQ2233" s="17"/>
      <c r="AXR2233" s="17"/>
      <c r="AXS2233" s="17"/>
      <c r="AXT2233" s="17"/>
      <c r="AXU2233" s="17"/>
      <c r="AXV2233" s="17"/>
      <c r="AXW2233" s="17"/>
      <c r="AXX2233" s="17"/>
      <c r="AXY2233" s="17"/>
      <c r="AXZ2233" s="17"/>
      <c r="AYA2233" s="17"/>
      <c r="AYB2233" s="17"/>
      <c r="AYC2233" s="17"/>
      <c r="AYD2233" s="17"/>
      <c r="AYE2233" s="17"/>
      <c r="AYF2233" s="17"/>
      <c r="AYG2233" s="17"/>
      <c r="AYH2233" s="17"/>
      <c r="AYI2233" s="17"/>
      <c r="AYJ2233" s="17"/>
      <c r="AYK2233" s="17"/>
      <c r="AYL2233" s="17"/>
      <c r="AYM2233" s="17"/>
      <c r="AYN2233" s="17"/>
      <c r="AYO2233" s="17"/>
      <c r="AYP2233" s="17"/>
      <c r="AYQ2233" s="17"/>
      <c r="AYR2233" s="17"/>
      <c r="AYS2233" s="17"/>
      <c r="AYT2233" s="17"/>
      <c r="AYU2233" s="17"/>
      <c r="AYV2233" s="17"/>
      <c r="AYW2233" s="17"/>
      <c r="AYX2233" s="17"/>
      <c r="AYY2233" s="17"/>
      <c r="AYZ2233" s="17"/>
      <c r="AZA2233" s="17"/>
      <c r="AZB2233" s="17"/>
      <c r="AZC2233" s="17"/>
      <c r="AZD2233" s="17"/>
      <c r="AZE2233" s="17"/>
      <c r="AZF2233" s="17"/>
      <c r="AZG2233" s="17"/>
      <c r="AZH2233" s="17"/>
      <c r="AZI2233" s="17"/>
      <c r="AZJ2233" s="17"/>
      <c r="AZK2233" s="17"/>
      <c r="AZL2233" s="17"/>
      <c r="AZM2233" s="17"/>
      <c r="AZN2233" s="17"/>
      <c r="AZO2233" s="17"/>
      <c r="AZP2233" s="17"/>
      <c r="AZQ2233" s="17"/>
      <c r="AZR2233" s="17"/>
      <c r="AZS2233" s="17"/>
      <c r="AZT2233" s="17"/>
      <c r="AZU2233" s="17"/>
      <c r="AZV2233" s="17"/>
      <c r="AZW2233" s="17"/>
      <c r="AZX2233" s="17"/>
      <c r="AZY2233" s="17"/>
      <c r="AZZ2233" s="17"/>
      <c r="BAA2233" s="17"/>
      <c r="BAB2233" s="17"/>
      <c r="BAC2233" s="17"/>
      <c r="BAD2233" s="17"/>
      <c r="BAE2233" s="17"/>
      <c r="BAF2233" s="17"/>
      <c r="BAG2233" s="17"/>
      <c r="BAH2233" s="17"/>
      <c r="BAI2233" s="17"/>
      <c r="BAJ2233" s="17"/>
      <c r="BAK2233" s="17"/>
      <c r="BAL2233" s="17"/>
      <c r="BAM2233" s="17"/>
      <c r="BAN2233" s="17"/>
      <c r="BAO2233" s="17"/>
      <c r="BAP2233" s="17"/>
      <c r="BAQ2233" s="17"/>
      <c r="BAR2233" s="17"/>
      <c r="BAS2233" s="17"/>
      <c r="BAT2233" s="17"/>
      <c r="BAU2233" s="17"/>
      <c r="BAV2233" s="17"/>
      <c r="BAW2233" s="17"/>
      <c r="BAX2233" s="17"/>
      <c r="BAY2233" s="17"/>
      <c r="BAZ2233" s="17"/>
      <c r="BBA2233" s="17"/>
      <c r="BBB2233" s="17"/>
      <c r="BBC2233" s="17"/>
      <c r="BBD2233" s="17"/>
      <c r="BBE2233" s="17"/>
      <c r="BBF2233" s="17"/>
      <c r="BBG2233" s="17"/>
      <c r="BBH2233" s="17"/>
      <c r="BBI2233" s="17"/>
      <c r="BBJ2233" s="17"/>
      <c r="BBK2233" s="17"/>
      <c r="BBL2233" s="17"/>
      <c r="BBM2233" s="17"/>
      <c r="BBN2233" s="17"/>
      <c r="BBO2233" s="17"/>
      <c r="BBP2233" s="17"/>
      <c r="BBQ2233" s="17"/>
      <c r="BBR2233" s="17"/>
      <c r="BBS2233" s="17"/>
      <c r="BBT2233" s="17"/>
      <c r="BBU2233" s="17"/>
      <c r="BBV2233" s="17"/>
      <c r="BBW2233" s="17"/>
      <c r="BBX2233" s="17"/>
      <c r="BBY2233" s="17"/>
      <c r="BBZ2233" s="17"/>
      <c r="BCA2233" s="17"/>
      <c r="BCB2233" s="17"/>
      <c r="BCC2233" s="17"/>
      <c r="BCD2233" s="17"/>
      <c r="BCE2233" s="17"/>
      <c r="BCF2233" s="17"/>
      <c r="BCG2233" s="17"/>
      <c r="BCH2233" s="17"/>
      <c r="BCI2233" s="17"/>
      <c r="BCJ2233" s="17"/>
      <c r="BCK2233" s="17"/>
      <c r="BCL2233" s="17"/>
      <c r="BCM2233" s="17"/>
      <c r="BCN2233" s="17"/>
      <c r="BCO2233" s="17"/>
      <c r="BCP2233" s="17"/>
      <c r="BCQ2233" s="17"/>
      <c r="BCR2233" s="17"/>
      <c r="BCS2233" s="17"/>
      <c r="BCT2233" s="17"/>
      <c r="BCU2233" s="17"/>
      <c r="BCV2233" s="17"/>
      <c r="BCW2233" s="17"/>
      <c r="BCX2233" s="17"/>
      <c r="BCY2233" s="17"/>
      <c r="BCZ2233" s="17"/>
      <c r="BDA2233" s="17"/>
      <c r="BDB2233" s="17"/>
      <c r="BDC2233" s="17"/>
      <c r="BDD2233" s="17"/>
      <c r="BDE2233" s="17"/>
      <c r="BDF2233" s="17"/>
      <c r="BDG2233" s="17"/>
      <c r="BDH2233" s="17"/>
      <c r="BDI2233" s="17"/>
      <c r="BDJ2233" s="17"/>
      <c r="BDK2233" s="17"/>
      <c r="BDL2233" s="17"/>
      <c r="BDM2233" s="17"/>
      <c r="BDN2233" s="17"/>
      <c r="BDO2233" s="17"/>
      <c r="BDP2233" s="17"/>
      <c r="BDQ2233" s="17"/>
      <c r="BDR2233" s="17"/>
      <c r="BDS2233" s="17"/>
      <c r="BDT2233" s="17"/>
      <c r="BDU2233" s="17"/>
      <c r="BDV2233" s="17"/>
      <c r="BDW2233" s="17"/>
      <c r="BDX2233" s="17"/>
      <c r="BDY2233" s="17"/>
      <c r="BDZ2233" s="17"/>
      <c r="BEA2233" s="17"/>
      <c r="BEB2233" s="17"/>
      <c r="BEC2233" s="17"/>
      <c r="BED2233" s="17"/>
      <c r="BEE2233" s="17"/>
      <c r="BEF2233" s="17"/>
      <c r="BEG2233" s="17"/>
      <c r="BEH2233" s="17"/>
      <c r="BEI2233" s="17"/>
      <c r="BEJ2233" s="17"/>
      <c r="BEK2233" s="17"/>
      <c r="BEL2233" s="17"/>
      <c r="BEM2233" s="17"/>
      <c r="BEN2233" s="17"/>
      <c r="BEO2233" s="17"/>
      <c r="BEP2233" s="17"/>
      <c r="BEQ2233" s="17"/>
      <c r="BER2233" s="17"/>
      <c r="BES2233" s="17"/>
      <c r="BET2233" s="17"/>
      <c r="BEU2233" s="17"/>
      <c r="BEV2233" s="17"/>
      <c r="BEW2233" s="17"/>
      <c r="BEX2233" s="17"/>
      <c r="BEY2233" s="17"/>
      <c r="BEZ2233" s="17"/>
      <c r="BFA2233" s="17"/>
      <c r="BFB2233" s="17"/>
      <c r="BFC2233" s="17"/>
      <c r="BFD2233" s="17"/>
      <c r="BFE2233" s="17"/>
      <c r="BFF2233" s="17"/>
      <c r="BFG2233" s="17"/>
      <c r="BFH2233" s="17"/>
      <c r="BFI2233" s="17"/>
      <c r="BFJ2233" s="17"/>
      <c r="BFK2233" s="17"/>
      <c r="BFL2233" s="17"/>
      <c r="BFM2233" s="17"/>
      <c r="BFN2233" s="17"/>
      <c r="BFO2233" s="17"/>
      <c r="BFP2233" s="17"/>
      <c r="BFQ2233" s="17"/>
      <c r="BFR2233" s="17"/>
      <c r="BFS2233" s="17"/>
      <c r="BFT2233" s="17"/>
      <c r="BFU2233" s="17"/>
      <c r="BFV2233" s="17"/>
      <c r="BFW2233" s="17"/>
      <c r="BFX2233" s="17"/>
      <c r="BFY2233" s="17"/>
      <c r="BFZ2233" s="17"/>
      <c r="BGA2233" s="17"/>
      <c r="BGB2233" s="17"/>
      <c r="BGC2233" s="17"/>
      <c r="BGD2233" s="17"/>
      <c r="BGE2233" s="17"/>
      <c r="BGF2233" s="17"/>
      <c r="BGG2233" s="17"/>
      <c r="BGH2233" s="17"/>
      <c r="BGI2233" s="17"/>
      <c r="BGJ2233" s="17"/>
      <c r="BGK2233" s="17"/>
      <c r="BGL2233" s="17"/>
      <c r="BGM2233" s="17"/>
      <c r="BGN2233" s="17"/>
      <c r="BGO2233" s="17"/>
      <c r="BGP2233" s="17"/>
      <c r="BGQ2233" s="17"/>
      <c r="BGR2233" s="17"/>
      <c r="BGS2233" s="17"/>
      <c r="BGT2233" s="17"/>
      <c r="BGU2233" s="17"/>
      <c r="BGV2233" s="17"/>
      <c r="BGW2233" s="17"/>
      <c r="BGX2233" s="17"/>
      <c r="BGY2233" s="17"/>
      <c r="BGZ2233" s="17"/>
      <c r="BHA2233" s="17"/>
      <c r="BHB2233" s="17"/>
      <c r="BHC2233" s="17"/>
      <c r="BHD2233" s="17"/>
      <c r="BHE2233" s="17"/>
      <c r="BHF2233" s="17"/>
      <c r="BHG2233" s="17"/>
      <c r="BHH2233" s="17"/>
      <c r="BHI2233" s="17"/>
      <c r="BHJ2233" s="17"/>
      <c r="BHK2233" s="17"/>
      <c r="BHL2233" s="17"/>
      <c r="BHM2233" s="17"/>
      <c r="BHN2233" s="17"/>
      <c r="BHO2233" s="17"/>
      <c r="BHP2233" s="17"/>
      <c r="BHQ2233" s="17"/>
      <c r="BHR2233" s="17"/>
      <c r="BHS2233" s="17"/>
      <c r="BHT2233" s="17"/>
      <c r="BHU2233" s="17"/>
      <c r="BHV2233" s="17"/>
      <c r="BHW2233" s="17"/>
      <c r="BHX2233" s="17"/>
      <c r="BHY2233" s="17"/>
      <c r="BHZ2233" s="17"/>
      <c r="BIA2233" s="17"/>
      <c r="BIB2233" s="17"/>
      <c r="BIC2233" s="17"/>
      <c r="BID2233" s="17"/>
      <c r="BIE2233" s="17"/>
      <c r="BIF2233" s="17"/>
      <c r="BIG2233" s="17"/>
      <c r="BIH2233" s="17"/>
      <c r="BII2233" s="17"/>
      <c r="BIJ2233" s="17"/>
      <c r="BIK2233" s="17"/>
      <c r="BIL2233" s="17"/>
      <c r="BIM2233" s="17"/>
      <c r="BIN2233" s="17"/>
      <c r="BIO2233" s="17"/>
      <c r="BIP2233" s="17"/>
      <c r="BIQ2233" s="17"/>
      <c r="BIR2233" s="17"/>
      <c r="BIS2233" s="17"/>
      <c r="BIT2233" s="17"/>
      <c r="BIU2233" s="17"/>
      <c r="BIV2233" s="17"/>
      <c r="BIW2233" s="17"/>
      <c r="BIX2233" s="17"/>
      <c r="BIY2233" s="17"/>
      <c r="BIZ2233" s="17"/>
      <c r="BJA2233" s="17"/>
      <c r="BJB2233" s="17"/>
      <c r="BJC2233" s="17"/>
      <c r="BJD2233" s="17"/>
      <c r="BJE2233" s="17"/>
      <c r="BJF2233" s="17"/>
      <c r="BJG2233" s="17"/>
      <c r="BJH2233" s="17"/>
      <c r="BJI2233" s="17"/>
      <c r="BJJ2233" s="17"/>
      <c r="BJK2233" s="17"/>
      <c r="BJL2233" s="17"/>
      <c r="BJM2233" s="17"/>
      <c r="BJN2233" s="17"/>
      <c r="BJO2233" s="17"/>
      <c r="BJP2233" s="17"/>
      <c r="BJQ2233" s="17"/>
      <c r="BJR2233" s="17"/>
      <c r="BJS2233" s="17"/>
      <c r="BJT2233" s="17"/>
      <c r="BJU2233" s="17"/>
      <c r="BJV2233" s="17"/>
      <c r="BJW2233" s="17"/>
      <c r="BJX2233" s="17"/>
      <c r="BJY2233" s="17"/>
      <c r="BJZ2233" s="17"/>
      <c r="BKA2233" s="17"/>
      <c r="BKB2233" s="17"/>
      <c r="BKC2233" s="17"/>
      <c r="BKD2233" s="17"/>
      <c r="BKE2233" s="17"/>
      <c r="BKF2233" s="17"/>
      <c r="BKG2233" s="17"/>
      <c r="BKH2233" s="17"/>
      <c r="BKI2233" s="17"/>
      <c r="BKJ2233" s="17"/>
      <c r="BKK2233" s="17"/>
      <c r="BKL2233" s="17"/>
      <c r="BKM2233" s="17"/>
      <c r="BKN2233" s="17"/>
      <c r="BKO2233" s="17"/>
      <c r="BKP2233" s="17"/>
      <c r="BKQ2233" s="17"/>
      <c r="BKR2233" s="17"/>
      <c r="BKS2233" s="17"/>
      <c r="BKT2233" s="17"/>
      <c r="BKU2233" s="17"/>
      <c r="BKV2233" s="17"/>
      <c r="BKW2233" s="17"/>
      <c r="BKX2233" s="17"/>
      <c r="BKY2233" s="17"/>
      <c r="BKZ2233" s="17"/>
      <c r="BLA2233" s="17"/>
      <c r="BLB2233" s="17"/>
      <c r="BLC2233" s="17"/>
      <c r="BLD2233" s="17"/>
      <c r="BLE2233" s="17"/>
      <c r="BLF2233" s="17"/>
      <c r="BLG2233" s="17"/>
      <c r="BLH2233" s="17"/>
      <c r="BLI2233" s="17"/>
      <c r="BLJ2233" s="17"/>
      <c r="BLK2233" s="17"/>
      <c r="BLL2233" s="17"/>
      <c r="BLM2233" s="17"/>
      <c r="BLN2233" s="17"/>
      <c r="BLO2233" s="17"/>
      <c r="BLP2233" s="17"/>
      <c r="BLQ2233" s="17"/>
      <c r="BLR2233" s="17"/>
      <c r="BLS2233" s="17"/>
      <c r="BLT2233" s="17"/>
      <c r="BLU2233" s="17"/>
      <c r="BLV2233" s="17"/>
      <c r="BLW2233" s="17"/>
      <c r="BLX2233" s="17"/>
      <c r="BLY2233" s="17"/>
      <c r="BLZ2233" s="17"/>
      <c r="BMA2233" s="17"/>
      <c r="BMB2233" s="17"/>
      <c r="BMC2233" s="17"/>
      <c r="BMD2233" s="17"/>
      <c r="BME2233" s="17"/>
      <c r="BMF2233" s="17"/>
      <c r="BMG2233" s="17"/>
      <c r="BMH2233" s="17"/>
      <c r="BMI2233" s="17"/>
      <c r="BMJ2233" s="17"/>
      <c r="BMK2233" s="17"/>
      <c r="BML2233" s="17"/>
      <c r="BMM2233" s="17"/>
      <c r="BMN2233" s="17"/>
      <c r="BMO2233" s="17"/>
      <c r="BMP2233" s="17"/>
      <c r="BMQ2233" s="17"/>
      <c r="BMR2233" s="17"/>
      <c r="BMS2233" s="17"/>
      <c r="BMT2233" s="17"/>
      <c r="BMU2233" s="17"/>
      <c r="BMV2233" s="17"/>
      <c r="BMW2233" s="17"/>
      <c r="BMX2233" s="17"/>
      <c r="BMY2233" s="17"/>
      <c r="BMZ2233" s="17"/>
      <c r="BNA2233" s="17"/>
      <c r="BNB2233" s="17"/>
      <c r="BNC2233" s="17"/>
      <c r="BND2233" s="17"/>
      <c r="BNE2233" s="17"/>
      <c r="BNF2233" s="17"/>
      <c r="BNG2233" s="17"/>
      <c r="BNH2233" s="17"/>
      <c r="BNI2233" s="17"/>
      <c r="BNJ2233" s="17"/>
      <c r="BNK2233" s="17"/>
      <c r="BNL2233" s="17"/>
      <c r="BNM2233" s="17"/>
      <c r="BNN2233" s="17"/>
      <c r="BNO2233" s="17"/>
      <c r="BNP2233" s="17"/>
      <c r="BNQ2233" s="17"/>
      <c r="BNR2233" s="17"/>
      <c r="BNS2233" s="17"/>
      <c r="BNT2233" s="17"/>
      <c r="BNU2233" s="17"/>
      <c r="BNV2233" s="17"/>
      <c r="BNW2233" s="17"/>
      <c r="BNX2233" s="17"/>
      <c r="BNY2233" s="17"/>
      <c r="BNZ2233" s="17"/>
      <c r="BOA2233" s="17"/>
      <c r="BOB2233" s="17"/>
      <c r="BOC2233" s="17"/>
      <c r="BOD2233" s="17"/>
      <c r="BOE2233" s="17"/>
      <c r="BOF2233" s="17"/>
      <c r="BOG2233" s="17"/>
      <c r="BOH2233" s="17"/>
      <c r="BOI2233" s="17"/>
      <c r="BOJ2233" s="17"/>
      <c r="BOK2233" s="17"/>
      <c r="BOL2233" s="17"/>
      <c r="BOM2233" s="17"/>
      <c r="BON2233" s="17"/>
      <c r="BOO2233" s="17"/>
      <c r="BOP2233" s="17"/>
      <c r="BOQ2233" s="17"/>
      <c r="BOR2233" s="17"/>
      <c r="BOS2233" s="17"/>
      <c r="BOT2233" s="17"/>
      <c r="BOU2233" s="17"/>
      <c r="BOV2233" s="17"/>
      <c r="BOW2233" s="17"/>
      <c r="BOX2233" s="17"/>
      <c r="BOY2233" s="17"/>
      <c r="BOZ2233" s="17"/>
      <c r="BPA2233" s="17"/>
      <c r="BPB2233" s="17"/>
      <c r="BPC2233" s="17"/>
      <c r="BPD2233" s="17"/>
      <c r="BPE2233" s="17"/>
      <c r="BPF2233" s="17"/>
      <c r="BPG2233" s="17"/>
      <c r="BPH2233" s="17"/>
      <c r="BPI2233" s="17"/>
      <c r="BPJ2233" s="17"/>
      <c r="BPK2233" s="17"/>
      <c r="BPL2233" s="17"/>
      <c r="BPM2233" s="17"/>
      <c r="BPN2233" s="17"/>
      <c r="BPO2233" s="17"/>
      <c r="BPP2233" s="17"/>
      <c r="BPQ2233" s="17"/>
      <c r="BPR2233" s="17"/>
      <c r="BPS2233" s="17"/>
      <c r="BPT2233" s="17"/>
      <c r="BPU2233" s="17"/>
      <c r="BPV2233" s="17"/>
      <c r="BPW2233" s="17"/>
      <c r="BPX2233" s="17"/>
      <c r="BPY2233" s="17"/>
      <c r="BPZ2233" s="17"/>
      <c r="BQA2233" s="17"/>
      <c r="BQB2233" s="17"/>
      <c r="BQC2233" s="17"/>
      <c r="BQD2233" s="17"/>
      <c r="BQE2233" s="17"/>
      <c r="BQF2233" s="17"/>
      <c r="BQG2233" s="17"/>
      <c r="BQH2233" s="17"/>
      <c r="BQI2233" s="17"/>
      <c r="BQJ2233" s="17"/>
      <c r="BQK2233" s="17"/>
      <c r="BQL2233" s="17"/>
      <c r="BQM2233" s="17"/>
      <c r="BQN2233" s="17"/>
      <c r="BQO2233" s="17"/>
      <c r="BQP2233" s="17"/>
      <c r="BQQ2233" s="17"/>
      <c r="BQR2233" s="17"/>
      <c r="BQS2233" s="17"/>
      <c r="BQT2233" s="17"/>
      <c r="BQU2233" s="17"/>
      <c r="BQV2233" s="17"/>
      <c r="BQW2233" s="17"/>
      <c r="BQX2233" s="17"/>
      <c r="BQY2233" s="17"/>
      <c r="BQZ2233" s="17"/>
      <c r="BRA2233" s="17"/>
      <c r="BRB2233" s="17"/>
      <c r="BRC2233" s="17"/>
      <c r="BRD2233" s="17"/>
      <c r="BRE2233" s="17"/>
      <c r="BRF2233" s="17"/>
      <c r="BRG2233" s="17"/>
      <c r="BRH2233" s="17"/>
      <c r="BRI2233" s="17"/>
      <c r="BRJ2233" s="17"/>
      <c r="BRK2233" s="17"/>
      <c r="BRL2233" s="17"/>
      <c r="BRM2233" s="17"/>
      <c r="BRN2233" s="17"/>
      <c r="BRO2233" s="17"/>
      <c r="BRP2233" s="17"/>
      <c r="BRQ2233" s="17"/>
      <c r="BRR2233" s="17"/>
      <c r="BRS2233" s="17"/>
      <c r="BRT2233" s="17"/>
      <c r="BRU2233" s="17"/>
      <c r="BRV2233" s="17"/>
      <c r="BRW2233" s="17"/>
      <c r="BRX2233" s="17"/>
      <c r="BRY2233" s="17"/>
      <c r="BRZ2233" s="17"/>
      <c r="BSA2233" s="17"/>
      <c r="BSB2233" s="17"/>
      <c r="BSC2233" s="17"/>
      <c r="BSD2233" s="17"/>
      <c r="BSE2233" s="17"/>
      <c r="BSF2233" s="17"/>
      <c r="BSG2233" s="17"/>
      <c r="BSH2233" s="17"/>
      <c r="BSI2233" s="17"/>
      <c r="BSJ2233" s="17"/>
      <c r="BSK2233" s="17"/>
      <c r="BSL2233" s="17"/>
      <c r="BSM2233" s="17"/>
      <c r="BSN2233" s="17"/>
      <c r="BSO2233" s="17"/>
      <c r="BSP2233" s="17"/>
      <c r="BSQ2233" s="17"/>
      <c r="BSR2233" s="17"/>
      <c r="BSS2233" s="17"/>
      <c r="BST2233" s="17"/>
      <c r="BSU2233" s="17"/>
      <c r="BSV2233" s="17"/>
      <c r="BSW2233" s="17"/>
      <c r="BSX2233" s="17"/>
      <c r="BSY2233" s="17"/>
      <c r="BSZ2233" s="17"/>
      <c r="BTA2233" s="17"/>
      <c r="BTB2233" s="17"/>
      <c r="BTC2233" s="17"/>
      <c r="BTD2233" s="17"/>
      <c r="BTE2233" s="17"/>
      <c r="BTF2233" s="17"/>
      <c r="BTG2233" s="17"/>
      <c r="BTH2233" s="17"/>
      <c r="BTI2233" s="17"/>
      <c r="BTJ2233" s="17"/>
      <c r="BTK2233" s="17"/>
      <c r="BTL2233" s="17"/>
      <c r="BTM2233" s="17"/>
      <c r="BTN2233" s="17"/>
      <c r="BTO2233" s="17"/>
      <c r="BTP2233" s="17"/>
      <c r="BTQ2233" s="17"/>
      <c r="BTR2233" s="17"/>
      <c r="BTS2233" s="17"/>
      <c r="BTT2233" s="17"/>
      <c r="BTU2233" s="17"/>
      <c r="BTV2233" s="17"/>
      <c r="BTW2233" s="17"/>
      <c r="BTX2233" s="17"/>
      <c r="BTY2233" s="17"/>
      <c r="BTZ2233" s="17"/>
      <c r="BUA2233" s="17"/>
      <c r="BUB2233" s="17"/>
      <c r="BUC2233" s="17"/>
      <c r="BUD2233" s="17"/>
      <c r="BUE2233" s="17"/>
      <c r="BUF2233" s="17"/>
      <c r="BUG2233" s="17"/>
      <c r="BUH2233" s="17"/>
      <c r="BUI2233" s="17"/>
      <c r="BUJ2233" s="17"/>
      <c r="BUK2233" s="17"/>
      <c r="BUL2233" s="17"/>
      <c r="BUM2233" s="17"/>
      <c r="BUN2233" s="17"/>
      <c r="BUO2233" s="17"/>
      <c r="BUP2233" s="17"/>
      <c r="BUQ2233" s="17"/>
      <c r="BUR2233" s="17"/>
      <c r="BUS2233" s="17"/>
      <c r="BUT2233" s="17"/>
      <c r="BUU2233" s="17"/>
      <c r="BUV2233" s="17"/>
      <c r="BUW2233" s="17"/>
      <c r="BUX2233" s="17"/>
      <c r="BUY2233" s="17"/>
      <c r="BUZ2233" s="17"/>
      <c r="BVA2233" s="17"/>
      <c r="BVB2233" s="17"/>
      <c r="BVC2233" s="17"/>
      <c r="BVD2233" s="17"/>
      <c r="BVE2233" s="17"/>
      <c r="BVF2233" s="17"/>
      <c r="BVG2233" s="17"/>
      <c r="BVH2233" s="17"/>
      <c r="BVI2233" s="17"/>
      <c r="BVJ2233" s="17"/>
      <c r="BVK2233" s="17"/>
      <c r="BVL2233" s="17"/>
      <c r="BVM2233" s="17"/>
      <c r="BVN2233" s="17"/>
      <c r="BVO2233" s="17"/>
      <c r="BVP2233" s="17"/>
      <c r="BVQ2233" s="17"/>
      <c r="BVR2233" s="17"/>
      <c r="BVS2233" s="17"/>
      <c r="BVT2233" s="17"/>
      <c r="BVU2233" s="17"/>
      <c r="BVV2233" s="17"/>
      <c r="BVW2233" s="17"/>
      <c r="BVX2233" s="17"/>
      <c r="BVY2233" s="17"/>
      <c r="BVZ2233" s="17"/>
      <c r="BWA2233" s="17"/>
      <c r="BWB2233" s="17"/>
      <c r="BWC2233" s="17"/>
      <c r="BWD2233" s="17"/>
      <c r="BWE2233" s="17"/>
      <c r="BWF2233" s="17"/>
      <c r="BWG2233" s="17"/>
      <c r="BWH2233" s="17"/>
      <c r="BWI2233" s="17"/>
      <c r="BWJ2233" s="17"/>
      <c r="BWK2233" s="17"/>
      <c r="BWL2233" s="17"/>
      <c r="BWM2233" s="17"/>
      <c r="BWN2233" s="17"/>
      <c r="BWO2233" s="17"/>
      <c r="BWP2233" s="17"/>
      <c r="BWQ2233" s="17"/>
      <c r="BWR2233" s="17"/>
      <c r="BWS2233" s="17"/>
      <c r="BWT2233" s="17"/>
      <c r="BWU2233" s="17"/>
      <c r="BWV2233" s="17"/>
      <c r="BWW2233" s="17"/>
      <c r="BWX2233" s="17"/>
      <c r="BWY2233" s="17"/>
      <c r="BWZ2233" s="17"/>
      <c r="BXA2233" s="17"/>
      <c r="BXB2233" s="17"/>
      <c r="BXC2233" s="17"/>
      <c r="BXD2233" s="17"/>
      <c r="BXE2233" s="17"/>
      <c r="BXF2233" s="17"/>
      <c r="BXG2233" s="17"/>
      <c r="BXH2233" s="17"/>
      <c r="BXI2233" s="17"/>
      <c r="BXJ2233" s="17"/>
      <c r="BXK2233" s="17"/>
      <c r="BXL2233" s="17"/>
      <c r="BXM2233" s="17"/>
      <c r="BXN2233" s="17"/>
      <c r="BXO2233" s="17"/>
      <c r="BXP2233" s="17"/>
      <c r="BXQ2233" s="17"/>
      <c r="BXR2233" s="17"/>
      <c r="BXS2233" s="17"/>
      <c r="BXT2233" s="17"/>
      <c r="BXU2233" s="17"/>
      <c r="BXV2233" s="17"/>
      <c r="BXW2233" s="17"/>
      <c r="BXX2233" s="17"/>
      <c r="BXY2233" s="17"/>
      <c r="BXZ2233" s="17"/>
      <c r="BYA2233" s="17"/>
      <c r="BYB2233" s="17"/>
      <c r="BYC2233" s="17"/>
      <c r="BYD2233" s="17"/>
      <c r="BYE2233" s="17"/>
      <c r="BYF2233" s="17"/>
      <c r="BYG2233" s="17"/>
      <c r="BYH2233" s="17"/>
      <c r="BYI2233" s="17"/>
      <c r="BYJ2233" s="17"/>
      <c r="BYK2233" s="17"/>
      <c r="BYL2233" s="17"/>
      <c r="BYM2233" s="17"/>
      <c r="BYN2233" s="17"/>
      <c r="BYO2233" s="17"/>
      <c r="BYP2233" s="17"/>
      <c r="BYQ2233" s="17"/>
      <c r="BYR2233" s="17"/>
      <c r="BYS2233" s="17"/>
      <c r="BYT2233" s="17"/>
      <c r="BYU2233" s="17"/>
      <c r="BYV2233" s="17"/>
      <c r="BYW2233" s="17"/>
      <c r="BYX2233" s="17"/>
      <c r="BYY2233" s="17"/>
      <c r="BYZ2233" s="17"/>
      <c r="BZA2233" s="17"/>
      <c r="BZB2233" s="17"/>
      <c r="BZC2233" s="17"/>
      <c r="BZD2233" s="17"/>
      <c r="BZE2233" s="17"/>
      <c r="BZF2233" s="17"/>
      <c r="BZG2233" s="17"/>
      <c r="BZH2233" s="17"/>
      <c r="BZI2233" s="17"/>
      <c r="BZJ2233" s="17"/>
      <c r="BZK2233" s="17"/>
      <c r="BZL2233" s="17"/>
      <c r="BZM2233" s="17"/>
      <c r="BZN2233" s="17"/>
      <c r="BZO2233" s="17"/>
      <c r="BZP2233" s="17"/>
      <c r="BZQ2233" s="17"/>
      <c r="BZR2233" s="17"/>
      <c r="BZS2233" s="17"/>
      <c r="BZT2233" s="17"/>
      <c r="BZU2233" s="17"/>
      <c r="BZV2233" s="17"/>
      <c r="BZW2233" s="17"/>
      <c r="BZX2233" s="17"/>
      <c r="BZY2233" s="17"/>
      <c r="BZZ2233" s="17"/>
      <c r="CAA2233" s="17"/>
      <c r="CAB2233" s="17"/>
      <c r="CAC2233" s="17"/>
      <c r="CAD2233" s="17"/>
      <c r="CAE2233" s="17"/>
      <c r="CAF2233" s="17"/>
      <c r="CAG2233" s="17"/>
      <c r="CAH2233" s="17"/>
      <c r="CAI2233" s="17"/>
      <c r="CAJ2233" s="17"/>
      <c r="CAK2233" s="17"/>
      <c r="CAL2233" s="17"/>
      <c r="CAM2233" s="17"/>
      <c r="CAN2233" s="17"/>
      <c r="CAO2233" s="17"/>
      <c r="CAP2233" s="17"/>
      <c r="CAQ2233" s="17"/>
      <c r="CAR2233" s="17"/>
      <c r="CAS2233" s="17"/>
      <c r="CAT2233" s="17"/>
      <c r="CAU2233" s="17"/>
      <c r="CAV2233" s="17"/>
      <c r="CAW2233" s="17"/>
      <c r="CAX2233" s="17"/>
      <c r="CAY2233" s="17"/>
      <c r="CAZ2233" s="17"/>
      <c r="CBA2233" s="17"/>
      <c r="CBB2233" s="17"/>
      <c r="CBC2233" s="17"/>
      <c r="CBD2233" s="17"/>
      <c r="CBE2233" s="17"/>
      <c r="CBF2233" s="17"/>
      <c r="CBG2233" s="17"/>
      <c r="CBH2233" s="17"/>
      <c r="CBI2233" s="17"/>
      <c r="CBJ2233" s="17"/>
      <c r="CBK2233" s="17"/>
      <c r="CBL2233" s="17"/>
      <c r="CBM2233" s="17"/>
      <c r="CBN2233" s="17"/>
      <c r="CBO2233" s="17"/>
      <c r="CBP2233" s="17"/>
      <c r="CBQ2233" s="17"/>
      <c r="CBR2233" s="17"/>
      <c r="CBS2233" s="17"/>
      <c r="CBT2233" s="17"/>
      <c r="CBU2233" s="17"/>
      <c r="CBV2233" s="17"/>
      <c r="CBW2233" s="17"/>
      <c r="CBX2233" s="17"/>
      <c r="CBY2233" s="17"/>
      <c r="CBZ2233" s="17"/>
      <c r="CCA2233" s="17"/>
      <c r="CCB2233" s="17"/>
      <c r="CCC2233" s="17"/>
      <c r="CCD2233" s="17"/>
      <c r="CCE2233" s="17"/>
      <c r="CCF2233" s="17"/>
      <c r="CCG2233" s="17"/>
      <c r="CCH2233" s="17"/>
      <c r="CCI2233" s="17"/>
      <c r="CCJ2233" s="17"/>
      <c r="CCK2233" s="17"/>
      <c r="CCL2233" s="17"/>
      <c r="CCM2233" s="17"/>
      <c r="CCN2233" s="17"/>
      <c r="CCO2233" s="17"/>
      <c r="CCP2233" s="17"/>
      <c r="CCQ2233" s="17"/>
      <c r="CCR2233" s="17"/>
      <c r="CCS2233" s="17"/>
      <c r="CCT2233" s="17"/>
      <c r="CCU2233" s="17"/>
      <c r="CCV2233" s="17"/>
      <c r="CCW2233" s="17"/>
      <c r="CCX2233" s="17"/>
      <c r="CCY2233" s="17"/>
      <c r="CCZ2233" s="17"/>
      <c r="CDA2233" s="17"/>
      <c r="CDB2233" s="17"/>
      <c r="CDC2233" s="17"/>
      <c r="CDD2233" s="17"/>
      <c r="CDE2233" s="17"/>
      <c r="CDF2233" s="17"/>
      <c r="CDG2233" s="17"/>
      <c r="CDH2233" s="17"/>
      <c r="CDI2233" s="17"/>
      <c r="CDJ2233" s="17"/>
      <c r="CDK2233" s="17"/>
      <c r="CDL2233" s="17"/>
      <c r="CDM2233" s="17"/>
      <c r="CDN2233" s="17"/>
      <c r="CDO2233" s="17"/>
      <c r="CDP2233" s="17"/>
      <c r="CDQ2233" s="17"/>
      <c r="CDR2233" s="17"/>
      <c r="CDS2233" s="17"/>
      <c r="CDT2233" s="17"/>
      <c r="CDU2233" s="17"/>
      <c r="CDV2233" s="17"/>
      <c r="CDW2233" s="17"/>
      <c r="CDX2233" s="17"/>
      <c r="CDY2233" s="17"/>
      <c r="CDZ2233" s="17"/>
      <c r="CEA2233" s="17"/>
      <c r="CEB2233" s="17"/>
      <c r="CEC2233" s="17"/>
      <c r="CED2233" s="17"/>
      <c r="CEE2233" s="17"/>
      <c r="CEF2233" s="17"/>
      <c r="CEG2233" s="17"/>
      <c r="CEH2233" s="17"/>
      <c r="CEI2233" s="17"/>
      <c r="CEJ2233" s="17"/>
      <c r="CEK2233" s="17"/>
      <c r="CEL2233" s="17"/>
      <c r="CEM2233" s="17"/>
      <c r="CEN2233" s="17"/>
      <c r="CEO2233" s="17"/>
      <c r="CEP2233" s="17"/>
      <c r="CEQ2233" s="17"/>
      <c r="CER2233" s="17"/>
      <c r="CES2233" s="17"/>
      <c r="CET2233" s="17"/>
      <c r="CEU2233" s="17"/>
      <c r="CEV2233" s="17"/>
      <c r="CEW2233" s="17"/>
      <c r="CEX2233" s="17"/>
      <c r="CEY2233" s="17"/>
      <c r="CEZ2233" s="17"/>
      <c r="CFA2233" s="17"/>
      <c r="CFB2233" s="17"/>
      <c r="CFC2233" s="17"/>
      <c r="CFD2233" s="17"/>
      <c r="CFE2233" s="17"/>
      <c r="CFF2233" s="17"/>
      <c r="CFG2233" s="17"/>
      <c r="CFH2233" s="17"/>
      <c r="CFI2233" s="17"/>
      <c r="CFJ2233" s="17"/>
      <c r="CFK2233" s="17"/>
      <c r="CFL2233" s="17"/>
      <c r="CFM2233" s="17"/>
      <c r="CFN2233" s="17"/>
      <c r="CFO2233" s="17"/>
      <c r="CFP2233" s="17"/>
      <c r="CFQ2233" s="17"/>
      <c r="CFR2233" s="17"/>
      <c r="CFS2233" s="17"/>
      <c r="CFT2233" s="17"/>
      <c r="CFU2233" s="17"/>
      <c r="CFV2233" s="17"/>
      <c r="CFW2233" s="17"/>
      <c r="CFX2233" s="17"/>
      <c r="CFY2233" s="17"/>
      <c r="CFZ2233" s="17"/>
      <c r="CGA2233" s="17"/>
      <c r="CGB2233" s="17"/>
      <c r="CGC2233" s="17"/>
      <c r="CGD2233" s="17"/>
      <c r="CGE2233" s="17"/>
      <c r="CGF2233" s="17"/>
      <c r="CGG2233" s="17"/>
      <c r="CGH2233" s="17"/>
      <c r="CGI2233" s="17"/>
      <c r="CGJ2233" s="17"/>
      <c r="CGK2233" s="17"/>
      <c r="CGL2233" s="17"/>
      <c r="CGM2233" s="17"/>
      <c r="CGN2233" s="17"/>
      <c r="CGO2233" s="17"/>
      <c r="CGP2233" s="17"/>
      <c r="CGQ2233" s="17"/>
      <c r="CGR2233" s="17"/>
      <c r="CGS2233" s="17"/>
      <c r="CGT2233" s="17"/>
      <c r="CGU2233" s="17"/>
      <c r="CGV2233" s="17"/>
      <c r="CGW2233" s="17"/>
      <c r="CGX2233" s="17"/>
      <c r="CGY2233" s="17"/>
      <c r="CGZ2233" s="17"/>
      <c r="CHA2233" s="17"/>
      <c r="CHB2233" s="17"/>
      <c r="CHC2233" s="17"/>
      <c r="CHD2233" s="17"/>
      <c r="CHE2233" s="17"/>
      <c r="CHF2233" s="17"/>
      <c r="CHG2233" s="17"/>
      <c r="CHH2233" s="17"/>
      <c r="CHI2233" s="17"/>
      <c r="CHJ2233" s="17"/>
      <c r="CHK2233" s="17"/>
      <c r="CHL2233" s="17"/>
      <c r="CHM2233" s="17"/>
      <c r="CHN2233" s="17"/>
      <c r="CHO2233" s="17"/>
      <c r="CHP2233" s="17"/>
      <c r="CHQ2233" s="17"/>
      <c r="CHR2233" s="17"/>
      <c r="CHS2233" s="17"/>
      <c r="CHT2233" s="17"/>
      <c r="CHU2233" s="17"/>
      <c r="CHV2233" s="17"/>
      <c r="CHW2233" s="17"/>
      <c r="CHX2233" s="17"/>
      <c r="CHY2233" s="17"/>
      <c r="CHZ2233" s="17"/>
      <c r="CIA2233" s="17"/>
      <c r="CIB2233" s="17"/>
      <c r="CIC2233" s="17"/>
      <c r="CID2233" s="17"/>
      <c r="CIE2233" s="17"/>
      <c r="CIF2233" s="17"/>
      <c r="CIG2233" s="17"/>
      <c r="CIH2233" s="17"/>
      <c r="CII2233" s="17"/>
      <c r="CIJ2233" s="17"/>
      <c r="CIK2233" s="17"/>
      <c r="CIL2233" s="17"/>
      <c r="CIM2233" s="17"/>
      <c r="CIN2233" s="17"/>
      <c r="CIO2233" s="17"/>
      <c r="CIP2233" s="17"/>
      <c r="CIQ2233" s="17"/>
      <c r="CIR2233" s="17"/>
      <c r="CIS2233" s="17"/>
      <c r="CIT2233" s="17"/>
      <c r="CIU2233" s="17"/>
      <c r="CIV2233" s="17"/>
      <c r="CIW2233" s="17"/>
      <c r="CIX2233" s="17"/>
      <c r="CIY2233" s="17"/>
      <c r="CIZ2233" s="17"/>
      <c r="CJA2233" s="17"/>
      <c r="CJB2233" s="17"/>
      <c r="CJC2233" s="17"/>
      <c r="CJD2233" s="17"/>
      <c r="CJE2233" s="17"/>
      <c r="CJF2233" s="17"/>
      <c r="CJG2233" s="17"/>
      <c r="CJH2233" s="17"/>
      <c r="CJI2233" s="17"/>
      <c r="CJJ2233" s="17"/>
      <c r="CJK2233" s="17"/>
      <c r="CJL2233" s="17"/>
      <c r="CJM2233" s="17"/>
      <c r="CJN2233" s="17"/>
      <c r="CJO2233" s="17"/>
      <c r="CJP2233" s="17"/>
      <c r="CJQ2233" s="17"/>
      <c r="CJR2233" s="17"/>
      <c r="CJS2233" s="17"/>
      <c r="CJT2233" s="17"/>
      <c r="CJU2233" s="17"/>
      <c r="CJV2233" s="17"/>
      <c r="CJW2233" s="17"/>
      <c r="CJX2233" s="17"/>
      <c r="CJY2233" s="17"/>
      <c r="CJZ2233" s="17"/>
      <c r="CKA2233" s="17"/>
      <c r="CKB2233" s="17"/>
      <c r="CKC2233" s="17"/>
      <c r="CKD2233" s="17"/>
      <c r="CKE2233" s="17"/>
      <c r="CKF2233" s="17"/>
      <c r="CKG2233" s="17"/>
      <c r="CKH2233" s="17"/>
      <c r="CKI2233" s="17"/>
      <c r="CKJ2233" s="17"/>
      <c r="CKK2233" s="17"/>
      <c r="CKL2233" s="17"/>
      <c r="CKM2233" s="17"/>
      <c r="CKN2233" s="17"/>
      <c r="CKO2233" s="17"/>
      <c r="CKP2233" s="17"/>
      <c r="CKQ2233" s="17"/>
      <c r="CKR2233" s="17"/>
      <c r="CKS2233" s="17"/>
      <c r="CKT2233" s="17"/>
      <c r="CKU2233" s="17"/>
      <c r="CKV2233" s="17"/>
      <c r="CKW2233" s="17"/>
      <c r="CKX2233" s="17"/>
      <c r="CKY2233" s="17"/>
      <c r="CKZ2233" s="17"/>
      <c r="CLA2233" s="17"/>
      <c r="CLB2233" s="17"/>
      <c r="CLC2233" s="17"/>
      <c r="CLD2233" s="17"/>
      <c r="CLE2233" s="17"/>
      <c r="CLF2233" s="17"/>
      <c r="CLG2233" s="17"/>
      <c r="CLH2233" s="17"/>
      <c r="CLI2233" s="17"/>
      <c r="CLJ2233" s="17"/>
      <c r="CLK2233" s="17"/>
      <c r="CLL2233" s="17"/>
      <c r="CLM2233" s="17"/>
      <c r="CLN2233" s="17"/>
      <c r="CLO2233" s="17"/>
      <c r="CLP2233" s="17"/>
      <c r="CLQ2233" s="17"/>
      <c r="CLR2233" s="17"/>
      <c r="CLS2233" s="17"/>
      <c r="CLT2233" s="17"/>
      <c r="CLU2233" s="17"/>
      <c r="CLV2233" s="17"/>
      <c r="CLW2233" s="17"/>
      <c r="CLX2233" s="17"/>
      <c r="CLY2233" s="17"/>
      <c r="CLZ2233" s="17"/>
      <c r="CMA2233" s="17"/>
      <c r="CMB2233" s="17"/>
      <c r="CMC2233" s="17"/>
      <c r="CMD2233" s="17"/>
      <c r="CME2233" s="17"/>
      <c r="CMF2233" s="17"/>
      <c r="CMG2233" s="17"/>
      <c r="CMH2233" s="17"/>
      <c r="CMI2233" s="17"/>
      <c r="CMJ2233" s="17"/>
      <c r="CMK2233" s="17"/>
      <c r="CML2233" s="17"/>
      <c r="CMM2233" s="17"/>
      <c r="CMN2233" s="17"/>
      <c r="CMO2233" s="17"/>
      <c r="CMP2233" s="17"/>
      <c r="CMQ2233" s="17"/>
      <c r="CMR2233" s="17"/>
      <c r="CMS2233" s="17"/>
      <c r="CMT2233" s="17"/>
      <c r="CMU2233" s="17"/>
      <c r="CMV2233" s="17"/>
      <c r="CMW2233" s="17"/>
      <c r="CMX2233" s="17"/>
      <c r="CMY2233" s="17"/>
      <c r="CMZ2233" s="17"/>
      <c r="CNA2233" s="17"/>
      <c r="CNB2233" s="17"/>
      <c r="CNC2233" s="17"/>
      <c r="CND2233" s="17"/>
      <c r="CNE2233" s="17"/>
      <c r="CNF2233" s="17"/>
      <c r="CNG2233" s="17"/>
      <c r="CNH2233" s="17"/>
      <c r="CNI2233" s="17"/>
      <c r="CNJ2233" s="17"/>
      <c r="CNK2233" s="17"/>
      <c r="CNL2233" s="17"/>
      <c r="CNM2233" s="17"/>
      <c r="CNN2233" s="17"/>
      <c r="CNO2233" s="17"/>
      <c r="CNP2233" s="17"/>
      <c r="CNQ2233" s="17"/>
      <c r="CNR2233" s="17"/>
      <c r="CNS2233" s="17"/>
      <c r="CNT2233" s="17"/>
      <c r="CNU2233" s="17"/>
      <c r="CNV2233" s="17"/>
      <c r="CNW2233" s="17"/>
      <c r="CNX2233" s="17"/>
      <c r="CNY2233" s="17"/>
      <c r="CNZ2233" s="17"/>
      <c r="COA2233" s="17"/>
      <c r="COB2233" s="17"/>
      <c r="COC2233" s="17"/>
      <c r="COD2233" s="17"/>
      <c r="COE2233" s="17"/>
      <c r="COF2233" s="17"/>
      <c r="COG2233" s="17"/>
      <c r="COH2233" s="17"/>
      <c r="COI2233" s="17"/>
      <c r="COJ2233" s="17"/>
      <c r="COK2233" s="17"/>
      <c r="COL2233" s="17"/>
      <c r="COM2233" s="17"/>
      <c r="CON2233" s="17"/>
      <c r="COO2233" s="17"/>
      <c r="COP2233" s="17"/>
      <c r="COQ2233" s="17"/>
      <c r="COR2233" s="17"/>
      <c r="COS2233" s="17"/>
      <c r="COT2233" s="17"/>
      <c r="COU2233" s="17"/>
      <c r="COV2233" s="17"/>
      <c r="COW2233" s="17"/>
      <c r="COX2233" s="17"/>
      <c r="COY2233" s="17"/>
      <c r="COZ2233" s="17"/>
      <c r="CPA2233" s="17"/>
      <c r="CPB2233" s="17"/>
      <c r="CPC2233" s="17"/>
      <c r="CPD2233" s="17"/>
      <c r="CPE2233" s="17"/>
      <c r="CPF2233" s="17"/>
      <c r="CPG2233" s="17"/>
      <c r="CPH2233" s="17"/>
      <c r="CPI2233" s="17"/>
      <c r="CPJ2233" s="17"/>
      <c r="CPK2233" s="17"/>
      <c r="CPL2233" s="17"/>
      <c r="CPM2233" s="17"/>
      <c r="CPN2233" s="17"/>
      <c r="CPO2233" s="17"/>
      <c r="CPP2233" s="17"/>
      <c r="CPQ2233" s="17"/>
      <c r="CPR2233" s="17"/>
      <c r="CPS2233" s="17"/>
      <c r="CPT2233" s="17"/>
      <c r="CPU2233" s="17"/>
      <c r="CPV2233" s="17"/>
      <c r="CPW2233" s="17"/>
      <c r="CPX2233" s="17"/>
      <c r="CPY2233" s="17"/>
      <c r="CPZ2233" s="17"/>
      <c r="CQA2233" s="17"/>
      <c r="CQB2233" s="17"/>
      <c r="CQC2233" s="17"/>
      <c r="CQD2233" s="17"/>
      <c r="CQE2233" s="17"/>
      <c r="CQF2233" s="17"/>
      <c r="CQG2233" s="17"/>
      <c r="CQH2233" s="17"/>
      <c r="CQI2233" s="17"/>
      <c r="CQJ2233" s="17"/>
      <c r="CQK2233" s="17"/>
      <c r="CQL2233" s="17"/>
      <c r="CQM2233" s="17"/>
      <c r="CQN2233" s="17"/>
      <c r="CQO2233" s="17"/>
      <c r="CQP2233" s="17"/>
      <c r="CQQ2233" s="17"/>
      <c r="CQR2233" s="17"/>
      <c r="CQS2233" s="17"/>
      <c r="CQT2233" s="17"/>
      <c r="CQU2233" s="17"/>
      <c r="CQV2233" s="17"/>
      <c r="CQW2233" s="17"/>
      <c r="CQX2233" s="17"/>
      <c r="CQY2233" s="17"/>
      <c r="CQZ2233" s="17"/>
      <c r="CRA2233" s="17"/>
      <c r="CRB2233" s="17"/>
      <c r="CRC2233" s="17"/>
      <c r="CRD2233" s="17"/>
      <c r="CRE2233" s="17"/>
      <c r="CRF2233" s="17"/>
      <c r="CRG2233" s="17"/>
      <c r="CRH2233" s="17"/>
      <c r="CRI2233" s="17"/>
      <c r="CRJ2233" s="17"/>
      <c r="CRK2233" s="17"/>
      <c r="CRL2233" s="17"/>
      <c r="CRM2233" s="17"/>
      <c r="CRN2233" s="17"/>
      <c r="CRO2233" s="17"/>
      <c r="CRP2233" s="17"/>
      <c r="CRQ2233" s="17"/>
      <c r="CRR2233" s="17"/>
      <c r="CRS2233" s="17"/>
      <c r="CRT2233" s="17"/>
      <c r="CRU2233" s="17"/>
      <c r="CRV2233" s="17"/>
      <c r="CRW2233" s="17"/>
      <c r="CRX2233" s="17"/>
      <c r="CRY2233" s="17"/>
      <c r="CRZ2233" s="17"/>
      <c r="CSA2233" s="17"/>
      <c r="CSB2233" s="17"/>
      <c r="CSC2233" s="17"/>
      <c r="CSD2233" s="17"/>
      <c r="CSE2233" s="17"/>
      <c r="CSF2233" s="17"/>
      <c r="CSG2233" s="17"/>
      <c r="CSH2233" s="17"/>
      <c r="CSI2233" s="17"/>
      <c r="CSJ2233" s="17"/>
      <c r="CSK2233" s="17"/>
      <c r="CSL2233" s="17"/>
      <c r="CSM2233" s="17"/>
      <c r="CSN2233" s="17"/>
      <c r="CSO2233" s="17"/>
      <c r="CSP2233" s="17"/>
      <c r="CSQ2233" s="17"/>
      <c r="CSR2233" s="17"/>
      <c r="CSS2233" s="17"/>
      <c r="CST2233" s="17"/>
      <c r="CSU2233" s="17"/>
      <c r="CSV2233" s="17"/>
      <c r="CSW2233" s="17"/>
      <c r="CSX2233" s="17"/>
      <c r="CSY2233" s="17"/>
      <c r="CSZ2233" s="17"/>
      <c r="CTA2233" s="17"/>
      <c r="CTB2233" s="17"/>
      <c r="CTC2233" s="17"/>
      <c r="CTD2233" s="17"/>
      <c r="CTE2233" s="17"/>
      <c r="CTF2233" s="17"/>
      <c r="CTG2233" s="17"/>
      <c r="CTH2233" s="17"/>
      <c r="CTI2233" s="17"/>
      <c r="CTJ2233" s="17"/>
      <c r="CTK2233" s="17"/>
      <c r="CTL2233" s="17"/>
      <c r="CTM2233" s="17"/>
      <c r="CTN2233" s="17"/>
      <c r="CTO2233" s="17"/>
      <c r="CTP2233" s="17"/>
      <c r="CTQ2233" s="17"/>
      <c r="CTR2233" s="17"/>
      <c r="CTS2233" s="17"/>
      <c r="CTT2233" s="17"/>
      <c r="CTU2233" s="17"/>
      <c r="CTV2233" s="17"/>
      <c r="CTW2233" s="17"/>
      <c r="CTX2233" s="17"/>
    </row>
    <row r="2234" spans="1:2572" s="15" customFormat="1" ht="24" customHeight="1">
      <c r="A2234" s="34">
        <v>44954</v>
      </c>
      <c r="B2234" s="15" t="s">
        <v>14</v>
      </c>
      <c r="C2234" s="15" t="s">
        <v>22</v>
      </c>
      <c r="D2234" s="15">
        <v>499</v>
      </c>
      <c r="E2234" s="28" t="s">
        <v>51</v>
      </c>
    </row>
    <row r="2235" spans="1:2572" s="15" customFormat="1" ht="24" customHeight="1">
      <c r="A2235" s="34">
        <v>44954</v>
      </c>
      <c r="B2235" s="15" t="s">
        <v>14</v>
      </c>
      <c r="C2235" s="15" t="s">
        <v>302</v>
      </c>
      <c r="D2235" s="15">
        <v>197</v>
      </c>
      <c r="E2235" s="28" t="s">
        <v>303</v>
      </c>
    </row>
    <row r="2236" spans="1:2572" s="15" customFormat="1" ht="24" customHeight="1">
      <c r="A2236" s="34">
        <v>44955</v>
      </c>
      <c r="B2236" s="38" t="s">
        <v>78</v>
      </c>
      <c r="C2236" s="15" t="s">
        <v>142</v>
      </c>
      <c r="D2236" s="15">
        <v>576</v>
      </c>
      <c r="E2236" s="28" t="s">
        <v>1053</v>
      </c>
    </row>
    <row r="2237" spans="1:2572" s="15" customFormat="1" ht="24" customHeight="1">
      <c r="A2237" s="34">
        <v>44956</v>
      </c>
      <c r="B2237" s="15" t="s">
        <v>14</v>
      </c>
      <c r="C2237" s="15" t="s">
        <v>87</v>
      </c>
      <c r="D2237" s="15">
        <v>500</v>
      </c>
      <c r="E2237" s="28" t="s">
        <v>23</v>
      </c>
    </row>
    <row r="2238" spans="1:2572" s="15" customFormat="1" ht="24" customHeight="1">
      <c r="A2238" s="34">
        <v>44956</v>
      </c>
      <c r="B2238" s="15" t="s">
        <v>14</v>
      </c>
      <c r="C2238" s="15" t="s">
        <v>54</v>
      </c>
      <c r="D2238" s="15">
        <v>200</v>
      </c>
      <c r="E2238" s="28" t="s">
        <v>16</v>
      </c>
    </row>
    <row r="2239" spans="1:2572" s="15" customFormat="1" ht="24" customHeight="1">
      <c r="A2239" s="34">
        <v>44956</v>
      </c>
      <c r="B2239" s="15" t="s">
        <v>14</v>
      </c>
      <c r="C2239" s="15" t="s">
        <v>228</v>
      </c>
      <c r="D2239" s="15">
        <v>500</v>
      </c>
      <c r="E2239" s="28" t="s">
        <v>563</v>
      </c>
    </row>
    <row r="2240" spans="1:2572" s="15" customFormat="1" ht="24" customHeight="1">
      <c r="A2240" s="34">
        <v>44957</v>
      </c>
      <c r="B2240" s="15" t="s">
        <v>14</v>
      </c>
      <c r="C2240" s="15" t="s">
        <v>52</v>
      </c>
      <c r="D2240" s="15">
        <v>300</v>
      </c>
      <c r="E2240" s="28" t="s">
        <v>438</v>
      </c>
    </row>
    <row r="2241" spans="1:6" s="15" customFormat="1" ht="24" customHeight="1">
      <c r="A2241" s="37">
        <v>44896</v>
      </c>
      <c r="B2241" s="38" t="s">
        <v>78</v>
      </c>
      <c r="C2241" s="38" t="s">
        <v>81</v>
      </c>
      <c r="D2241" s="38">
        <v>240</v>
      </c>
      <c r="E2241" s="27" t="s">
        <v>938</v>
      </c>
      <c r="F2241" s="38" t="s">
        <v>10</v>
      </c>
    </row>
    <row r="2242" spans="1:6" s="15" customFormat="1" ht="24" customHeight="1">
      <c r="A2242" s="37">
        <v>44897</v>
      </c>
      <c r="B2242" s="38" t="s">
        <v>73</v>
      </c>
      <c r="C2242" s="38" t="s">
        <v>111</v>
      </c>
      <c r="D2242" s="38">
        <v>1</v>
      </c>
      <c r="E2242" s="27" t="s">
        <v>1054</v>
      </c>
      <c r="F2242" s="38" t="s">
        <v>10</v>
      </c>
    </row>
    <row r="2243" spans="1:6" s="15" customFormat="1" ht="24" customHeight="1">
      <c r="A2243" s="37">
        <v>44897</v>
      </c>
      <c r="B2243" s="38" t="s">
        <v>73</v>
      </c>
      <c r="C2243" s="38" t="s">
        <v>111</v>
      </c>
      <c r="D2243" s="38">
        <v>1</v>
      </c>
      <c r="E2243" s="27" t="s">
        <v>1055</v>
      </c>
      <c r="F2243" s="38" t="s">
        <v>10</v>
      </c>
    </row>
    <row r="2244" spans="1:6" s="15" customFormat="1" ht="24" customHeight="1">
      <c r="A2244" s="37">
        <v>44897</v>
      </c>
      <c r="B2244" s="38" t="s">
        <v>78</v>
      </c>
      <c r="C2244" s="38" t="s">
        <v>81</v>
      </c>
      <c r="D2244" s="38">
        <v>540</v>
      </c>
      <c r="E2244" s="27" t="s">
        <v>938</v>
      </c>
      <c r="F2244" s="38" t="s">
        <v>10</v>
      </c>
    </row>
    <row r="2245" spans="1:6" s="15" customFormat="1" ht="24" customHeight="1">
      <c r="A2245" s="37">
        <v>44898</v>
      </c>
      <c r="B2245" s="38" t="s">
        <v>78</v>
      </c>
      <c r="C2245" s="38" t="s">
        <v>81</v>
      </c>
      <c r="D2245" s="38">
        <v>462</v>
      </c>
      <c r="E2245" s="27" t="s">
        <v>938</v>
      </c>
      <c r="F2245" s="38"/>
    </row>
    <row r="2246" spans="1:6" s="15" customFormat="1" ht="24" customHeight="1">
      <c r="A2246" s="37">
        <v>44899</v>
      </c>
      <c r="B2246" s="38" t="s">
        <v>14</v>
      </c>
      <c r="C2246" s="38" t="s">
        <v>228</v>
      </c>
      <c r="D2246" s="38">
        <v>500</v>
      </c>
      <c r="E2246" s="27" t="s">
        <v>563</v>
      </c>
      <c r="F2246" s="38"/>
    </row>
    <row r="2247" spans="1:6" s="15" customFormat="1" ht="24" customHeight="1">
      <c r="A2247" s="37">
        <v>44899</v>
      </c>
      <c r="B2247" s="38" t="s">
        <v>78</v>
      </c>
      <c r="C2247" s="38" t="s">
        <v>81</v>
      </c>
      <c r="D2247" s="38">
        <v>462</v>
      </c>
      <c r="E2247" s="27" t="s">
        <v>938</v>
      </c>
      <c r="F2247" s="38"/>
    </row>
    <row r="2248" spans="1:6" s="15" customFormat="1" ht="24" customHeight="1">
      <c r="A2248" s="37">
        <v>44899</v>
      </c>
      <c r="B2248" s="38" t="s">
        <v>14</v>
      </c>
      <c r="C2248" s="38" t="s">
        <v>157</v>
      </c>
      <c r="D2248" s="38">
        <v>149</v>
      </c>
      <c r="E2248" s="27" t="s">
        <v>432</v>
      </c>
      <c r="F2248" s="38"/>
    </row>
    <row r="2249" spans="1:6" s="15" customFormat="1" ht="24" customHeight="1">
      <c r="A2249" s="37">
        <v>44900</v>
      </c>
      <c r="B2249" s="38" t="s">
        <v>14</v>
      </c>
      <c r="C2249" s="38" t="s">
        <v>152</v>
      </c>
      <c r="D2249" s="38">
        <v>212</v>
      </c>
      <c r="E2249" s="27" t="s">
        <v>433</v>
      </c>
      <c r="F2249" s="38" t="s">
        <v>10</v>
      </c>
    </row>
    <row r="2250" spans="1:6" s="15" customFormat="1" ht="24" customHeight="1">
      <c r="A2250" s="37">
        <v>44900</v>
      </c>
      <c r="B2250" s="38" t="s">
        <v>14</v>
      </c>
      <c r="C2250" s="38" t="s">
        <v>578</v>
      </c>
      <c r="D2250" s="38">
        <v>460</v>
      </c>
      <c r="E2250" s="27" t="s">
        <v>579</v>
      </c>
      <c r="F2250" s="38" t="s">
        <v>10</v>
      </c>
    </row>
    <row r="2251" spans="1:6" s="15" customFormat="1" ht="24" customHeight="1">
      <c r="A2251" s="37">
        <v>44900</v>
      </c>
      <c r="B2251" s="38" t="s">
        <v>24</v>
      </c>
      <c r="C2251" s="38" t="s">
        <v>93</v>
      </c>
      <c r="D2251" s="38">
        <v>130</v>
      </c>
      <c r="E2251" s="27" t="s">
        <v>660</v>
      </c>
      <c r="F2251" s="38" t="s">
        <v>10</v>
      </c>
    </row>
    <row r="2252" spans="1:6" s="15" customFormat="1" ht="24" customHeight="1">
      <c r="A2252" s="37">
        <v>44900</v>
      </c>
      <c r="B2252" s="38" t="s">
        <v>24</v>
      </c>
      <c r="C2252" s="38" t="s">
        <v>595</v>
      </c>
      <c r="D2252" s="38">
        <v>200</v>
      </c>
      <c r="E2252" s="27" t="s">
        <v>700</v>
      </c>
      <c r="F2252" s="38" t="s">
        <v>10</v>
      </c>
    </row>
    <row r="2253" spans="1:6" s="15" customFormat="1" ht="24" customHeight="1">
      <c r="A2253" s="37">
        <v>44900</v>
      </c>
      <c r="B2253" s="38" t="s">
        <v>24</v>
      </c>
      <c r="C2253" s="38" t="s">
        <v>413</v>
      </c>
      <c r="D2253" s="38">
        <v>22</v>
      </c>
      <c r="E2253" s="27" t="s">
        <v>1009</v>
      </c>
      <c r="F2253" s="38" t="s">
        <v>10</v>
      </c>
    </row>
    <row r="2254" spans="1:6" s="15" customFormat="1" ht="24" customHeight="1">
      <c r="A2254" s="37">
        <v>44900</v>
      </c>
      <c r="B2254" s="38" t="s">
        <v>13</v>
      </c>
      <c r="C2254" s="38" t="s">
        <v>124</v>
      </c>
      <c r="D2254" s="38">
        <v>122</v>
      </c>
      <c r="E2254" s="27" t="s">
        <v>755</v>
      </c>
      <c r="F2254" s="38" t="s">
        <v>10</v>
      </c>
    </row>
    <row r="2255" spans="1:6" s="15" customFormat="1" ht="24" customHeight="1">
      <c r="A2255" s="37">
        <v>44901</v>
      </c>
      <c r="B2255" s="38" t="s">
        <v>24</v>
      </c>
      <c r="C2255" s="38" t="s">
        <v>114</v>
      </c>
      <c r="D2255" s="38">
        <v>200</v>
      </c>
      <c r="E2255" s="27" t="s">
        <v>1056</v>
      </c>
      <c r="F2255" s="38"/>
    </row>
    <row r="2256" spans="1:6" s="15" customFormat="1" ht="24" customHeight="1">
      <c r="A2256" s="37">
        <v>44901</v>
      </c>
      <c r="B2256" s="38" t="s">
        <v>24</v>
      </c>
      <c r="C2256" s="38" t="s">
        <v>413</v>
      </c>
      <c r="D2256" s="38">
        <v>178</v>
      </c>
      <c r="E2256" s="27" t="s">
        <v>1009</v>
      </c>
      <c r="F2256" s="38"/>
    </row>
    <row r="2257" spans="1:6" s="15" customFormat="1" ht="24" customHeight="1">
      <c r="A2257" s="37">
        <v>44901</v>
      </c>
      <c r="B2257" s="38" t="s">
        <v>14</v>
      </c>
      <c r="C2257" s="38" t="s">
        <v>302</v>
      </c>
      <c r="D2257" s="38">
        <v>257</v>
      </c>
      <c r="E2257" s="27" t="s">
        <v>303</v>
      </c>
      <c r="F2257" s="38"/>
    </row>
    <row r="2258" spans="1:6" s="15" customFormat="1" ht="24" customHeight="1">
      <c r="A2258" s="37">
        <v>44901</v>
      </c>
      <c r="B2258" s="38" t="s">
        <v>13</v>
      </c>
      <c r="C2258" s="38" t="s">
        <v>124</v>
      </c>
      <c r="D2258" s="38">
        <v>99</v>
      </c>
      <c r="E2258" s="27" t="s">
        <v>755</v>
      </c>
      <c r="F2258" s="38"/>
    </row>
    <row r="2259" spans="1:6" s="15" customFormat="1" ht="24" customHeight="1">
      <c r="A2259" s="37">
        <v>44901</v>
      </c>
      <c r="B2259" s="38" t="s">
        <v>14</v>
      </c>
      <c r="C2259" s="38" t="s">
        <v>27</v>
      </c>
      <c r="D2259" s="38">
        <v>160</v>
      </c>
      <c r="E2259" s="27" t="s">
        <v>23</v>
      </c>
      <c r="F2259" s="38"/>
    </row>
    <row r="2260" spans="1:6" s="15" customFormat="1" ht="24" customHeight="1">
      <c r="A2260" s="37">
        <v>44902</v>
      </c>
      <c r="B2260" s="38" t="s">
        <v>78</v>
      </c>
      <c r="C2260" s="38" t="s">
        <v>593</v>
      </c>
      <c r="D2260" s="38">
        <v>455</v>
      </c>
      <c r="E2260" s="27" t="s">
        <v>1057</v>
      </c>
      <c r="F2260" s="38" t="s">
        <v>10</v>
      </c>
    </row>
    <row r="2261" spans="1:6" s="15" customFormat="1" ht="24" customHeight="1">
      <c r="A2261" s="37">
        <v>44902</v>
      </c>
      <c r="B2261" s="38" t="s">
        <v>14</v>
      </c>
      <c r="C2261" s="38" t="s">
        <v>22</v>
      </c>
      <c r="D2261" s="38">
        <v>400</v>
      </c>
      <c r="E2261" s="27" t="s">
        <v>51</v>
      </c>
      <c r="F2261" s="38" t="s">
        <v>10</v>
      </c>
    </row>
    <row r="2262" spans="1:6" s="15" customFormat="1" ht="24" customHeight="1">
      <c r="A2262" s="37">
        <v>44903</v>
      </c>
      <c r="B2262" s="38" t="s">
        <v>14</v>
      </c>
      <c r="C2262" s="38" t="s">
        <v>15</v>
      </c>
      <c r="D2262" s="38">
        <v>1001</v>
      </c>
      <c r="E2262" s="27" t="s">
        <v>16</v>
      </c>
      <c r="F2262" s="38"/>
    </row>
    <row r="2263" spans="1:6" s="15" customFormat="1" ht="24" customHeight="1">
      <c r="A2263" s="37">
        <v>44904</v>
      </c>
      <c r="B2263" s="38" t="s">
        <v>14</v>
      </c>
      <c r="C2263" s="38" t="s">
        <v>18</v>
      </c>
      <c r="D2263" s="38">
        <v>315</v>
      </c>
      <c r="E2263" s="27" t="s">
        <v>19</v>
      </c>
      <c r="F2263" s="38" t="s">
        <v>10</v>
      </c>
    </row>
    <row r="2264" spans="1:6" s="15" customFormat="1" ht="24" customHeight="1">
      <c r="A2264" s="37">
        <v>44904</v>
      </c>
      <c r="B2264" s="38" t="s">
        <v>14</v>
      </c>
      <c r="C2264" s="38" t="s">
        <v>1058</v>
      </c>
      <c r="D2264" s="38">
        <v>306</v>
      </c>
      <c r="E2264" s="27" t="s">
        <v>1059</v>
      </c>
      <c r="F2264" s="38" t="s">
        <v>10</v>
      </c>
    </row>
    <row r="2265" spans="1:6" s="15" customFormat="1" ht="24" customHeight="1">
      <c r="A2265" s="37">
        <v>44904</v>
      </c>
      <c r="B2265" s="38" t="s">
        <v>14</v>
      </c>
      <c r="C2265" s="38" t="s">
        <v>27</v>
      </c>
      <c r="D2265" s="38">
        <v>501</v>
      </c>
      <c r="E2265" s="27" t="s">
        <v>23</v>
      </c>
      <c r="F2265" s="38" t="s">
        <v>10</v>
      </c>
    </row>
    <row r="2266" spans="1:6" s="15" customFormat="1" ht="24" customHeight="1">
      <c r="A2266" s="37">
        <v>44904</v>
      </c>
      <c r="B2266" s="38" t="s">
        <v>14</v>
      </c>
      <c r="C2266" s="38" t="s">
        <v>28</v>
      </c>
      <c r="D2266" s="38">
        <v>500</v>
      </c>
      <c r="E2266" s="27" t="s">
        <v>29</v>
      </c>
      <c r="F2266" s="38" t="s">
        <v>10</v>
      </c>
    </row>
    <row r="2267" spans="1:6" s="15" customFormat="1" ht="24" customHeight="1">
      <c r="A2267" s="37">
        <v>44906</v>
      </c>
      <c r="B2267" s="38" t="s">
        <v>14</v>
      </c>
      <c r="C2267" s="38" t="s">
        <v>299</v>
      </c>
      <c r="D2267" s="38">
        <v>80</v>
      </c>
      <c r="E2267" s="27" t="s">
        <v>439</v>
      </c>
      <c r="F2267" s="38" t="s">
        <v>10</v>
      </c>
    </row>
    <row r="2268" spans="1:6" s="15" customFormat="1" ht="24" customHeight="1">
      <c r="A2268" s="37">
        <v>44906</v>
      </c>
      <c r="B2268" s="38" t="s">
        <v>14</v>
      </c>
      <c r="C2268" s="38" t="s">
        <v>52</v>
      </c>
      <c r="D2268" s="38">
        <v>400</v>
      </c>
      <c r="E2268" s="27" t="s">
        <v>438</v>
      </c>
      <c r="F2268" s="38" t="s">
        <v>10</v>
      </c>
    </row>
    <row r="2269" spans="1:6" s="15" customFormat="1" ht="24" customHeight="1">
      <c r="A2269" s="37">
        <v>44906</v>
      </c>
      <c r="B2269" s="38" t="s">
        <v>13</v>
      </c>
      <c r="C2269" s="38" t="s">
        <v>124</v>
      </c>
      <c r="D2269" s="38">
        <v>96</v>
      </c>
      <c r="E2269" s="27" t="s">
        <v>755</v>
      </c>
      <c r="F2269" s="38" t="s">
        <v>10</v>
      </c>
    </row>
    <row r="2270" spans="1:6" s="15" customFormat="1" ht="24" customHeight="1">
      <c r="A2270" s="37">
        <v>44907</v>
      </c>
      <c r="B2270" s="38" t="s">
        <v>13</v>
      </c>
      <c r="C2270" s="38" t="s">
        <v>124</v>
      </c>
      <c r="D2270" s="38">
        <v>142</v>
      </c>
      <c r="E2270" s="27" t="s">
        <v>755</v>
      </c>
      <c r="F2270" s="38" t="s">
        <v>10</v>
      </c>
    </row>
    <row r="2271" spans="1:6" s="15" customFormat="1" ht="24" customHeight="1">
      <c r="A2271" s="37">
        <v>44907</v>
      </c>
      <c r="B2271" s="38" t="s">
        <v>24</v>
      </c>
      <c r="C2271" s="38" t="s">
        <v>1060</v>
      </c>
      <c r="D2271" s="38">
        <v>30</v>
      </c>
      <c r="E2271" s="27" t="s">
        <v>1061</v>
      </c>
      <c r="F2271" s="38" t="s">
        <v>10</v>
      </c>
    </row>
    <row r="2272" spans="1:6" s="15" customFormat="1" ht="24" customHeight="1">
      <c r="A2272" s="37">
        <v>44907</v>
      </c>
      <c r="B2272" s="38" t="s">
        <v>13</v>
      </c>
      <c r="C2272" s="15" t="s">
        <v>8</v>
      </c>
      <c r="D2272" s="38">
        <v>0</v>
      </c>
      <c r="E2272" s="27" t="s">
        <v>1062</v>
      </c>
      <c r="F2272" s="38" t="s">
        <v>10</v>
      </c>
    </row>
    <row r="2273" spans="1:6" s="15" customFormat="1" ht="24" customHeight="1">
      <c r="A2273" s="37">
        <v>44908</v>
      </c>
      <c r="B2273" s="38" t="s">
        <v>14</v>
      </c>
      <c r="C2273" s="38" t="s">
        <v>228</v>
      </c>
      <c r="D2273" s="38">
        <v>1500</v>
      </c>
      <c r="E2273" s="27" t="s">
        <v>563</v>
      </c>
      <c r="F2273" s="38" t="s">
        <v>10</v>
      </c>
    </row>
    <row r="2274" spans="1:6" s="15" customFormat="1" ht="24" customHeight="1">
      <c r="A2274" s="37">
        <v>44909</v>
      </c>
      <c r="B2274" s="38" t="s">
        <v>14</v>
      </c>
      <c r="C2274" s="38" t="s">
        <v>299</v>
      </c>
      <c r="D2274" s="38">
        <v>256</v>
      </c>
      <c r="E2274" s="27" t="s">
        <v>439</v>
      </c>
      <c r="F2274" s="38"/>
    </row>
    <row r="2275" spans="1:6" s="15" customFormat="1" ht="24" customHeight="1">
      <c r="A2275" s="37">
        <v>44909</v>
      </c>
      <c r="B2275" s="38" t="s">
        <v>14</v>
      </c>
      <c r="C2275" s="38" t="s">
        <v>15</v>
      </c>
      <c r="D2275" s="38">
        <v>600</v>
      </c>
      <c r="E2275" s="27" t="s">
        <v>16</v>
      </c>
      <c r="F2275" s="38"/>
    </row>
    <row r="2276" spans="1:6" s="15" customFormat="1" ht="24" customHeight="1">
      <c r="A2276" s="37">
        <v>44909</v>
      </c>
      <c r="B2276" s="38" t="s">
        <v>14</v>
      </c>
      <c r="C2276" s="38" t="s">
        <v>1063</v>
      </c>
      <c r="D2276" s="38">
        <v>20</v>
      </c>
      <c r="E2276" s="27" t="s">
        <v>1064</v>
      </c>
      <c r="F2276" s="38"/>
    </row>
    <row r="2277" spans="1:6" s="15" customFormat="1" ht="24" customHeight="1">
      <c r="A2277" s="37">
        <v>44910</v>
      </c>
      <c r="B2277" s="38" t="s">
        <v>14</v>
      </c>
      <c r="C2277" s="38" t="s">
        <v>152</v>
      </c>
      <c r="D2277" s="38">
        <v>98</v>
      </c>
      <c r="E2277" s="27" t="s">
        <v>433</v>
      </c>
      <c r="F2277" s="38"/>
    </row>
    <row r="2278" spans="1:6" s="15" customFormat="1" ht="24" customHeight="1">
      <c r="A2278" s="37">
        <v>44911</v>
      </c>
      <c r="B2278" s="38" t="s">
        <v>14</v>
      </c>
      <c r="C2278" s="38" t="s">
        <v>87</v>
      </c>
      <c r="D2278" s="38">
        <v>500</v>
      </c>
      <c r="E2278" s="27" t="s">
        <v>23</v>
      </c>
      <c r="F2278" s="38" t="s">
        <v>10</v>
      </c>
    </row>
    <row r="2279" spans="1:6" s="15" customFormat="1" ht="24" customHeight="1">
      <c r="A2279" s="37">
        <v>44911</v>
      </c>
      <c r="B2279" s="38" t="s">
        <v>14</v>
      </c>
      <c r="C2279" s="38" t="s">
        <v>18</v>
      </c>
      <c r="D2279" s="38">
        <v>480</v>
      </c>
      <c r="E2279" s="27" t="s">
        <v>19</v>
      </c>
      <c r="F2279" s="38" t="s">
        <v>10</v>
      </c>
    </row>
    <row r="2280" spans="1:6" s="15" customFormat="1" ht="24" customHeight="1">
      <c r="A2280" s="37">
        <v>44911</v>
      </c>
      <c r="B2280" s="38" t="s">
        <v>24</v>
      </c>
      <c r="C2280" s="38" t="s">
        <v>407</v>
      </c>
      <c r="D2280" s="38">
        <v>150</v>
      </c>
      <c r="E2280" s="27" t="s">
        <v>590</v>
      </c>
      <c r="F2280" s="38" t="s">
        <v>10</v>
      </c>
    </row>
    <row r="2281" spans="1:6" s="15" customFormat="1" ht="24" customHeight="1">
      <c r="A2281" s="37">
        <v>44911</v>
      </c>
      <c r="B2281" s="38" t="s">
        <v>14</v>
      </c>
      <c r="C2281" s="38" t="s">
        <v>304</v>
      </c>
      <c r="D2281" s="38">
        <v>120</v>
      </c>
      <c r="E2281" s="27" t="s">
        <v>1065</v>
      </c>
      <c r="F2281" s="38" t="s">
        <v>10</v>
      </c>
    </row>
    <row r="2282" spans="1:6" s="15" customFormat="1" ht="24" customHeight="1">
      <c r="A2282" s="37">
        <v>44911</v>
      </c>
      <c r="B2282" s="38" t="s">
        <v>14</v>
      </c>
      <c r="C2282" s="38" t="s">
        <v>393</v>
      </c>
      <c r="D2282" s="38">
        <v>242</v>
      </c>
      <c r="E2282" s="27" t="s">
        <v>394</v>
      </c>
      <c r="F2282" s="38" t="s">
        <v>10</v>
      </c>
    </row>
    <row r="2283" spans="1:6" s="15" customFormat="1" ht="24" customHeight="1">
      <c r="A2283" s="37">
        <v>44911</v>
      </c>
      <c r="B2283" s="38" t="s">
        <v>14</v>
      </c>
      <c r="C2283" s="38" t="s">
        <v>299</v>
      </c>
      <c r="D2283" s="38">
        <v>160</v>
      </c>
      <c r="E2283" s="27" t="s">
        <v>439</v>
      </c>
      <c r="F2283" s="38" t="s">
        <v>10</v>
      </c>
    </row>
    <row r="2284" spans="1:6" s="15" customFormat="1" ht="24" customHeight="1">
      <c r="A2284" s="37">
        <v>44912</v>
      </c>
      <c r="B2284" s="38" t="s">
        <v>14</v>
      </c>
      <c r="C2284" s="38" t="s">
        <v>48</v>
      </c>
      <c r="D2284" s="38">
        <v>200</v>
      </c>
      <c r="E2284" s="27" t="s">
        <v>29</v>
      </c>
      <c r="F2284" s="38"/>
    </row>
    <row r="2285" spans="1:6" s="15" customFormat="1" ht="24" customHeight="1">
      <c r="A2285" s="37">
        <v>44912</v>
      </c>
      <c r="B2285" s="38" t="s">
        <v>24</v>
      </c>
      <c r="C2285" s="38" t="s">
        <v>126</v>
      </c>
      <c r="D2285" s="38">
        <v>400</v>
      </c>
      <c r="E2285" s="27" t="s">
        <v>145</v>
      </c>
      <c r="F2285" s="38"/>
    </row>
    <row r="2286" spans="1:6" s="15" customFormat="1" ht="24" customHeight="1">
      <c r="A2286" s="37">
        <v>44912</v>
      </c>
      <c r="B2286" s="38" t="s">
        <v>24</v>
      </c>
      <c r="C2286" s="38" t="s">
        <v>424</v>
      </c>
      <c r="D2286" s="38">
        <v>227</v>
      </c>
      <c r="E2286" s="27" t="s">
        <v>425</v>
      </c>
      <c r="F2286" s="38"/>
    </row>
    <row r="2287" spans="1:6" s="15" customFormat="1" ht="24" customHeight="1">
      <c r="A2287" s="37">
        <v>44913</v>
      </c>
      <c r="B2287" s="38" t="s">
        <v>24</v>
      </c>
      <c r="C2287" s="38" t="s">
        <v>426</v>
      </c>
      <c r="D2287" s="38">
        <v>492</v>
      </c>
      <c r="E2287" s="27" t="s">
        <v>427</v>
      </c>
      <c r="F2287" s="38"/>
    </row>
    <row r="2288" spans="1:6" s="15" customFormat="1" ht="24" customHeight="1">
      <c r="A2288" s="37">
        <v>44913</v>
      </c>
      <c r="B2288" s="38" t="s">
        <v>14</v>
      </c>
      <c r="C2288" s="38" t="s">
        <v>48</v>
      </c>
      <c r="D2288" s="38">
        <v>200</v>
      </c>
      <c r="E2288" s="27" t="s">
        <v>29</v>
      </c>
      <c r="F2288" s="38"/>
    </row>
    <row r="2289" spans="1:6" s="15" customFormat="1" ht="24" customHeight="1">
      <c r="A2289" s="37">
        <v>44913</v>
      </c>
      <c r="B2289" s="38" t="s">
        <v>14</v>
      </c>
      <c r="C2289" s="38" t="s">
        <v>28</v>
      </c>
      <c r="D2289" s="38">
        <v>300</v>
      </c>
      <c r="E2289" s="27" t="s">
        <v>29</v>
      </c>
      <c r="F2289" s="38"/>
    </row>
    <row r="2290" spans="1:6" s="15" customFormat="1" ht="24" customHeight="1">
      <c r="A2290" s="37">
        <v>44913</v>
      </c>
      <c r="B2290" s="38" t="s">
        <v>14</v>
      </c>
      <c r="C2290" s="38" t="s">
        <v>54</v>
      </c>
      <c r="D2290" s="38">
        <v>200</v>
      </c>
      <c r="E2290" s="27" t="s">
        <v>16</v>
      </c>
      <c r="F2290" s="38"/>
    </row>
    <row r="2291" spans="1:6" s="15" customFormat="1" ht="24" customHeight="1">
      <c r="A2291" s="37">
        <v>44914</v>
      </c>
      <c r="B2291" s="38" t="s">
        <v>14</v>
      </c>
      <c r="C2291" s="38" t="s">
        <v>214</v>
      </c>
      <c r="D2291" s="38">
        <v>300</v>
      </c>
      <c r="E2291" s="27" t="s">
        <v>215</v>
      </c>
      <c r="F2291" s="38"/>
    </row>
    <row r="2292" spans="1:6" s="15" customFormat="1" ht="24" customHeight="1">
      <c r="A2292" s="37">
        <v>44914</v>
      </c>
      <c r="B2292" s="38" t="s">
        <v>24</v>
      </c>
      <c r="C2292" s="38" t="s">
        <v>114</v>
      </c>
      <c r="D2292" s="38">
        <v>100</v>
      </c>
      <c r="E2292" s="27" t="s">
        <v>164</v>
      </c>
      <c r="F2292" s="38"/>
    </row>
    <row r="2293" spans="1:6" s="15" customFormat="1" ht="24" customHeight="1">
      <c r="A2293" s="37">
        <v>44915</v>
      </c>
      <c r="B2293" s="38" t="s">
        <v>14</v>
      </c>
      <c r="C2293" s="38" t="s">
        <v>27</v>
      </c>
      <c r="D2293" s="38">
        <v>500</v>
      </c>
      <c r="E2293" s="27" t="s">
        <v>23</v>
      </c>
      <c r="F2293" s="38"/>
    </row>
    <row r="2294" spans="1:6" s="15" customFormat="1" ht="24" customHeight="1">
      <c r="A2294" s="37">
        <v>44915</v>
      </c>
      <c r="B2294" s="38" t="s">
        <v>13</v>
      </c>
      <c r="C2294" s="38" t="s">
        <v>1066</v>
      </c>
      <c r="D2294" s="38">
        <v>50</v>
      </c>
      <c r="E2294" s="27" t="s">
        <v>1067</v>
      </c>
      <c r="F2294" s="38"/>
    </row>
    <row r="2295" spans="1:6" s="15" customFormat="1" ht="24" customHeight="1">
      <c r="A2295" s="37">
        <v>44915</v>
      </c>
      <c r="B2295" s="38" t="s">
        <v>24</v>
      </c>
      <c r="C2295" s="38" t="s">
        <v>407</v>
      </c>
      <c r="D2295" s="38">
        <v>350</v>
      </c>
      <c r="E2295" s="27" t="s">
        <v>632</v>
      </c>
      <c r="F2295" s="38"/>
    </row>
    <row r="2296" spans="1:6" s="15" customFormat="1" ht="24" customHeight="1">
      <c r="A2296" s="37">
        <v>44915</v>
      </c>
      <c r="B2296" s="38" t="s">
        <v>14</v>
      </c>
      <c r="C2296" s="38" t="s">
        <v>170</v>
      </c>
      <c r="D2296" s="38">
        <v>299</v>
      </c>
      <c r="E2296" s="27" t="s">
        <v>422</v>
      </c>
      <c r="F2296" s="38"/>
    </row>
    <row r="2297" spans="1:6" s="15" customFormat="1" ht="24" customHeight="1">
      <c r="A2297" s="37">
        <v>44916</v>
      </c>
      <c r="B2297" s="38" t="s">
        <v>14</v>
      </c>
      <c r="C2297" s="38" t="s">
        <v>54</v>
      </c>
      <c r="D2297" s="38">
        <v>502</v>
      </c>
      <c r="E2297" s="27" t="s">
        <v>16</v>
      </c>
      <c r="F2297" s="38" t="s">
        <v>10</v>
      </c>
    </row>
    <row r="2298" spans="1:6" s="15" customFormat="1" ht="24" customHeight="1">
      <c r="A2298" s="37">
        <v>44916</v>
      </c>
      <c r="B2298" s="38" t="s">
        <v>14</v>
      </c>
      <c r="C2298" s="38" t="s">
        <v>18</v>
      </c>
      <c r="D2298" s="38">
        <v>480</v>
      </c>
      <c r="E2298" s="27" t="s">
        <v>19</v>
      </c>
      <c r="F2298" s="38" t="s">
        <v>10</v>
      </c>
    </row>
    <row r="2299" spans="1:6" s="15" customFormat="1" ht="24" customHeight="1">
      <c r="A2299" s="37">
        <v>44916</v>
      </c>
      <c r="B2299" s="38" t="s">
        <v>14</v>
      </c>
      <c r="C2299" s="38" t="s">
        <v>20</v>
      </c>
      <c r="D2299" s="38">
        <v>145</v>
      </c>
      <c r="E2299" s="27" t="s">
        <v>21</v>
      </c>
      <c r="F2299" s="38" t="s">
        <v>10</v>
      </c>
    </row>
    <row r="2300" spans="1:6" s="15" customFormat="1" ht="24" customHeight="1">
      <c r="A2300" s="37">
        <v>44918</v>
      </c>
      <c r="B2300" s="38" t="s">
        <v>14</v>
      </c>
      <c r="C2300" s="38" t="s">
        <v>28</v>
      </c>
      <c r="D2300" s="38">
        <v>800</v>
      </c>
      <c r="E2300" s="27" t="s">
        <v>29</v>
      </c>
      <c r="F2300" s="38"/>
    </row>
    <row r="2301" spans="1:6" s="15" customFormat="1" ht="24" customHeight="1">
      <c r="A2301" s="37">
        <v>44919</v>
      </c>
      <c r="B2301" s="38" t="s">
        <v>78</v>
      </c>
      <c r="C2301" s="38" t="s">
        <v>31</v>
      </c>
      <c r="D2301" s="38">
        <v>240</v>
      </c>
      <c r="E2301" s="27" t="s">
        <v>1051</v>
      </c>
      <c r="F2301" s="38" t="s">
        <v>10</v>
      </c>
    </row>
    <row r="2302" spans="1:6" s="15" customFormat="1" ht="24" customHeight="1">
      <c r="A2302" s="37">
        <v>44920</v>
      </c>
      <c r="B2302" s="38" t="s">
        <v>78</v>
      </c>
      <c r="C2302" s="38" t="s">
        <v>31</v>
      </c>
      <c r="D2302" s="38">
        <v>720</v>
      </c>
      <c r="E2302" s="27" t="s">
        <v>1051</v>
      </c>
      <c r="F2302" s="38" t="s">
        <v>10</v>
      </c>
    </row>
    <row r="2303" spans="1:6" s="15" customFormat="1" ht="24" customHeight="1">
      <c r="A2303" s="37">
        <v>44921</v>
      </c>
      <c r="B2303" s="38" t="s">
        <v>78</v>
      </c>
      <c r="C2303" s="38" t="s">
        <v>31</v>
      </c>
      <c r="D2303" s="38">
        <v>190</v>
      </c>
      <c r="E2303" s="27" t="s">
        <v>1051</v>
      </c>
      <c r="F2303" s="38"/>
    </row>
    <row r="2304" spans="1:6" s="15" customFormat="1" ht="24" customHeight="1">
      <c r="A2304" s="37">
        <v>44921</v>
      </c>
      <c r="B2304" s="38" t="s">
        <v>13</v>
      </c>
      <c r="C2304" s="15" t="s">
        <v>8</v>
      </c>
      <c r="D2304" s="38">
        <v>0</v>
      </c>
      <c r="E2304" s="27" t="s">
        <v>1068</v>
      </c>
      <c r="F2304" s="38"/>
    </row>
    <row r="2305" spans="1:6" s="15" customFormat="1" ht="24" customHeight="1">
      <c r="A2305" s="37">
        <v>44922</v>
      </c>
      <c r="B2305" s="38" t="s">
        <v>13</v>
      </c>
      <c r="C2305" s="38" t="s">
        <v>49</v>
      </c>
      <c r="D2305" s="38">
        <v>1300</v>
      </c>
      <c r="E2305" s="27" t="s">
        <v>1047</v>
      </c>
      <c r="F2305" s="38"/>
    </row>
    <row r="2306" spans="1:6" s="15" customFormat="1" ht="24" customHeight="1">
      <c r="A2306" s="37">
        <v>44922</v>
      </c>
      <c r="B2306" s="38" t="s">
        <v>14</v>
      </c>
      <c r="C2306" s="38" t="s">
        <v>28</v>
      </c>
      <c r="D2306" s="38">
        <v>97</v>
      </c>
      <c r="E2306" s="27" t="s">
        <v>29</v>
      </c>
      <c r="F2306" s="38"/>
    </row>
    <row r="2307" spans="1:6" s="15" customFormat="1" ht="24" customHeight="1">
      <c r="A2307" s="37">
        <v>44922</v>
      </c>
      <c r="B2307" s="38" t="s">
        <v>14</v>
      </c>
      <c r="C2307" s="38" t="s">
        <v>15</v>
      </c>
      <c r="D2307" s="38">
        <v>500</v>
      </c>
      <c r="E2307" s="27" t="s">
        <v>16</v>
      </c>
      <c r="F2307" s="38"/>
    </row>
    <row r="2308" spans="1:6" s="15" customFormat="1" ht="24" customHeight="1">
      <c r="A2308" s="37">
        <v>44923</v>
      </c>
      <c r="B2308" s="38" t="s">
        <v>78</v>
      </c>
      <c r="C2308" s="38" t="s">
        <v>31</v>
      </c>
      <c r="D2308" s="38">
        <v>451</v>
      </c>
      <c r="E2308" s="27" t="s">
        <v>1051</v>
      </c>
      <c r="F2308" s="38" t="s">
        <v>10</v>
      </c>
    </row>
    <row r="2309" spans="1:6" s="15" customFormat="1" ht="24" customHeight="1">
      <c r="A2309" s="37">
        <v>44923</v>
      </c>
      <c r="B2309" s="38" t="s">
        <v>13</v>
      </c>
      <c r="C2309" s="15" t="s">
        <v>8</v>
      </c>
      <c r="D2309" s="38">
        <v>0</v>
      </c>
      <c r="E2309" s="27" t="s">
        <v>1069</v>
      </c>
      <c r="F2309" s="38" t="s">
        <v>10</v>
      </c>
    </row>
    <row r="2310" spans="1:6" s="15" customFormat="1" ht="24" customHeight="1">
      <c r="A2310" s="37">
        <v>44924</v>
      </c>
      <c r="B2310" s="38" t="s">
        <v>13</v>
      </c>
      <c r="C2310" s="38" t="s">
        <v>1070</v>
      </c>
      <c r="D2310" s="38">
        <v>300</v>
      </c>
      <c r="E2310" s="27" t="s">
        <v>1071</v>
      </c>
      <c r="F2310" s="38" t="s">
        <v>10</v>
      </c>
    </row>
    <row r="2311" spans="1:6" s="15" customFormat="1" ht="24" customHeight="1">
      <c r="A2311" s="37">
        <v>44924</v>
      </c>
      <c r="B2311" s="38" t="s">
        <v>14</v>
      </c>
      <c r="C2311" s="38" t="s">
        <v>20</v>
      </c>
      <c r="D2311" s="38">
        <v>600</v>
      </c>
      <c r="E2311" s="27" t="s">
        <v>21</v>
      </c>
      <c r="F2311" s="38" t="s">
        <v>10</v>
      </c>
    </row>
    <row r="2312" spans="1:6" s="15" customFormat="1" ht="24" customHeight="1">
      <c r="A2312" s="37">
        <v>44924</v>
      </c>
      <c r="B2312" s="38" t="s">
        <v>78</v>
      </c>
      <c r="C2312" s="38" t="s">
        <v>31</v>
      </c>
      <c r="D2312" s="38">
        <v>150</v>
      </c>
      <c r="E2312" s="27" t="s">
        <v>1051</v>
      </c>
      <c r="F2312" s="38" t="s">
        <v>10</v>
      </c>
    </row>
    <row r="2313" spans="1:6" s="15" customFormat="1" ht="24" customHeight="1">
      <c r="A2313" s="37">
        <v>44925</v>
      </c>
      <c r="B2313" s="38" t="s">
        <v>78</v>
      </c>
      <c r="C2313" s="38" t="s">
        <v>31</v>
      </c>
      <c r="D2313" s="38">
        <v>300</v>
      </c>
      <c r="E2313" s="27" t="s">
        <v>1051</v>
      </c>
      <c r="F2313" s="38" t="s">
        <v>10</v>
      </c>
    </row>
    <row r="2314" spans="1:6" s="15" customFormat="1" ht="24" customHeight="1">
      <c r="A2314" s="37">
        <v>44925</v>
      </c>
      <c r="B2314" s="38" t="s">
        <v>73</v>
      </c>
      <c r="C2314" s="38" t="s">
        <v>1072</v>
      </c>
      <c r="D2314" s="38">
        <v>5</v>
      </c>
      <c r="E2314" s="27" t="s">
        <v>1073</v>
      </c>
      <c r="F2314" s="38" t="s">
        <v>10</v>
      </c>
    </row>
    <row r="2315" spans="1:6" s="15" customFormat="1" ht="24" customHeight="1">
      <c r="A2315" s="37">
        <v>44926</v>
      </c>
      <c r="B2315" s="38" t="s">
        <v>13</v>
      </c>
      <c r="C2315" s="38" t="s">
        <v>20</v>
      </c>
      <c r="D2315" s="38">
        <v>234</v>
      </c>
      <c r="E2315" s="27" t="s">
        <v>1047</v>
      </c>
      <c r="F2315" s="38" t="s">
        <v>10</v>
      </c>
    </row>
    <row r="2316" spans="1:6" s="15" customFormat="1" ht="24" customHeight="1">
      <c r="A2316" s="37">
        <v>44926</v>
      </c>
      <c r="B2316" s="38" t="s">
        <v>13</v>
      </c>
      <c r="C2316" s="38" t="s">
        <v>1046</v>
      </c>
      <c r="D2316" s="38">
        <v>240</v>
      </c>
      <c r="E2316" s="27" t="s">
        <v>1047</v>
      </c>
      <c r="F2316" s="38" t="s">
        <v>10</v>
      </c>
    </row>
    <row r="2317" spans="1:6" s="15" customFormat="1" ht="24" customHeight="1">
      <c r="A2317" s="37">
        <v>44866</v>
      </c>
      <c r="B2317" s="38" t="s">
        <v>13</v>
      </c>
      <c r="C2317" s="15" t="s">
        <v>8</v>
      </c>
      <c r="D2317" s="38">
        <v>0</v>
      </c>
      <c r="E2317" s="27" t="s">
        <v>1074</v>
      </c>
      <c r="F2317" s="38" t="s">
        <v>10</v>
      </c>
    </row>
    <row r="2318" spans="1:6" s="15" customFormat="1" ht="24" customHeight="1">
      <c r="A2318" s="37">
        <v>44867</v>
      </c>
      <c r="B2318" s="38" t="s">
        <v>24</v>
      </c>
      <c r="C2318" s="38" t="s">
        <v>426</v>
      </c>
      <c r="D2318" s="38">
        <v>200</v>
      </c>
      <c r="E2318" s="27" t="s">
        <v>427</v>
      </c>
      <c r="F2318" s="38" t="s">
        <v>10</v>
      </c>
    </row>
    <row r="2319" spans="1:6" s="15" customFormat="1" ht="24" customHeight="1">
      <c r="A2319" s="37">
        <v>44867</v>
      </c>
      <c r="B2319" s="38" t="s">
        <v>14</v>
      </c>
      <c r="C2319" s="38" t="s">
        <v>15</v>
      </c>
      <c r="D2319" s="38">
        <v>521</v>
      </c>
      <c r="E2319" s="27" t="s">
        <v>16</v>
      </c>
      <c r="F2319" s="38" t="s">
        <v>10</v>
      </c>
    </row>
    <row r="2320" spans="1:6" s="15" customFormat="1" ht="24" customHeight="1">
      <c r="A2320" s="37">
        <v>44867</v>
      </c>
      <c r="B2320" s="38" t="s">
        <v>13</v>
      </c>
      <c r="C2320" s="15" t="s">
        <v>8</v>
      </c>
      <c r="D2320" s="38">
        <v>0</v>
      </c>
      <c r="E2320" s="27" t="s">
        <v>1075</v>
      </c>
      <c r="F2320" s="38" t="s">
        <v>10</v>
      </c>
    </row>
    <row r="2321" spans="1:6" s="15" customFormat="1" ht="24" customHeight="1">
      <c r="A2321" s="37">
        <v>44868</v>
      </c>
      <c r="B2321" s="38" t="s">
        <v>14</v>
      </c>
      <c r="C2321" s="38" t="s">
        <v>334</v>
      </c>
      <c r="D2321" s="38">
        <v>432</v>
      </c>
      <c r="E2321" s="27" t="s">
        <v>1076</v>
      </c>
      <c r="F2321" s="38" t="s">
        <v>10</v>
      </c>
    </row>
    <row r="2322" spans="1:6" s="15" customFormat="1" ht="24" customHeight="1">
      <c r="A2322" s="37">
        <v>44868</v>
      </c>
      <c r="B2322" s="38" t="s">
        <v>13</v>
      </c>
      <c r="C2322" s="15" t="s">
        <v>1077</v>
      </c>
      <c r="D2322" s="38">
        <v>10</v>
      </c>
      <c r="E2322" s="27" t="s">
        <v>1078</v>
      </c>
      <c r="F2322" s="38" t="s">
        <v>10</v>
      </c>
    </row>
    <row r="2323" spans="1:6" s="15" customFormat="1" ht="24" customHeight="1">
      <c r="A2323" s="37">
        <v>44868</v>
      </c>
      <c r="B2323" s="38" t="s">
        <v>78</v>
      </c>
      <c r="C2323" s="38" t="s">
        <v>593</v>
      </c>
      <c r="D2323" s="38">
        <v>337</v>
      </c>
      <c r="E2323" s="27" t="s">
        <v>594</v>
      </c>
      <c r="F2323" s="38" t="s">
        <v>10</v>
      </c>
    </row>
    <row r="2324" spans="1:6" s="15" customFormat="1" ht="24" customHeight="1">
      <c r="A2324" s="37">
        <v>44868</v>
      </c>
      <c r="B2324" s="38" t="s">
        <v>24</v>
      </c>
      <c r="C2324" s="38" t="s">
        <v>172</v>
      </c>
      <c r="D2324" s="38">
        <v>180</v>
      </c>
      <c r="E2324" s="27" t="s">
        <v>173</v>
      </c>
      <c r="F2324" s="38" t="s">
        <v>10</v>
      </c>
    </row>
    <row r="2325" spans="1:6" s="15" customFormat="1" ht="24" customHeight="1">
      <c r="A2325" s="37">
        <v>44869</v>
      </c>
      <c r="B2325" s="38" t="s">
        <v>24</v>
      </c>
      <c r="C2325" s="38" t="s">
        <v>172</v>
      </c>
      <c r="D2325" s="38">
        <v>263</v>
      </c>
      <c r="E2325" s="27" t="s">
        <v>173</v>
      </c>
      <c r="F2325" s="38"/>
    </row>
    <row r="2326" spans="1:6" s="15" customFormat="1" ht="24" customHeight="1">
      <c r="A2326" s="37">
        <v>44870</v>
      </c>
      <c r="B2326" s="38" t="s">
        <v>14</v>
      </c>
      <c r="C2326" s="38" t="s">
        <v>739</v>
      </c>
      <c r="D2326" s="38">
        <v>58</v>
      </c>
      <c r="E2326" s="27" t="s">
        <v>945</v>
      </c>
      <c r="F2326" s="38"/>
    </row>
    <row r="2327" spans="1:6" s="15" customFormat="1" ht="24" customHeight="1">
      <c r="A2327" s="37">
        <v>44870</v>
      </c>
      <c r="B2327" s="38" t="s">
        <v>982</v>
      </c>
      <c r="C2327" s="38" t="s">
        <v>377</v>
      </c>
      <c r="D2327" s="38">
        <v>55</v>
      </c>
      <c r="E2327" s="27" t="s">
        <v>983</v>
      </c>
      <c r="F2327" s="38"/>
    </row>
    <row r="2328" spans="1:6" s="15" customFormat="1" ht="24" customHeight="1">
      <c r="A2328" s="37">
        <v>44870</v>
      </c>
      <c r="B2328" s="38" t="s">
        <v>14</v>
      </c>
      <c r="C2328" s="38" t="s">
        <v>129</v>
      </c>
      <c r="D2328" s="38">
        <v>131</v>
      </c>
      <c r="E2328" s="27" t="s">
        <v>130</v>
      </c>
      <c r="F2328" s="38"/>
    </row>
    <row r="2329" spans="1:6" s="15" customFormat="1" ht="24" customHeight="1">
      <c r="A2329" s="37">
        <v>44870</v>
      </c>
      <c r="B2329" s="38" t="s">
        <v>24</v>
      </c>
      <c r="C2329" s="38" t="s">
        <v>129</v>
      </c>
      <c r="D2329" s="38">
        <v>257</v>
      </c>
      <c r="E2329" s="27" t="s">
        <v>1079</v>
      </c>
      <c r="F2329" s="38"/>
    </row>
    <row r="2330" spans="1:6" s="15" customFormat="1" ht="24" customHeight="1">
      <c r="A2330" s="37">
        <v>44870</v>
      </c>
      <c r="B2330" s="38" t="s">
        <v>14</v>
      </c>
      <c r="C2330" s="38" t="s">
        <v>302</v>
      </c>
      <c r="D2330" s="38">
        <v>222</v>
      </c>
      <c r="E2330" s="27" t="s">
        <v>303</v>
      </c>
      <c r="F2330" s="38"/>
    </row>
    <row r="2331" spans="1:6" s="15" customFormat="1" ht="24" customHeight="1">
      <c r="A2331" s="37">
        <v>44870</v>
      </c>
      <c r="B2331" s="38" t="s">
        <v>14</v>
      </c>
      <c r="C2331" s="38" t="s">
        <v>15</v>
      </c>
      <c r="D2331" s="38">
        <v>501</v>
      </c>
      <c r="E2331" s="27" t="s">
        <v>16</v>
      </c>
      <c r="F2331" s="38"/>
    </row>
    <row r="2332" spans="1:6" s="15" customFormat="1" ht="24" customHeight="1">
      <c r="A2332" s="37">
        <v>44871</v>
      </c>
      <c r="B2332" s="38" t="s">
        <v>24</v>
      </c>
      <c r="C2332" s="38" t="s">
        <v>1080</v>
      </c>
      <c r="D2332" s="38">
        <v>511</v>
      </c>
      <c r="E2332" s="27" t="s">
        <v>1081</v>
      </c>
      <c r="F2332" s="38"/>
    </row>
    <row r="2333" spans="1:6" s="15" customFormat="1" ht="24" customHeight="1">
      <c r="A2333" s="37">
        <v>44873</v>
      </c>
      <c r="B2333" s="38" t="s">
        <v>14</v>
      </c>
      <c r="C2333" s="38" t="s">
        <v>393</v>
      </c>
      <c r="D2333" s="38">
        <v>500</v>
      </c>
      <c r="E2333" s="27" t="s">
        <v>394</v>
      </c>
      <c r="F2333" s="38"/>
    </row>
    <row r="2334" spans="1:6" s="15" customFormat="1" ht="24" customHeight="1">
      <c r="A2334" s="37">
        <v>44874</v>
      </c>
      <c r="B2334" s="38" t="s">
        <v>13</v>
      </c>
      <c r="C2334" s="38" t="s">
        <v>879</v>
      </c>
      <c r="D2334" s="38">
        <v>131</v>
      </c>
      <c r="E2334" s="27" t="s">
        <v>880</v>
      </c>
      <c r="F2334" s="38"/>
    </row>
    <row r="2335" spans="1:6" s="15" customFormat="1" ht="24" customHeight="1">
      <c r="A2335" s="37">
        <v>44874</v>
      </c>
      <c r="B2335" s="38" t="s">
        <v>14</v>
      </c>
      <c r="C2335" s="38" t="s">
        <v>157</v>
      </c>
      <c r="D2335" s="38">
        <v>255</v>
      </c>
      <c r="E2335" s="27" t="s">
        <v>432</v>
      </c>
      <c r="F2335" s="38"/>
    </row>
    <row r="2336" spans="1:6" s="15" customFormat="1" ht="24" customHeight="1">
      <c r="A2336" s="37">
        <v>44874</v>
      </c>
      <c r="B2336" s="38" t="s">
        <v>14</v>
      </c>
      <c r="C2336" s="38" t="s">
        <v>152</v>
      </c>
      <c r="D2336" s="38">
        <v>155</v>
      </c>
      <c r="E2336" s="27" t="s">
        <v>433</v>
      </c>
      <c r="F2336" s="38"/>
    </row>
    <row r="2337" spans="1:6" s="15" customFormat="1" ht="24" customHeight="1">
      <c r="A2337" s="37">
        <v>44874</v>
      </c>
      <c r="B2337" s="38" t="s">
        <v>14</v>
      </c>
      <c r="C2337" s="38" t="s">
        <v>1058</v>
      </c>
      <c r="D2337" s="38">
        <v>510</v>
      </c>
      <c r="E2337" s="27" t="s">
        <v>1059</v>
      </c>
      <c r="F2337" s="38"/>
    </row>
    <row r="2338" spans="1:6" s="15" customFormat="1" ht="24" customHeight="1">
      <c r="A2338" s="37">
        <v>44874</v>
      </c>
      <c r="B2338" s="38" t="s">
        <v>14</v>
      </c>
      <c r="C2338" s="38" t="s">
        <v>48</v>
      </c>
      <c r="D2338" s="38">
        <v>500</v>
      </c>
      <c r="E2338" s="27" t="s">
        <v>29</v>
      </c>
      <c r="F2338" s="38"/>
    </row>
    <row r="2339" spans="1:6" s="15" customFormat="1" ht="24" customHeight="1">
      <c r="A2339" s="37">
        <v>44874</v>
      </c>
      <c r="B2339" s="38" t="s">
        <v>14</v>
      </c>
      <c r="C2339" s="38" t="s">
        <v>87</v>
      </c>
      <c r="D2339" s="38">
        <v>500</v>
      </c>
      <c r="E2339" s="27" t="s">
        <v>23</v>
      </c>
      <c r="F2339" s="38"/>
    </row>
    <row r="2340" spans="1:6" s="15" customFormat="1" ht="24" customHeight="1">
      <c r="A2340" s="37">
        <v>44875</v>
      </c>
      <c r="B2340" s="38" t="s">
        <v>14</v>
      </c>
      <c r="C2340" s="38" t="s">
        <v>18</v>
      </c>
      <c r="D2340" s="38">
        <v>544</v>
      </c>
      <c r="E2340" s="27" t="s">
        <v>19</v>
      </c>
      <c r="F2340" s="38"/>
    </row>
    <row r="2341" spans="1:6" s="15" customFormat="1" ht="24" customHeight="1">
      <c r="A2341" s="37">
        <v>44875</v>
      </c>
      <c r="B2341" s="38" t="s">
        <v>14</v>
      </c>
      <c r="C2341" s="38" t="s">
        <v>578</v>
      </c>
      <c r="D2341" s="38">
        <v>193</v>
      </c>
      <c r="E2341" s="27" t="s">
        <v>579</v>
      </c>
      <c r="F2341" s="38"/>
    </row>
    <row r="2342" spans="1:6" s="15" customFormat="1" ht="24" customHeight="1">
      <c r="A2342" s="37">
        <v>44875</v>
      </c>
      <c r="B2342" s="38" t="s">
        <v>14</v>
      </c>
      <c r="C2342" s="38" t="s">
        <v>15</v>
      </c>
      <c r="D2342" s="38">
        <v>600</v>
      </c>
      <c r="E2342" s="27" t="s">
        <v>16</v>
      </c>
      <c r="F2342" s="38"/>
    </row>
    <row r="2343" spans="1:6" s="15" customFormat="1" ht="24" customHeight="1">
      <c r="A2343" s="37">
        <v>44876</v>
      </c>
      <c r="B2343" s="38" t="s">
        <v>13</v>
      </c>
      <c r="C2343" s="15" t="s">
        <v>8</v>
      </c>
      <c r="D2343" s="38">
        <v>0</v>
      </c>
      <c r="E2343" s="27" t="s">
        <v>1082</v>
      </c>
      <c r="F2343" s="38"/>
    </row>
    <row r="2344" spans="1:6" s="15" customFormat="1" ht="24" customHeight="1">
      <c r="A2344" s="37">
        <v>44877</v>
      </c>
      <c r="B2344" s="38" t="s">
        <v>24</v>
      </c>
      <c r="C2344" s="38" t="s">
        <v>1080</v>
      </c>
      <c r="D2344" s="38">
        <v>210</v>
      </c>
      <c r="E2344" s="27" t="s">
        <v>1081</v>
      </c>
      <c r="F2344" s="38"/>
    </row>
    <row r="2345" spans="1:6" s="15" customFormat="1" ht="24" customHeight="1">
      <c r="A2345" s="37">
        <v>44877</v>
      </c>
      <c r="B2345" s="38" t="s">
        <v>14</v>
      </c>
      <c r="C2345" s="38" t="s">
        <v>299</v>
      </c>
      <c r="D2345" s="38">
        <v>216</v>
      </c>
      <c r="E2345" s="27" t="s">
        <v>439</v>
      </c>
      <c r="F2345" s="38"/>
    </row>
    <row r="2346" spans="1:6" s="15" customFormat="1" ht="24" customHeight="1">
      <c r="A2346" s="37">
        <v>44877</v>
      </c>
      <c r="B2346" s="38" t="s">
        <v>13</v>
      </c>
      <c r="C2346" s="15" t="s">
        <v>8</v>
      </c>
      <c r="D2346" s="38">
        <v>0</v>
      </c>
      <c r="E2346" s="27" t="s">
        <v>1083</v>
      </c>
      <c r="F2346" s="38"/>
    </row>
    <row r="2347" spans="1:6" s="15" customFormat="1" ht="24" customHeight="1">
      <c r="A2347" s="37">
        <v>44878</v>
      </c>
      <c r="B2347" s="38" t="s">
        <v>14</v>
      </c>
      <c r="C2347" s="38" t="s">
        <v>299</v>
      </c>
      <c r="D2347" s="38">
        <v>143</v>
      </c>
      <c r="E2347" s="27" t="s">
        <v>439</v>
      </c>
      <c r="F2347" s="38"/>
    </row>
    <row r="2348" spans="1:6" s="15" customFormat="1" ht="24" customHeight="1">
      <c r="A2348" s="37">
        <v>44878</v>
      </c>
      <c r="B2348" s="38" t="s">
        <v>24</v>
      </c>
      <c r="C2348" s="38" t="s">
        <v>1084</v>
      </c>
      <c r="D2348" s="38">
        <v>188</v>
      </c>
      <c r="E2348" s="27" t="s">
        <v>1085</v>
      </c>
      <c r="F2348" s="38"/>
    </row>
    <row r="2349" spans="1:6" s="15" customFormat="1" ht="24" customHeight="1">
      <c r="A2349" s="37">
        <v>44878</v>
      </c>
      <c r="B2349" s="38" t="s">
        <v>24</v>
      </c>
      <c r="C2349" s="38" t="s">
        <v>259</v>
      </c>
      <c r="D2349" s="38">
        <v>15</v>
      </c>
      <c r="E2349" s="27" t="s">
        <v>717</v>
      </c>
      <c r="F2349" s="38"/>
    </row>
    <row r="2350" spans="1:6" s="15" customFormat="1" ht="24" customHeight="1">
      <c r="A2350" s="37">
        <v>44878</v>
      </c>
      <c r="B2350" s="38" t="s">
        <v>14</v>
      </c>
      <c r="C2350" s="38" t="s">
        <v>157</v>
      </c>
      <c r="D2350" s="38">
        <v>289</v>
      </c>
      <c r="E2350" s="27" t="s">
        <v>432</v>
      </c>
      <c r="F2350" s="38"/>
    </row>
    <row r="2351" spans="1:6" s="15" customFormat="1" ht="24" customHeight="1">
      <c r="A2351" s="37">
        <v>44878</v>
      </c>
      <c r="B2351" s="38" t="s">
        <v>30</v>
      </c>
      <c r="C2351" s="38" t="s">
        <v>72</v>
      </c>
      <c r="D2351" s="38">
        <v>330</v>
      </c>
      <c r="E2351" s="27" t="s">
        <v>1086</v>
      </c>
      <c r="F2351" s="38"/>
    </row>
    <row r="2352" spans="1:6" s="15" customFormat="1" ht="24" customHeight="1">
      <c r="A2352" s="37">
        <v>44879</v>
      </c>
      <c r="B2352" s="38" t="s">
        <v>14</v>
      </c>
      <c r="C2352" s="38" t="s">
        <v>152</v>
      </c>
      <c r="D2352" s="38">
        <v>300</v>
      </c>
      <c r="E2352" s="27" t="s">
        <v>433</v>
      </c>
      <c r="F2352" s="38"/>
    </row>
    <row r="2353" spans="1:6" s="15" customFormat="1" ht="24" customHeight="1">
      <c r="A2353" s="37">
        <v>44879</v>
      </c>
      <c r="B2353" s="38" t="s">
        <v>30</v>
      </c>
      <c r="C2353" s="38" t="s">
        <v>818</v>
      </c>
      <c r="D2353" s="38">
        <v>270</v>
      </c>
      <c r="E2353" s="27" t="s">
        <v>1087</v>
      </c>
      <c r="F2353" s="38"/>
    </row>
    <row r="2354" spans="1:6" s="15" customFormat="1" ht="24" customHeight="1">
      <c r="A2354" s="37">
        <v>44880</v>
      </c>
      <c r="B2354" s="38" t="s">
        <v>78</v>
      </c>
      <c r="C2354" s="38" t="s">
        <v>240</v>
      </c>
      <c r="D2354" s="38">
        <v>395</v>
      </c>
      <c r="E2354" s="27" t="s">
        <v>672</v>
      </c>
      <c r="F2354" s="38" t="s">
        <v>10</v>
      </c>
    </row>
    <row r="2355" spans="1:6" s="15" customFormat="1" ht="24" customHeight="1">
      <c r="A2355" s="37">
        <v>44880</v>
      </c>
      <c r="B2355" s="38" t="s">
        <v>78</v>
      </c>
      <c r="C2355" s="38" t="s">
        <v>126</v>
      </c>
      <c r="D2355" s="38">
        <v>253</v>
      </c>
      <c r="E2355" s="27" t="s">
        <v>996</v>
      </c>
      <c r="F2355" s="38" t="s">
        <v>10</v>
      </c>
    </row>
    <row r="2356" spans="1:6" s="15" customFormat="1" ht="24" customHeight="1">
      <c r="A2356" s="37">
        <v>44880</v>
      </c>
      <c r="B2356" s="38" t="s">
        <v>30</v>
      </c>
      <c r="C2356" s="38" t="s">
        <v>142</v>
      </c>
      <c r="D2356" s="38">
        <v>200</v>
      </c>
      <c r="E2356" s="27" t="s">
        <v>1088</v>
      </c>
      <c r="F2356" s="38" t="s">
        <v>10</v>
      </c>
    </row>
    <row r="2357" spans="1:6" s="15" customFormat="1" ht="24" customHeight="1">
      <c r="A2357" s="37">
        <v>44881</v>
      </c>
      <c r="B2357" s="38" t="s">
        <v>30</v>
      </c>
      <c r="C2357" s="38" t="s">
        <v>142</v>
      </c>
      <c r="D2357" s="38">
        <v>276</v>
      </c>
      <c r="E2357" s="27" t="s">
        <v>1088</v>
      </c>
      <c r="F2357" s="38" t="s">
        <v>10</v>
      </c>
    </row>
    <row r="2358" spans="1:6" s="15" customFormat="1" ht="24" customHeight="1">
      <c r="A2358" s="37">
        <v>44881</v>
      </c>
      <c r="B2358" s="38" t="s">
        <v>14</v>
      </c>
      <c r="C2358" s="38" t="s">
        <v>228</v>
      </c>
      <c r="D2358" s="38">
        <v>2000</v>
      </c>
      <c r="E2358" s="27" t="s">
        <v>563</v>
      </c>
      <c r="F2358" s="38" t="s">
        <v>10</v>
      </c>
    </row>
    <row r="2359" spans="1:6" s="15" customFormat="1" ht="24" customHeight="1">
      <c r="A2359" s="37">
        <v>44882</v>
      </c>
      <c r="B2359" s="38" t="s">
        <v>24</v>
      </c>
      <c r="C2359" s="38" t="s">
        <v>172</v>
      </c>
      <c r="D2359" s="38">
        <v>124</v>
      </c>
      <c r="E2359" s="27" t="s">
        <v>173</v>
      </c>
      <c r="F2359" s="38"/>
    </row>
    <row r="2360" spans="1:6" s="15" customFormat="1" ht="24" customHeight="1">
      <c r="A2360" s="37">
        <v>44882</v>
      </c>
      <c r="B2360" s="38" t="s">
        <v>78</v>
      </c>
      <c r="C2360" s="38" t="s">
        <v>370</v>
      </c>
      <c r="D2360" s="38">
        <v>104</v>
      </c>
      <c r="E2360" s="27" t="s">
        <v>437</v>
      </c>
      <c r="F2360" s="38"/>
    </row>
    <row r="2361" spans="1:6" s="15" customFormat="1" ht="24" customHeight="1">
      <c r="A2361" s="37">
        <v>44882</v>
      </c>
      <c r="B2361" s="38" t="s">
        <v>13</v>
      </c>
      <c r="C2361" s="38" t="s">
        <v>370</v>
      </c>
      <c r="D2361" s="38">
        <v>179</v>
      </c>
      <c r="E2361" s="27" t="s">
        <v>1089</v>
      </c>
      <c r="F2361" s="38"/>
    </row>
    <row r="2362" spans="1:6" s="15" customFormat="1" ht="24" customHeight="1">
      <c r="A2362" s="37">
        <v>44883</v>
      </c>
      <c r="B2362" s="38" t="s">
        <v>14</v>
      </c>
      <c r="C2362" s="38" t="s">
        <v>302</v>
      </c>
      <c r="D2362" s="38">
        <v>249</v>
      </c>
      <c r="E2362" s="27" t="s">
        <v>738</v>
      </c>
      <c r="F2362" s="38"/>
    </row>
    <row r="2363" spans="1:6" s="15" customFormat="1" ht="24" customHeight="1">
      <c r="A2363" s="37">
        <v>44883</v>
      </c>
      <c r="B2363" s="38" t="s">
        <v>14</v>
      </c>
      <c r="C2363" s="38" t="s">
        <v>15</v>
      </c>
      <c r="D2363" s="38">
        <v>408</v>
      </c>
      <c r="E2363" s="27" t="s">
        <v>16</v>
      </c>
      <c r="F2363" s="38"/>
    </row>
    <row r="2364" spans="1:6" s="15" customFormat="1" ht="24" customHeight="1">
      <c r="A2364" s="37">
        <v>44883</v>
      </c>
      <c r="B2364" s="38" t="s">
        <v>24</v>
      </c>
      <c r="C2364" s="38" t="s">
        <v>114</v>
      </c>
      <c r="D2364" s="38">
        <v>164</v>
      </c>
      <c r="E2364" s="27" t="s">
        <v>164</v>
      </c>
      <c r="F2364" s="38"/>
    </row>
    <row r="2365" spans="1:6" s="15" customFormat="1" ht="24" customHeight="1">
      <c r="A2365" s="37">
        <v>44883</v>
      </c>
      <c r="B2365" s="38" t="s">
        <v>14</v>
      </c>
      <c r="C2365" s="38" t="s">
        <v>214</v>
      </c>
      <c r="D2365" s="38">
        <v>200</v>
      </c>
      <c r="E2365" s="27" t="s">
        <v>215</v>
      </c>
      <c r="F2365" s="38"/>
    </row>
    <row r="2366" spans="1:6" s="15" customFormat="1" ht="24" customHeight="1">
      <c r="A2366" s="37">
        <v>44884</v>
      </c>
      <c r="B2366" s="38" t="s">
        <v>24</v>
      </c>
      <c r="C2366" s="38" t="s">
        <v>426</v>
      </c>
      <c r="D2366" s="38">
        <v>208</v>
      </c>
      <c r="E2366" s="27" t="s">
        <v>427</v>
      </c>
      <c r="F2366" s="38"/>
    </row>
    <row r="2367" spans="1:6" s="15" customFormat="1" ht="24" customHeight="1">
      <c r="A2367" s="37">
        <v>44884</v>
      </c>
      <c r="B2367" s="38" t="s">
        <v>14</v>
      </c>
      <c r="C2367" s="38" t="s">
        <v>931</v>
      </c>
      <c r="D2367" s="38">
        <v>105</v>
      </c>
      <c r="E2367" s="27" t="s">
        <v>932</v>
      </c>
      <c r="F2367" s="38"/>
    </row>
    <row r="2368" spans="1:6" s="15" customFormat="1" ht="24" customHeight="1">
      <c r="A2368" s="37">
        <v>44884</v>
      </c>
      <c r="B2368" s="38" t="s">
        <v>14</v>
      </c>
      <c r="C2368" s="38" t="s">
        <v>28</v>
      </c>
      <c r="D2368" s="38">
        <v>810</v>
      </c>
      <c r="E2368" s="27" t="s">
        <v>29</v>
      </c>
      <c r="F2368" s="38"/>
    </row>
    <row r="2369" spans="1:6" s="15" customFormat="1" ht="24" customHeight="1">
      <c r="A2369" s="37">
        <v>44885</v>
      </c>
      <c r="B2369" s="38" t="s">
        <v>14</v>
      </c>
      <c r="C2369" s="38" t="s">
        <v>87</v>
      </c>
      <c r="D2369" s="38">
        <v>1000</v>
      </c>
      <c r="E2369" s="27" t="s">
        <v>23</v>
      </c>
      <c r="F2369" s="38"/>
    </row>
    <row r="2370" spans="1:6" s="15" customFormat="1" ht="24" customHeight="1">
      <c r="A2370" s="37">
        <v>44885</v>
      </c>
      <c r="B2370" s="38" t="s">
        <v>78</v>
      </c>
      <c r="C2370" s="38" t="s">
        <v>708</v>
      </c>
      <c r="D2370" s="38">
        <v>200</v>
      </c>
      <c r="E2370" s="27" t="s">
        <v>1090</v>
      </c>
      <c r="F2370" s="38"/>
    </row>
    <row r="2371" spans="1:6" s="15" customFormat="1" ht="24" customHeight="1">
      <c r="A2371" s="37">
        <v>44886</v>
      </c>
      <c r="B2371" s="38" t="s">
        <v>14</v>
      </c>
      <c r="C2371" s="38" t="s">
        <v>18</v>
      </c>
      <c r="D2371" s="38">
        <v>199</v>
      </c>
      <c r="E2371" s="27" t="s">
        <v>19</v>
      </c>
      <c r="F2371" s="38" t="s">
        <v>10</v>
      </c>
    </row>
    <row r="2372" spans="1:6" s="15" customFormat="1" ht="24" customHeight="1">
      <c r="A2372" s="37">
        <v>44886</v>
      </c>
      <c r="B2372" s="38" t="s">
        <v>14</v>
      </c>
      <c r="C2372" s="38" t="s">
        <v>20</v>
      </c>
      <c r="D2372" s="38">
        <v>307</v>
      </c>
      <c r="E2372" s="27" t="s">
        <v>21</v>
      </c>
      <c r="F2372" s="38" t="s">
        <v>10</v>
      </c>
    </row>
    <row r="2373" spans="1:6" s="15" customFormat="1" ht="24" customHeight="1">
      <c r="A2373" s="37">
        <v>44886</v>
      </c>
      <c r="B2373" s="38" t="s">
        <v>14</v>
      </c>
      <c r="C2373" s="38" t="s">
        <v>319</v>
      </c>
      <c r="D2373" s="38">
        <v>596</v>
      </c>
      <c r="E2373" s="27" t="s">
        <v>320</v>
      </c>
      <c r="F2373" s="38" t="s">
        <v>10</v>
      </c>
    </row>
    <row r="2374" spans="1:6" s="15" customFormat="1" ht="24" customHeight="1">
      <c r="A2374" s="37">
        <v>44886</v>
      </c>
      <c r="B2374" s="38" t="s">
        <v>24</v>
      </c>
      <c r="C2374" s="38" t="s">
        <v>129</v>
      </c>
      <c r="D2374" s="38">
        <v>347</v>
      </c>
      <c r="E2374" s="27" t="s">
        <v>1091</v>
      </c>
      <c r="F2374" s="38" t="s">
        <v>10</v>
      </c>
    </row>
    <row r="2375" spans="1:6" s="15" customFormat="1" ht="24" customHeight="1">
      <c r="A2375" s="37">
        <v>44887</v>
      </c>
      <c r="B2375" s="38" t="s">
        <v>982</v>
      </c>
      <c r="C2375" s="38" t="s">
        <v>1092</v>
      </c>
      <c r="D2375" s="38">
        <v>330</v>
      </c>
      <c r="E2375" s="27" t="s">
        <v>290</v>
      </c>
      <c r="F2375" s="38" t="s">
        <v>10</v>
      </c>
    </row>
    <row r="2376" spans="1:6" s="15" customFormat="1" ht="24" customHeight="1">
      <c r="A2376" s="37">
        <v>44888</v>
      </c>
      <c r="B2376" s="38" t="s">
        <v>78</v>
      </c>
      <c r="C2376" s="38" t="s">
        <v>879</v>
      </c>
      <c r="D2376" s="38">
        <v>255</v>
      </c>
      <c r="E2376" s="27" t="s">
        <v>880</v>
      </c>
      <c r="F2376" s="38"/>
    </row>
    <row r="2377" spans="1:6" s="15" customFormat="1" ht="24" customHeight="1">
      <c r="A2377" s="37">
        <v>44888</v>
      </c>
      <c r="B2377" s="38" t="s">
        <v>14</v>
      </c>
      <c r="C2377" s="38" t="s">
        <v>22</v>
      </c>
      <c r="D2377" s="38">
        <v>600</v>
      </c>
      <c r="E2377" s="27" t="s">
        <v>51</v>
      </c>
      <c r="F2377" s="38"/>
    </row>
    <row r="2378" spans="1:6" s="15" customFormat="1" ht="24" customHeight="1">
      <c r="A2378" s="37">
        <v>44888</v>
      </c>
      <c r="B2378" s="38" t="s">
        <v>24</v>
      </c>
      <c r="C2378" s="38" t="s">
        <v>126</v>
      </c>
      <c r="D2378" s="38">
        <v>388</v>
      </c>
      <c r="E2378" s="27" t="s">
        <v>145</v>
      </c>
      <c r="F2378" s="38"/>
    </row>
    <row r="2379" spans="1:6" s="15" customFormat="1" ht="24" customHeight="1">
      <c r="A2379" s="37">
        <v>44888</v>
      </c>
      <c r="B2379" s="38" t="s">
        <v>24</v>
      </c>
      <c r="C2379" s="38" t="s">
        <v>240</v>
      </c>
      <c r="D2379" s="38">
        <v>560</v>
      </c>
      <c r="E2379" s="27" t="s">
        <v>241</v>
      </c>
      <c r="F2379" s="38"/>
    </row>
    <row r="2380" spans="1:6" s="15" customFormat="1" ht="24" customHeight="1">
      <c r="A2380" s="37">
        <v>44889</v>
      </c>
      <c r="B2380" s="38" t="s">
        <v>24</v>
      </c>
      <c r="C2380" s="38" t="s">
        <v>413</v>
      </c>
      <c r="D2380" s="38">
        <v>342</v>
      </c>
      <c r="E2380" s="27" t="s">
        <v>414</v>
      </c>
      <c r="F2380" s="38"/>
    </row>
    <row r="2381" spans="1:6" s="15" customFormat="1" ht="24" customHeight="1">
      <c r="A2381" s="37">
        <v>44889</v>
      </c>
      <c r="B2381" s="38" t="s">
        <v>24</v>
      </c>
      <c r="C2381" s="38" t="s">
        <v>240</v>
      </c>
      <c r="D2381" s="38">
        <v>260</v>
      </c>
      <c r="E2381" s="27" t="s">
        <v>241</v>
      </c>
      <c r="F2381" s="38"/>
    </row>
    <row r="2382" spans="1:6" s="15" customFormat="1" ht="24" customHeight="1">
      <c r="A2382" s="37">
        <v>44889</v>
      </c>
      <c r="B2382" s="38" t="s">
        <v>14</v>
      </c>
      <c r="C2382" s="38" t="s">
        <v>22</v>
      </c>
      <c r="D2382" s="38">
        <v>400</v>
      </c>
      <c r="E2382" s="27" t="s">
        <v>51</v>
      </c>
      <c r="F2382" s="38"/>
    </row>
    <row r="2383" spans="1:6" s="15" customFormat="1" ht="24" customHeight="1">
      <c r="A2383" s="37">
        <v>44890</v>
      </c>
      <c r="B2383" s="38" t="s">
        <v>14</v>
      </c>
      <c r="C2383" s="38" t="s">
        <v>170</v>
      </c>
      <c r="D2383" s="38">
        <v>550</v>
      </c>
      <c r="E2383" s="27" t="s">
        <v>422</v>
      </c>
      <c r="F2383" s="38"/>
    </row>
    <row r="2384" spans="1:6" s="15" customFormat="1" ht="24" customHeight="1">
      <c r="A2384" s="37">
        <v>44890</v>
      </c>
      <c r="B2384" s="38" t="s">
        <v>24</v>
      </c>
      <c r="C2384" s="38" t="s">
        <v>170</v>
      </c>
      <c r="D2384" s="38">
        <v>50</v>
      </c>
      <c r="E2384" s="27" t="s">
        <v>1093</v>
      </c>
      <c r="F2384" s="38"/>
    </row>
    <row r="2385" spans="1:6" s="15" customFormat="1" ht="24" customHeight="1">
      <c r="A2385" s="37">
        <v>44890</v>
      </c>
      <c r="B2385" s="38" t="s">
        <v>78</v>
      </c>
      <c r="C2385" s="38" t="s">
        <v>81</v>
      </c>
      <c r="D2385" s="38">
        <v>320</v>
      </c>
      <c r="E2385" s="27" t="s">
        <v>1094</v>
      </c>
      <c r="F2385" s="38"/>
    </row>
    <row r="2386" spans="1:6" s="15" customFormat="1" ht="24" customHeight="1">
      <c r="A2386" s="37">
        <v>44891</v>
      </c>
      <c r="B2386" s="38" t="s">
        <v>78</v>
      </c>
      <c r="C2386" s="38" t="s">
        <v>142</v>
      </c>
      <c r="D2386" s="38">
        <v>773</v>
      </c>
      <c r="E2386" s="27" t="s">
        <v>643</v>
      </c>
      <c r="F2386" s="38" t="s">
        <v>10</v>
      </c>
    </row>
    <row r="2387" spans="1:6" s="15" customFormat="1" ht="24" customHeight="1">
      <c r="A2387" s="37">
        <v>44891</v>
      </c>
      <c r="B2387" s="38" t="s">
        <v>982</v>
      </c>
      <c r="C2387" s="38" t="s">
        <v>1050</v>
      </c>
      <c r="D2387" s="38">
        <v>180</v>
      </c>
      <c r="E2387" s="27" t="s">
        <v>290</v>
      </c>
      <c r="F2387" s="38" t="s">
        <v>10</v>
      </c>
    </row>
    <row r="2388" spans="1:6" s="15" customFormat="1" ht="24" customHeight="1">
      <c r="A2388" s="37">
        <v>44892</v>
      </c>
      <c r="B2388" s="38" t="s">
        <v>14</v>
      </c>
      <c r="C2388" s="38" t="s">
        <v>54</v>
      </c>
      <c r="D2388" s="38">
        <v>613</v>
      </c>
      <c r="E2388" s="27" t="s">
        <v>16</v>
      </c>
      <c r="F2388" s="38" t="s">
        <v>10</v>
      </c>
    </row>
    <row r="2389" spans="1:6" s="15" customFormat="1" ht="24" customHeight="1">
      <c r="A2389" s="37">
        <v>44892</v>
      </c>
      <c r="B2389" s="38" t="s">
        <v>14</v>
      </c>
      <c r="C2389" s="38" t="s">
        <v>15</v>
      </c>
      <c r="D2389" s="38">
        <v>600</v>
      </c>
      <c r="E2389" s="27" t="s">
        <v>16</v>
      </c>
      <c r="F2389" s="38" t="s">
        <v>10</v>
      </c>
    </row>
    <row r="2390" spans="1:6" s="15" customFormat="1" ht="24" customHeight="1">
      <c r="A2390" s="37">
        <v>44892</v>
      </c>
      <c r="B2390" s="38" t="s">
        <v>78</v>
      </c>
      <c r="C2390" s="38" t="s">
        <v>457</v>
      </c>
      <c r="D2390" s="38">
        <v>134</v>
      </c>
      <c r="E2390" s="27" t="s">
        <v>458</v>
      </c>
      <c r="F2390" s="38" t="s">
        <v>10</v>
      </c>
    </row>
    <row r="2391" spans="1:6" s="15" customFormat="1" ht="24" customHeight="1">
      <c r="A2391" s="37">
        <v>44892</v>
      </c>
      <c r="B2391" s="38" t="s">
        <v>78</v>
      </c>
      <c r="C2391" s="38" t="s">
        <v>234</v>
      </c>
      <c r="D2391" s="38">
        <v>114</v>
      </c>
      <c r="E2391" s="27" t="s">
        <v>235</v>
      </c>
      <c r="F2391" s="38" t="s">
        <v>10</v>
      </c>
    </row>
    <row r="2392" spans="1:6" s="15" customFormat="1" ht="24" customHeight="1">
      <c r="A2392" s="37">
        <v>44892</v>
      </c>
      <c r="B2392" s="38" t="s">
        <v>78</v>
      </c>
      <c r="C2392" s="38" t="s">
        <v>963</v>
      </c>
      <c r="D2392" s="38">
        <v>47</v>
      </c>
      <c r="E2392" s="27" t="s">
        <v>964</v>
      </c>
      <c r="F2392" s="38" t="s">
        <v>10</v>
      </c>
    </row>
    <row r="2393" spans="1:6" s="15" customFormat="1" ht="24" customHeight="1">
      <c r="A2393" s="37">
        <v>44892</v>
      </c>
      <c r="B2393" s="38" t="s">
        <v>14</v>
      </c>
      <c r="C2393" s="38" t="s">
        <v>931</v>
      </c>
      <c r="D2393" s="38">
        <v>249</v>
      </c>
      <c r="E2393" s="27" t="s">
        <v>932</v>
      </c>
      <c r="F2393" s="38" t="s">
        <v>10</v>
      </c>
    </row>
    <row r="2394" spans="1:6" s="15" customFormat="1" ht="24" customHeight="1">
      <c r="A2394" s="37">
        <v>44892</v>
      </c>
      <c r="B2394" s="38" t="s">
        <v>24</v>
      </c>
      <c r="C2394" s="38" t="s">
        <v>407</v>
      </c>
      <c r="D2394" s="38">
        <v>25</v>
      </c>
      <c r="E2394" s="27" t="s">
        <v>590</v>
      </c>
      <c r="F2394" s="38" t="s">
        <v>10</v>
      </c>
    </row>
    <row r="2395" spans="1:6" s="15" customFormat="1" ht="24" customHeight="1">
      <c r="A2395" s="37">
        <v>44893</v>
      </c>
      <c r="B2395" s="38" t="s">
        <v>14</v>
      </c>
      <c r="C2395" s="38" t="s">
        <v>27</v>
      </c>
      <c r="D2395" s="38">
        <v>300</v>
      </c>
      <c r="E2395" s="27" t="s">
        <v>23</v>
      </c>
      <c r="F2395" s="38"/>
    </row>
    <row r="2396" spans="1:6" s="15" customFormat="1" ht="24" customHeight="1">
      <c r="A2396" s="37">
        <v>44893</v>
      </c>
      <c r="B2396" s="38" t="s">
        <v>24</v>
      </c>
      <c r="C2396" s="38" t="s">
        <v>407</v>
      </c>
      <c r="D2396" s="38">
        <v>299</v>
      </c>
      <c r="E2396" s="27" t="s">
        <v>590</v>
      </c>
      <c r="F2396" s="38"/>
    </row>
    <row r="2397" spans="1:6" s="15" customFormat="1" ht="24" customHeight="1">
      <c r="A2397" s="37">
        <v>44893</v>
      </c>
      <c r="B2397" s="38" t="s">
        <v>24</v>
      </c>
      <c r="C2397" s="38" t="s">
        <v>424</v>
      </c>
      <c r="D2397" s="38">
        <v>173</v>
      </c>
      <c r="E2397" s="27" t="s">
        <v>425</v>
      </c>
      <c r="F2397" s="38"/>
    </row>
    <row r="2398" spans="1:6" s="15" customFormat="1" ht="24" customHeight="1">
      <c r="A2398" s="37">
        <v>44894</v>
      </c>
      <c r="B2398" s="38" t="s">
        <v>14</v>
      </c>
      <c r="C2398" s="38" t="s">
        <v>28</v>
      </c>
      <c r="D2398" s="38">
        <v>500</v>
      </c>
      <c r="E2398" s="27" t="s">
        <v>29</v>
      </c>
      <c r="F2398" s="38" t="s">
        <v>10</v>
      </c>
    </row>
    <row r="2399" spans="1:6" s="15" customFormat="1" ht="24" customHeight="1">
      <c r="A2399" s="37">
        <v>44894</v>
      </c>
      <c r="B2399" s="38" t="s">
        <v>14</v>
      </c>
      <c r="C2399" s="38" t="s">
        <v>87</v>
      </c>
      <c r="D2399" s="38">
        <v>498</v>
      </c>
      <c r="E2399" s="27" t="s">
        <v>23</v>
      </c>
      <c r="F2399" s="38" t="s">
        <v>10</v>
      </c>
    </row>
    <row r="2400" spans="1:6" s="15" customFormat="1" ht="24" customHeight="1">
      <c r="A2400" s="37">
        <v>44894</v>
      </c>
      <c r="B2400" s="38" t="s">
        <v>14</v>
      </c>
      <c r="C2400" s="38" t="s">
        <v>48</v>
      </c>
      <c r="D2400" s="38">
        <v>516</v>
      </c>
      <c r="E2400" s="27" t="s">
        <v>29</v>
      </c>
      <c r="F2400" s="38" t="s">
        <v>10</v>
      </c>
    </row>
    <row r="2401" spans="1:6" s="15" customFormat="1" ht="24" customHeight="1">
      <c r="A2401" s="37">
        <v>44894</v>
      </c>
      <c r="B2401" s="38" t="s">
        <v>14</v>
      </c>
      <c r="C2401" s="38" t="s">
        <v>15</v>
      </c>
      <c r="D2401" s="38">
        <v>110</v>
      </c>
      <c r="E2401" s="27" t="s">
        <v>16</v>
      </c>
      <c r="F2401" s="38" t="s">
        <v>10</v>
      </c>
    </row>
    <row r="2402" spans="1:6" s="15" customFormat="1" ht="24" customHeight="1">
      <c r="A2402" s="37">
        <v>44894</v>
      </c>
      <c r="B2402" s="38" t="s">
        <v>14</v>
      </c>
      <c r="C2402" s="38" t="s">
        <v>22</v>
      </c>
      <c r="D2402" s="38">
        <v>300</v>
      </c>
      <c r="E2402" s="27" t="s">
        <v>51</v>
      </c>
      <c r="F2402" s="38" t="s">
        <v>10</v>
      </c>
    </row>
    <row r="2403" spans="1:6" s="15" customFormat="1" ht="24" customHeight="1">
      <c r="A2403" s="37">
        <v>44894</v>
      </c>
      <c r="B2403" s="38" t="s">
        <v>78</v>
      </c>
      <c r="C2403" s="38" t="s">
        <v>397</v>
      </c>
      <c r="D2403" s="38">
        <v>150</v>
      </c>
      <c r="E2403" s="27" t="s">
        <v>398</v>
      </c>
      <c r="F2403" s="38" t="s">
        <v>10</v>
      </c>
    </row>
    <row r="2404" spans="1:6" s="15" customFormat="1" ht="24" customHeight="1">
      <c r="A2404" s="37">
        <v>44895</v>
      </c>
      <c r="B2404" s="38" t="s">
        <v>24</v>
      </c>
      <c r="C2404" s="38" t="s">
        <v>126</v>
      </c>
      <c r="D2404" s="38">
        <v>128</v>
      </c>
      <c r="E2404" s="27" t="s">
        <v>145</v>
      </c>
      <c r="F2404" s="38"/>
    </row>
    <row r="2405" spans="1:6" s="15" customFormat="1" ht="24" customHeight="1">
      <c r="A2405" s="37">
        <v>44895</v>
      </c>
      <c r="B2405" s="38" t="s">
        <v>78</v>
      </c>
      <c r="C2405" s="38" t="s">
        <v>265</v>
      </c>
      <c r="D2405" s="38">
        <v>205</v>
      </c>
      <c r="E2405" s="27" t="s">
        <v>444</v>
      </c>
      <c r="F2405" s="38"/>
    </row>
    <row r="2406" spans="1:6" s="15" customFormat="1" ht="24" customHeight="1">
      <c r="A2406" s="37">
        <v>44895</v>
      </c>
      <c r="B2406" s="38" t="s">
        <v>14</v>
      </c>
      <c r="C2406" s="38" t="s">
        <v>22</v>
      </c>
      <c r="D2406" s="38">
        <v>200</v>
      </c>
      <c r="E2406" s="27" t="s">
        <v>51</v>
      </c>
      <c r="F2406" s="38"/>
    </row>
    <row r="2407" spans="1:6" s="15" customFormat="1" ht="24" customHeight="1">
      <c r="A2407" s="37">
        <v>44895</v>
      </c>
      <c r="B2407" s="38" t="s">
        <v>78</v>
      </c>
      <c r="C2407" s="38" t="s">
        <v>370</v>
      </c>
      <c r="D2407" s="38">
        <v>192</v>
      </c>
      <c r="E2407" s="27" t="s">
        <v>437</v>
      </c>
      <c r="F2407" s="38"/>
    </row>
    <row r="2408" spans="1:6" s="15" customFormat="1" ht="24" customHeight="1">
      <c r="A2408" s="37">
        <v>44835</v>
      </c>
      <c r="B2408" s="38" t="s">
        <v>78</v>
      </c>
      <c r="C2408" s="38" t="s">
        <v>142</v>
      </c>
      <c r="D2408" s="38">
        <v>400</v>
      </c>
      <c r="E2408" s="27" t="s">
        <v>1053</v>
      </c>
      <c r="F2408" s="38"/>
    </row>
    <row r="2409" spans="1:6" s="15" customFormat="1" ht="24" customHeight="1">
      <c r="A2409" s="37">
        <v>44835</v>
      </c>
      <c r="B2409" s="38" t="s">
        <v>14</v>
      </c>
      <c r="C2409" s="38" t="s">
        <v>15</v>
      </c>
      <c r="D2409" s="38">
        <v>500</v>
      </c>
      <c r="E2409" s="27" t="s">
        <v>16</v>
      </c>
      <c r="F2409" s="38"/>
    </row>
    <row r="2410" spans="1:6" s="15" customFormat="1" ht="24" customHeight="1">
      <c r="A2410" s="37">
        <v>44836</v>
      </c>
      <c r="B2410" s="38" t="s">
        <v>14</v>
      </c>
      <c r="C2410" s="38" t="s">
        <v>22</v>
      </c>
      <c r="D2410" s="38">
        <v>500</v>
      </c>
      <c r="E2410" s="27" t="s">
        <v>51</v>
      </c>
      <c r="F2410" s="38"/>
    </row>
    <row r="2411" spans="1:6" s="15" customFormat="1" ht="24" customHeight="1">
      <c r="A2411" s="37">
        <v>44836</v>
      </c>
      <c r="B2411" s="38" t="s">
        <v>78</v>
      </c>
      <c r="C2411" s="38" t="s">
        <v>142</v>
      </c>
      <c r="D2411" s="38">
        <v>242</v>
      </c>
      <c r="E2411" s="27" t="s">
        <v>1053</v>
      </c>
      <c r="F2411" s="38"/>
    </row>
    <row r="2412" spans="1:6" s="15" customFormat="1" ht="24" customHeight="1">
      <c r="A2412" s="37">
        <v>44837</v>
      </c>
      <c r="B2412" s="38" t="s">
        <v>78</v>
      </c>
      <c r="C2412" s="38" t="s">
        <v>142</v>
      </c>
      <c r="D2412" s="38">
        <v>300</v>
      </c>
      <c r="E2412" s="27" t="s">
        <v>1053</v>
      </c>
      <c r="F2412" s="38"/>
    </row>
    <row r="2413" spans="1:6" s="15" customFormat="1" ht="24" customHeight="1">
      <c r="A2413" s="37">
        <v>44837</v>
      </c>
      <c r="B2413" s="38" t="s">
        <v>14</v>
      </c>
      <c r="C2413" s="38" t="s">
        <v>54</v>
      </c>
      <c r="D2413" s="38">
        <v>500</v>
      </c>
      <c r="E2413" s="27" t="s">
        <v>16</v>
      </c>
      <c r="F2413" s="38"/>
    </row>
    <row r="2414" spans="1:6" s="15" customFormat="1" ht="24" customHeight="1">
      <c r="A2414" s="37">
        <v>44838</v>
      </c>
      <c r="B2414" s="38" t="s">
        <v>14</v>
      </c>
      <c r="C2414" s="38" t="s">
        <v>28</v>
      </c>
      <c r="D2414" s="38">
        <v>500</v>
      </c>
      <c r="E2414" s="27" t="s">
        <v>29</v>
      </c>
      <c r="F2414" s="38"/>
    </row>
    <row r="2415" spans="1:6" s="15" customFormat="1" ht="24" customHeight="1">
      <c r="A2415" s="37">
        <v>44838</v>
      </c>
      <c r="B2415" s="38" t="s">
        <v>982</v>
      </c>
      <c r="C2415" s="38" t="s">
        <v>459</v>
      </c>
      <c r="D2415" s="38">
        <v>43</v>
      </c>
      <c r="E2415" s="27" t="s">
        <v>983</v>
      </c>
      <c r="F2415" s="38"/>
    </row>
    <row r="2416" spans="1:6" s="15" customFormat="1" ht="24" customHeight="1">
      <c r="A2416" s="37">
        <v>44838</v>
      </c>
      <c r="B2416" s="38" t="s">
        <v>78</v>
      </c>
      <c r="C2416" s="38" t="s">
        <v>142</v>
      </c>
      <c r="D2416" s="38">
        <v>205</v>
      </c>
      <c r="E2416" s="27" t="s">
        <v>1053</v>
      </c>
      <c r="F2416" s="38"/>
    </row>
    <row r="2417" spans="1:6" s="15" customFormat="1" ht="24" customHeight="1">
      <c r="A2417" s="37">
        <v>44839</v>
      </c>
      <c r="B2417" s="38" t="s">
        <v>14</v>
      </c>
      <c r="C2417" s="38" t="s">
        <v>48</v>
      </c>
      <c r="D2417" s="38">
        <v>500</v>
      </c>
      <c r="E2417" s="27" t="s">
        <v>29</v>
      </c>
      <c r="F2417" s="38"/>
    </row>
    <row r="2418" spans="1:6" s="15" customFormat="1" ht="24" customHeight="1">
      <c r="A2418" s="37">
        <v>44839</v>
      </c>
      <c r="B2418" s="38" t="s">
        <v>78</v>
      </c>
      <c r="C2418" s="38" t="s">
        <v>142</v>
      </c>
      <c r="D2418" s="38">
        <v>45</v>
      </c>
      <c r="E2418" s="27" t="s">
        <v>1053</v>
      </c>
      <c r="F2418" s="38"/>
    </row>
    <row r="2419" spans="1:6" s="15" customFormat="1" ht="24" customHeight="1">
      <c r="A2419" s="37">
        <v>44839</v>
      </c>
      <c r="B2419" s="38" t="s">
        <v>7</v>
      </c>
      <c r="C2419" s="38" t="s">
        <v>142</v>
      </c>
      <c r="D2419" s="38">
        <v>50</v>
      </c>
      <c r="E2419" s="27" t="s">
        <v>1053</v>
      </c>
      <c r="F2419" s="38"/>
    </row>
    <row r="2420" spans="1:6" s="15" customFormat="1" ht="24" customHeight="1">
      <c r="A2420" s="37">
        <v>44839</v>
      </c>
      <c r="B2420" s="38" t="s">
        <v>78</v>
      </c>
      <c r="C2420" s="38" t="s">
        <v>139</v>
      </c>
      <c r="D2420" s="38">
        <v>250</v>
      </c>
      <c r="E2420" s="27" t="s">
        <v>431</v>
      </c>
      <c r="F2420" s="38"/>
    </row>
    <row r="2421" spans="1:6" s="15" customFormat="1" ht="24" customHeight="1">
      <c r="A2421" s="37">
        <v>44840</v>
      </c>
      <c r="B2421" s="38" t="s">
        <v>78</v>
      </c>
      <c r="C2421" s="38" t="s">
        <v>139</v>
      </c>
      <c r="D2421" s="38">
        <v>252</v>
      </c>
      <c r="E2421" s="27" t="s">
        <v>431</v>
      </c>
      <c r="F2421" s="38"/>
    </row>
    <row r="2422" spans="1:6" s="15" customFormat="1" ht="24" customHeight="1">
      <c r="A2422" s="37">
        <v>44840</v>
      </c>
      <c r="B2422" s="38" t="s">
        <v>14</v>
      </c>
      <c r="C2422" s="38" t="s">
        <v>48</v>
      </c>
      <c r="D2422" s="38">
        <v>238</v>
      </c>
      <c r="E2422" s="27" t="s">
        <v>29</v>
      </c>
      <c r="F2422" s="38"/>
    </row>
    <row r="2423" spans="1:6" s="15" customFormat="1" ht="24" customHeight="1">
      <c r="A2423" s="37">
        <v>44840</v>
      </c>
      <c r="B2423" s="38" t="s">
        <v>14</v>
      </c>
      <c r="C2423" s="38" t="s">
        <v>27</v>
      </c>
      <c r="D2423" s="38">
        <v>404</v>
      </c>
      <c r="E2423" s="27" t="s">
        <v>23</v>
      </c>
      <c r="F2423" s="38"/>
    </row>
    <row r="2424" spans="1:6" s="15" customFormat="1" ht="24" customHeight="1">
      <c r="A2424" s="37">
        <v>44841</v>
      </c>
      <c r="B2424" s="38" t="s">
        <v>14</v>
      </c>
      <c r="C2424" s="38" t="s">
        <v>87</v>
      </c>
      <c r="D2424" s="38">
        <v>500</v>
      </c>
      <c r="E2424" s="27" t="s">
        <v>23</v>
      </c>
      <c r="F2424" s="38"/>
    </row>
    <row r="2425" spans="1:6" s="15" customFormat="1" ht="24" customHeight="1">
      <c r="A2425" s="37">
        <v>44841</v>
      </c>
      <c r="B2425" s="38" t="s">
        <v>14</v>
      </c>
      <c r="C2425" s="38" t="s">
        <v>18</v>
      </c>
      <c r="D2425" s="38">
        <v>60</v>
      </c>
      <c r="E2425" s="27" t="s">
        <v>19</v>
      </c>
      <c r="F2425" s="38"/>
    </row>
    <row r="2426" spans="1:6" s="15" customFormat="1" ht="24" customHeight="1">
      <c r="A2426" s="37">
        <v>44841</v>
      </c>
      <c r="B2426" s="38" t="s">
        <v>78</v>
      </c>
      <c r="C2426" s="38" t="s">
        <v>142</v>
      </c>
      <c r="D2426" s="38">
        <v>300</v>
      </c>
      <c r="E2426" s="27" t="s">
        <v>1053</v>
      </c>
      <c r="F2426" s="38"/>
    </row>
    <row r="2427" spans="1:6" s="15" customFormat="1" ht="24" customHeight="1">
      <c r="A2427" s="37">
        <v>44841</v>
      </c>
      <c r="B2427" s="38" t="s">
        <v>14</v>
      </c>
      <c r="C2427" s="38" t="s">
        <v>152</v>
      </c>
      <c r="D2427" s="38">
        <v>40</v>
      </c>
      <c r="E2427" s="27" t="s">
        <v>433</v>
      </c>
      <c r="F2427" s="38"/>
    </row>
    <row r="2428" spans="1:6" s="15" customFormat="1" ht="24" customHeight="1">
      <c r="A2428" s="37">
        <v>44842</v>
      </c>
      <c r="B2428" s="38" t="s">
        <v>14</v>
      </c>
      <c r="C2428" s="38" t="s">
        <v>152</v>
      </c>
      <c r="D2428" s="38">
        <v>251</v>
      </c>
      <c r="E2428" s="27" t="s">
        <v>433</v>
      </c>
      <c r="F2428" s="38" t="s">
        <v>10</v>
      </c>
    </row>
    <row r="2429" spans="1:6" s="15" customFormat="1" ht="24" customHeight="1">
      <c r="A2429" s="37">
        <v>44842</v>
      </c>
      <c r="B2429" s="38" t="s">
        <v>14</v>
      </c>
      <c r="C2429" s="38" t="s">
        <v>18</v>
      </c>
      <c r="D2429" s="38">
        <v>110</v>
      </c>
      <c r="E2429" s="27" t="s">
        <v>19</v>
      </c>
      <c r="F2429" s="38" t="s">
        <v>10</v>
      </c>
    </row>
    <row r="2430" spans="1:6" s="15" customFormat="1" ht="24" customHeight="1">
      <c r="A2430" s="37">
        <v>44842</v>
      </c>
      <c r="B2430" s="38" t="s">
        <v>14</v>
      </c>
      <c r="C2430" s="38" t="s">
        <v>393</v>
      </c>
      <c r="D2430" s="38">
        <v>240</v>
      </c>
      <c r="E2430" s="27" t="s">
        <v>394</v>
      </c>
      <c r="F2430" s="38" t="s">
        <v>10</v>
      </c>
    </row>
    <row r="2431" spans="1:6" s="15" customFormat="1" ht="24" customHeight="1">
      <c r="A2431" s="37">
        <v>44842</v>
      </c>
      <c r="B2431" s="38" t="s">
        <v>78</v>
      </c>
      <c r="C2431" s="38" t="s">
        <v>142</v>
      </c>
      <c r="D2431" s="38">
        <v>157</v>
      </c>
      <c r="E2431" s="27" t="s">
        <v>143</v>
      </c>
      <c r="F2431" s="38" t="s">
        <v>10</v>
      </c>
    </row>
    <row r="2432" spans="1:6" s="15" customFormat="1" ht="24" customHeight="1">
      <c r="A2432" s="37">
        <v>44842</v>
      </c>
      <c r="B2432" s="38" t="s">
        <v>7</v>
      </c>
      <c r="C2432" s="38" t="s">
        <v>139</v>
      </c>
      <c r="D2432" s="38">
        <v>150</v>
      </c>
      <c r="E2432" s="27" t="s">
        <v>1095</v>
      </c>
      <c r="F2432" s="38" t="s">
        <v>10</v>
      </c>
    </row>
    <row r="2433" spans="1:6" s="15" customFormat="1" ht="24" customHeight="1">
      <c r="A2433" s="37">
        <v>44842</v>
      </c>
      <c r="B2433" s="38" t="s">
        <v>78</v>
      </c>
      <c r="C2433" s="38" t="s">
        <v>139</v>
      </c>
      <c r="D2433" s="38">
        <v>300</v>
      </c>
      <c r="E2433" s="27" t="s">
        <v>431</v>
      </c>
      <c r="F2433" s="38" t="s">
        <v>10</v>
      </c>
    </row>
    <row r="2434" spans="1:6" s="15" customFormat="1" ht="24" customHeight="1">
      <c r="A2434" s="37">
        <v>44842</v>
      </c>
      <c r="B2434" s="38" t="s">
        <v>24</v>
      </c>
      <c r="C2434" s="38" t="s">
        <v>240</v>
      </c>
      <c r="D2434" s="38">
        <v>276</v>
      </c>
      <c r="E2434" s="27" t="s">
        <v>241</v>
      </c>
      <c r="F2434" s="38" t="s">
        <v>10</v>
      </c>
    </row>
    <row r="2435" spans="1:6" s="15" customFormat="1" ht="24" customHeight="1">
      <c r="A2435" s="37">
        <v>44843</v>
      </c>
      <c r="B2435" s="38" t="s">
        <v>24</v>
      </c>
      <c r="C2435" s="38" t="s">
        <v>126</v>
      </c>
      <c r="D2435" s="38">
        <v>537</v>
      </c>
      <c r="E2435" s="27" t="s">
        <v>145</v>
      </c>
      <c r="F2435" s="38" t="s">
        <v>10</v>
      </c>
    </row>
    <row r="2436" spans="1:6" s="15" customFormat="1" ht="24" customHeight="1">
      <c r="A2436" s="37">
        <v>44843</v>
      </c>
      <c r="B2436" s="38" t="s">
        <v>14</v>
      </c>
      <c r="C2436" s="38" t="s">
        <v>15</v>
      </c>
      <c r="D2436" s="38">
        <v>349</v>
      </c>
      <c r="E2436" s="27" t="s">
        <v>16</v>
      </c>
      <c r="F2436" s="38" t="s">
        <v>10</v>
      </c>
    </row>
    <row r="2437" spans="1:6" s="15" customFormat="1" ht="24" customHeight="1">
      <c r="A2437" s="37">
        <v>44844</v>
      </c>
      <c r="B2437" s="38" t="s">
        <v>14</v>
      </c>
      <c r="C2437" s="38" t="s">
        <v>18</v>
      </c>
      <c r="D2437" s="38">
        <v>720</v>
      </c>
      <c r="E2437" s="27" t="s">
        <v>19</v>
      </c>
      <c r="F2437" s="38" t="s">
        <v>10</v>
      </c>
    </row>
    <row r="2438" spans="1:6" s="15" customFormat="1" ht="24" customHeight="1">
      <c r="A2438" s="37">
        <v>44844</v>
      </c>
      <c r="B2438" s="38" t="s">
        <v>14</v>
      </c>
      <c r="C2438" s="38" t="s">
        <v>15</v>
      </c>
      <c r="D2438" s="38">
        <v>151</v>
      </c>
      <c r="E2438" s="27" t="s">
        <v>16</v>
      </c>
      <c r="F2438" s="38" t="s">
        <v>10</v>
      </c>
    </row>
    <row r="2439" spans="1:6" s="15" customFormat="1" ht="24" customHeight="1">
      <c r="A2439" s="37">
        <v>44844</v>
      </c>
      <c r="B2439" s="38" t="s">
        <v>24</v>
      </c>
      <c r="C2439" s="38" t="s">
        <v>782</v>
      </c>
      <c r="D2439" s="38">
        <v>15</v>
      </c>
      <c r="E2439" s="27" t="s">
        <v>1096</v>
      </c>
      <c r="F2439" s="38" t="s">
        <v>10</v>
      </c>
    </row>
    <row r="2440" spans="1:6" s="15" customFormat="1" ht="24" customHeight="1">
      <c r="A2440" s="37">
        <v>44845</v>
      </c>
      <c r="B2440" s="38" t="s">
        <v>14</v>
      </c>
      <c r="C2440" s="38" t="s">
        <v>28</v>
      </c>
      <c r="D2440" s="38">
        <v>500</v>
      </c>
      <c r="E2440" s="27" t="s">
        <v>29</v>
      </c>
      <c r="F2440" s="38" t="s">
        <v>10</v>
      </c>
    </row>
    <row r="2441" spans="1:6" s="15" customFormat="1" ht="24" customHeight="1">
      <c r="A2441" s="37">
        <v>44845</v>
      </c>
      <c r="B2441" s="38" t="s">
        <v>24</v>
      </c>
      <c r="C2441" s="38" t="s">
        <v>764</v>
      </c>
      <c r="D2441" s="38">
        <v>51</v>
      </c>
      <c r="E2441" s="27" t="s">
        <v>1097</v>
      </c>
      <c r="F2441" s="38" t="s">
        <v>10</v>
      </c>
    </row>
    <row r="2442" spans="1:6" s="15" customFormat="1" ht="24" customHeight="1">
      <c r="A2442" s="37">
        <v>44846</v>
      </c>
      <c r="B2442" s="38" t="s">
        <v>24</v>
      </c>
      <c r="C2442" s="38" t="s">
        <v>507</v>
      </c>
      <c r="D2442" s="38">
        <v>209</v>
      </c>
      <c r="E2442" s="27" t="s">
        <v>1010</v>
      </c>
      <c r="F2442" s="38" t="s">
        <v>10</v>
      </c>
    </row>
    <row r="2443" spans="1:6" s="15" customFormat="1" ht="24" customHeight="1">
      <c r="A2443" s="37">
        <v>44846</v>
      </c>
      <c r="B2443" s="38" t="s">
        <v>73</v>
      </c>
      <c r="C2443" s="38" t="s">
        <v>1098</v>
      </c>
      <c r="D2443" s="38">
        <v>1</v>
      </c>
      <c r="E2443" s="27" t="s">
        <v>1099</v>
      </c>
      <c r="F2443" s="38" t="s">
        <v>10</v>
      </c>
    </row>
    <row r="2444" spans="1:6" s="15" customFormat="1" ht="24" customHeight="1">
      <c r="A2444" s="37">
        <v>44846</v>
      </c>
      <c r="B2444" s="38" t="s">
        <v>14</v>
      </c>
      <c r="C2444" s="38" t="s">
        <v>87</v>
      </c>
      <c r="D2444" s="38">
        <v>400</v>
      </c>
      <c r="E2444" s="27" t="s">
        <v>23</v>
      </c>
      <c r="F2444" s="38" t="s">
        <v>10</v>
      </c>
    </row>
    <row r="2445" spans="1:6" s="15" customFormat="1" ht="24" customHeight="1">
      <c r="A2445" s="37">
        <v>44847</v>
      </c>
      <c r="B2445" s="38" t="s">
        <v>14</v>
      </c>
      <c r="C2445" s="38" t="s">
        <v>87</v>
      </c>
      <c r="D2445" s="38">
        <v>189</v>
      </c>
      <c r="E2445" s="27" t="s">
        <v>23</v>
      </c>
      <c r="F2445" s="38"/>
    </row>
    <row r="2446" spans="1:6" s="15" customFormat="1" ht="24" customHeight="1">
      <c r="A2446" s="37">
        <v>44847</v>
      </c>
      <c r="B2446" s="38" t="s">
        <v>14</v>
      </c>
      <c r="C2446" s="38" t="s">
        <v>299</v>
      </c>
      <c r="D2446" s="38">
        <v>356</v>
      </c>
      <c r="E2446" s="27" t="s">
        <v>439</v>
      </c>
      <c r="F2446" s="38"/>
    </row>
    <row r="2447" spans="1:6" s="15" customFormat="1" ht="24" customHeight="1">
      <c r="A2447" s="37">
        <v>44847</v>
      </c>
      <c r="B2447" s="38" t="s">
        <v>14</v>
      </c>
      <c r="C2447" s="38" t="s">
        <v>22</v>
      </c>
      <c r="D2447" s="38">
        <v>600</v>
      </c>
      <c r="E2447" s="27" t="s">
        <v>51</v>
      </c>
      <c r="F2447" s="38"/>
    </row>
    <row r="2448" spans="1:6" s="15" customFormat="1" ht="24" customHeight="1">
      <c r="A2448" s="37">
        <v>44848</v>
      </c>
      <c r="B2448" s="38" t="s">
        <v>24</v>
      </c>
      <c r="C2448" s="38" t="s">
        <v>114</v>
      </c>
      <c r="D2448" s="38">
        <v>300</v>
      </c>
      <c r="E2448" s="27" t="s">
        <v>164</v>
      </c>
      <c r="F2448" s="38"/>
    </row>
    <row r="2449" spans="1:6" s="15" customFormat="1" ht="24" customHeight="1">
      <c r="A2449" s="37">
        <v>44848</v>
      </c>
      <c r="B2449" s="38" t="s">
        <v>14</v>
      </c>
      <c r="C2449" s="38" t="s">
        <v>22</v>
      </c>
      <c r="D2449" s="38">
        <v>400</v>
      </c>
      <c r="E2449" s="27" t="s">
        <v>51</v>
      </c>
      <c r="F2449" s="38"/>
    </row>
    <row r="2450" spans="1:6" s="15" customFormat="1" ht="24" customHeight="1">
      <c r="A2450" s="37">
        <v>44848</v>
      </c>
      <c r="B2450" s="38" t="s">
        <v>14</v>
      </c>
      <c r="C2450" s="38" t="s">
        <v>302</v>
      </c>
      <c r="D2450" s="38">
        <v>330</v>
      </c>
      <c r="E2450" s="27" t="s">
        <v>303</v>
      </c>
      <c r="F2450" s="38"/>
    </row>
    <row r="2451" spans="1:6" s="15" customFormat="1" ht="24" customHeight="1">
      <c r="A2451" s="37">
        <v>44848</v>
      </c>
      <c r="B2451" s="38" t="s">
        <v>24</v>
      </c>
      <c r="C2451" s="38" t="s">
        <v>424</v>
      </c>
      <c r="D2451" s="38">
        <v>127</v>
      </c>
      <c r="E2451" s="27" t="s">
        <v>425</v>
      </c>
      <c r="F2451" s="38"/>
    </row>
    <row r="2452" spans="1:6" s="15" customFormat="1" ht="24" customHeight="1">
      <c r="A2452" s="37">
        <v>44848</v>
      </c>
      <c r="B2452" s="38" t="s">
        <v>24</v>
      </c>
      <c r="C2452" s="38" t="s">
        <v>172</v>
      </c>
      <c r="D2452" s="38">
        <v>240</v>
      </c>
      <c r="E2452" s="27" t="s">
        <v>173</v>
      </c>
      <c r="F2452" s="38"/>
    </row>
    <row r="2453" spans="1:6" s="15" customFormat="1" ht="24" customHeight="1">
      <c r="A2453" s="37">
        <v>44849</v>
      </c>
      <c r="B2453" s="38" t="s">
        <v>14</v>
      </c>
      <c r="C2453" s="38" t="s">
        <v>319</v>
      </c>
      <c r="D2453" s="38">
        <v>695</v>
      </c>
      <c r="E2453" s="27" t="s">
        <v>320</v>
      </c>
      <c r="F2453" s="38" t="s">
        <v>10</v>
      </c>
    </row>
    <row r="2454" spans="1:6" s="15" customFormat="1" ht="24" customHeight="1">
      <c r="A2454" s="37">
        <v>44849</v>
      </c>
      <c r="B2454" s="38" t="s">
        <v>14</v>
      </c>
      <c r="C2454" s="38" t="s">
        <v>129</v>
      </c>
      <c r="D2454" s="38">
        <v>609</v>
      </c>
      <c r="E2454" s="27" t="s">
        <v>130</v>
      </c>
      <c r="F2454" s="38" t="s">
        <v>10</v>
      </c>
    </row>
    <row r="2455" spans="1:6" s="15" customFormat="1" ht="24" customHeight="1">
      <c r="A2455" s="37">
        <v>44849</v>
      </c>
      <c r="B2455" s="38" t="s">
        <v>24</v>
      </c>
      <c r="C2455" s="38" t="s">
        <v>146</v>
      </c>
      <c r="D2455" s="38">
        <v>150</v>
      </c>
      <c r="E2455" s="27" t="s">
        <v>147</v>
      </c>
      <c r="F2455" s="38" t="s">
        <v>10</v>
      </c>
    </row>
    <row r="2456" spans="1:6" s="15" customFormat="1" ht="24" customHeight="1">
      <c r="A2456" s="37">
        <v>44849</v>
      </c>
      <c r="B2456" s="38" t="s">
        <v>24</v>
      </c>
      <c r="C2456" s="38" t="s">
        <v>426</v>
      </c>
      <c r="D2456" s="38">
        <v>99</v>
      </c>
      <c r="E2456" s="27" t="s">
        <v>427</v>
      </c>
      <c r="F2456" s="38" t="s">
        <v>10</v>
      </c>
    </row>
    <row r="2457" spans="1:6" s="15" customFormat="1" ht="24" customHeight="1">
      <c r="A2457" s="37">
        <v>44849</v>
      </c>
      <c r="B2457" s="38" t="s">
        <v>24</v>
      </c>
      <c r="C2457" s="38" t="s">
        <v>38</v>
      </c>
      <c r="D2457" s="38">
        <v>149</v>
      </c>
      <c r="E2457" s="27" t="s">
        <v>946</v>
      </c>
      <c r="F2457" s="38" t="s">
        <v>10</v>
      </c>
    </row>
    <row r="2458" spans="1:6" s="15" customFormat="1" ht="24" customHeight="1">
      <c r="A2458" s="37">
        <v>44849</v>
      </c>
      <c r="B2458" s="38" t="s">
        <v>24</v>
      </c>
      <c r="C2458" s="38" t="s">
        <v>126</v>
      </c>
      <c r="D2458" s="38">
        <v>251</v>
      </c>
      <c r="E2458" s="27" t="s">
        <v>145</v>
      </c>
      <c r="F2458" s="38" t="s">
        <v>10</v>
      </c>
    </row>
    <row r="2459" spans="1:6" s="15" customFormat="1" ht="24" customHeight="1">
      <c r="A2459" s="37">
        <v>44850</v>
      </c>
      <c r="B2459" s="38" t="s">
        <v>13</v>
      </c>
      <c r="C2459" s="38" t="s">
        <v>124</v>
      </c>
      <c r="D2459" s="38">
        <v>100</v>
      </c>
      <c r="E2459" s="27" t="s">
        <v>1017</v>
      </c>
      <c r="F2459" s="38" t="s">
        <v>10</v>
      </c>
    </row>
    <row r="2460" spans="1:6" s="15" customFormat="1" ht="24" customHeight="1">
      <c r="A2460" s="37">
        <v>44851</v>
      </c>
      <c r="B2460" s="38" t="s">
        <v>13</v>
      </c>
      <c r="C2460" s="38" t="s">
        <v>124</v>
      </c>
      <c r="D2460" s="38">
        <v>49</v>
      </c>
      <c r="E2460" s="27" t="s">
        <v>1017</v>
      </c>
      <c r="F2460" s="38" t="s">
        <v>10</v>
      </c>
    </row>
    <row r="2461" spans="1:6" s="15" customFormat="1" ht="24" customHeight="1">
      <c r="A2461" s="37">
        <v>44851</v>
      </c>
      <c r="B2461" s="38" t="s">
        <v>14</v>
      </c>
      <c r="C2461" s="38" t="s">
        <v>393</v>
      </c>
      <c r="D2461" s="38">
        <v>537</v>
      </c>
      <c r="E2461" s="27" t="s">
        <v>394</v>
      </c>
      <c r="F2461" s="38" t="s">
        <v>10</v>
      </c>
    </row>
    <row r="2462" spans="1:6" s="15" customFormat="1" ht="24" customHeight="1">
      <c r="A2462" s="37">
        <v>44851</v>
      </c>
      <c r="B2462" s="38" t="s">
        <v>14</v>
      </c>
      <c r="C2462" s="38" t="s">
        <v>15</v>
      </c>
      <c r="D2462" s="38">
        <v>501</v>
      </c>
      <c r="E2462" s="27" t="s">
        <v>16</v>
      </c>
      <c r="F2462" s="38" t="s">
        <v>10</v>
      </c>
    </row>
    <row r="2463" spans="1:6" s="15" customFormat="1" ht="24" customHeight="1">
      <c r="A2463" s="37">
        <v>44852</v>
      </c>
      <c r="B2463" s="38" t="s">
        <v>14</v>
      </c>
      <c r="C2463" s="38" t="s">
        <v>20</v>
      </c>
      <c r="D2463" s="38">
        <v>465</v>
      </c>
      <c r="E2463" s="27" t="s">
        <v>21</v>
      </c>
      <c r="F2463" s="38" t="s">
        <v>10</v>
      </c>
    </row>
    <row r="2464" spans="1:6" s="15" customFormat="1" ht="24" customHeight="1">
      <c r="A2464" s="37">
        <v>44852</v>
      </c>
      <c r="B2464" s="38" t="s">
        <v>14</v>
      </c>
      <c r="C2464" s="38" t="s">
        <v>157</v>
      </c>
      <c r="D2464" s="38">
        <v>239</v>
      </c>
      <c r="E2464" s="27" t="s">
        <v>432</v>
      </c>
      <c r="F2464" s="38" t="s">
        <v>10</v>
      </c>
    </row>
    <row r="2465" spans="1:6" s="15" customFormat="1" ht="24" customHeight="1">
      <c r="A2465" s="37">
        <v>44852</v>
      </c>
      <c r="B2465" s="38" t="s">
        <v>14</v>
      </c>
      <c r="C2465" s="38" t="s">
        <v>152</v>
      </c>
      <c r="D2465" s="38">
        <v>61</v>
      </c>
      <c r="E2465" s="27" t="s">
        <v>433</v>
      </c>
      <c r="F2465" s="38" t="s">
        <v>10</v>
      </c>
    </row>
    <row r="2466" spans="1:6" s="15" customFormat="1" ht="24" customHeight="1">
      <c r="A2466" s="37">
        <v>44852</v>
      </c>
      <c r="B2466" s="38" t="s">
        <v>14</v>
      </c>
      <c r="C2466" s="38" t="s">
        <v>28</v>
      </c>
      <c r="D2466" s="38">
        <v>500</v>
      </c>
      <c r="E2466" s="27" t="s">
        <v>29</v>
      </c>
      <c r="F2466" s="38" t="s">
        <v>10</v>
      </c>
    </row>
    <row r="2467" spans="1:6" s="15" customFormat="1" ht="24" customHeight="1">
      <c r="A2467" s="37">
        <v>44852</v>
      </c>
      <c r="B2467" s="38" t="s">
        <v>14</v>
      </c>
      <c r="C2467" s="38" t="s">
        <v>48</v>
      </c>
      <c r="D2467" s="38">
        <v>307</v>
      </c>
      <c r="E2467" s="27" t="s">
        <v>29</v>
      </c>
      <c r="F2467" s="38" t="s">
        <v>10</v>
      </c>
    </row>
    <row r="2468" spans="1:6" s="15" customFormat="1" ht="24" customHeight="1">
      <c r="A2468" s="37">
        <v>44852</v>
      </c>
      <c r="B2468" s="38" t="s">
        <v>73</v>
      </c>
      <c r="C2468" s="38" t="s">
        <v>1098</v>
      </c>
      <c r="D2468" s="38">
        <v>1</v>
      </c>
      <c r="E2468" s="27" t="s">
        <v>1100</v>
      </c>
      <c r="F2468" s="38" t="s">
        <v>10</v>
      </c>
    </row>
    <row r="2469" spans="1:6" s="15" customFormat="1" ht="24" customHeight="1">
      <c r="A2469" s="37">
        <v>44853</v>
      </c>
      <c r="B2469" s="38" t="s">
        <v>14</v>
      </c>
      <c r="C2469" s="38" t="s">
        <v>15</v>
      </c>
      <c r="D2469" s="38">
        <v>798</v>
      </c>
      <c r="E2469" s="27" t="s">
        <v>16</v>
      </c>
      <c r="F2469" s="38" t="s">
        <v>10</v>
      </c>
    </row>
    <row r="2470" spans="1:6" s="15" customFormat="1" ht="24" customHeight="1">
      <c r="A2470" s="37">
        <v>44853</v>
      </c>
      <c r="B2470" s="38" t="s">
        <v>14</v>
      </c>
      <c r="C2470" s="38" t="s">
        <v>54</v>
      </c>
      <c r="D2470" s="38">
        <v>300</v>
      </c>
      <c r="E2470" s="27" t="s">
        <v>16</v>
      </c>
      <c r="F2470" s="38" t="s">
        <v>10</v>
      </c>
    </row>
    <row r="2471" spans="1:6" s="15" customFormat="1" ht="24" customHeight="1">
      <c r="A2471" s="37">
        <v>44854</v>
      </c>
      <c r="B2471" s="38" t="s">
        <v>78</v>
      </c>
      <c r="C2471" s="38" t="s">
        <v>457</v>
      </c>
      <c r="D2471" s="38">
        <v>50</v>
      </c>
      <c r="E2471" s="27" t="s">
        <v>458</v>
      </c>
      <c r="F2471" s="38" t="s">
        <v>10</v>
      </c>
    </row>
    <row r="2472" spans="1:6" s="15" customFormat="1" ht="24" customHeight="1">
      <c r="A2472" s="37">
        <v>44854</v>
      </c>
      <c r="B2472" s="38" t="s">
        <v>78</v>
      </c>
      <c r="C2472" s="38" t="s">
        <v>234</v>
      </c>
      <c r="D2472" s="38">
        <v>50</v>
      </c>
      <c r="E2472" s="27" t="s">
        <v>235</v>
      </c>
      <c r="F2472" s="38" t="s">
        <v>10</v>
      </c>
    </row>
    <row r="2473" spans="1:6" s="15" customFormat="1" ht="24" customHeight="1">
      <c r="A2473" s="37">
        <v>44854</v>
      </c>
      <c r="B2473" s="38" t="s">
        <v>78</v>
      </c>
      <c r="C2473" s="38" t="s">
        <v>963</v>
      </c>
      <c r="D2473" s="38">
        <v>50</v>
      </c>
      <c r="E2473" s="27" t="s">
        <v>964</v>
      </c>
      <c r="F2473" s="38" t="s">
        <v>10</v>
      </c>
    </row>
    <row r="2474" spans="1:6" s="15" customFormat="1" ht="24" customHeight="1">
      <c r="A2474" s="37">
        <v>44854</v>
      </c>
      <c r="B2474" s="38" t="s">
        <v>78</v>
      </c>
      <c r="C2474" s="38" t="s">
        <v>397</v>
      </c>
      <c r="D2474" s="38">
        <v>50</v>
      </c>
      <c r="E2474" s="27" t="s">
        <v>398</v>
      </c>
      <c r="F2474" s="38" t="s">
        <v>10</v>
      </c>
    </row>
    <row r="2475" spans="1:6" s="15" customFormat="1" ht="24" customHeight="1">
      <c r="A2475" s="37">
        <v>44854</v>
      </c>
      <c r="B2475" s="38" t="s">
        <v>14</v>
      </c>
      <c r="C2475" s="38" t="s">
        <v>52</v>
      </c>
      <c r="D2475" s="38">
        <v>500</v>
      </c>
      <c r="E2475" s="27" t="s">
        <v>438</v>
      </c>
      <c r="F2475" s="38" t="s">
        <v>10</v>
      </c>
    </row>
    <row r="2476" spans="1:6" s="15" customFormat="1" ht="24" customHeight="1">
      <c r="A2476" s="37">
        <v>44854</v>
      </c>
      <c r="B2476" s="38" t="s">
        <v>14</v>
      </c>
      <c r="C2476" s="38" t="s">
        <v>228</v>
      </c>
      <c r="D2476" s="38">
        <v>870</v>
      </c>
      <c r="E2476" s="27" t="s">
        <v>515</v>
      </c>
      <c r="F2476" s="38" t="s">
        <v>10</v>
      </c>
    </row>
    <row r="2477" spans="1:6" s="15" customFormat="1" ht="24" customHeight="1">
      <c r="A2477" s="37">
        <v>44855</v>
      </c>
      <c r="B2477" s="38" t="s">
        <v>14</v>
      </c>
      <c r="C2477" s="38" t="s">
        <v>87</v>
      </c>
      <c r="D2477" s="38">
        <v>600</v>
      </c>
      <c r="E2477" s="27" t="s">
        <v>23</v>
      </c>
      <c r="F2477" s="38" t="s">
        <v>10</v>
      </c>
    </row>
    <row r="2478" spans="1:6" s="15" customFormat="1" ht="24" customHeight="1">
      <c r="A2478" s="37">
        <v>44855</v>
      </c>
      <c r="B2478" s="38" t="s">
        <v>14</v>
      </c>
      <c r="C2478" s="38" t="s">
        <v>15</v>
      </c>
      <c r="D2478" s="38">
        <v>801</v>
      </c>
      <c r="E2478" s="27" t="s">
        <v>16</v>
      </c>
      <c r="F2478" s="38" t="s">
        <v>10</v>
      </c>
    </row>
    <row r="2479" spans="1:6" s="15" customFormat="1" ht="24" customHeight="1">
      <c r="A2479" s="37">
        <v>44855</v>
      </c>
      <c r="B2479" s="38" t="s">
        <v>14</v>
      </c>
      <c r="C2479" s="38" t="s">
        <v>214</v>
      </c>
      <c r="D2479" s="38">
        <v>200</v>
      </c>
      <c r="E2479" s="27" t="s">
        <v>215</v>
      </c>
      <c r="F2479" s="38" t="s">
        <v>10</v>
      </c>
    </row>
    <row r="2480" spans="1:6" s="15" customFormat="1" ht="24" customHeight="1">
      <c r="A2480" s="37">
        <v>44855</v>
      </c>
      <c r="B2480" s="38" t="s">
        <v>14</v>
      </c>
      <c r="C2480" s="38" t="s">
        <v>299</v>
      </c>
      <c r="D2480" s="38">
        <v>138</v>
      </c>
      <c r="E2480" s="27" t="s">
        <v>439</v>
      </c>
      <c r="F2480" s="38" t="s">
        <v>10</v>
      </c>
    </row>
    <row r="2481" spans="1:6" s="15" customFormat="1" ht="24" customHeight="1">
      <c r="A2481" s="37">
        <v>44855</v>
      </c>
      <c r="B2481" s="38" t="s">
        <v>24</v>
      </c>
      <c r="C2481" s="38" t="s">
        <v>1101</v>
      </c>
      <c r="D2481" s="38">
        <v>720</v>
      </c>
      <c r="E2481" s="27" t="s">
        <v>1102</v>
      </c>
      <c r="F2481" s="38" t="s">
        <v>10</v>
      </c>
    </row>
    <row r="2482" spans="1:6" s="15" customFormat="1" ht="24" customHeight="1">
      <c r="A2482" s="37">
        <v>44855</v>
      </c>
      <c r="B2482" s="38" t="s">
        <v>73</v>
      </c>
      <c r="C2482" s="38" t="s">
        <v>1098</v>
      </c>
      <c r="D2482" s="38">
        <v>1</v>
      </c>
      <c r="E2482" s="27" t="s">
        <v>1103</v>
      </c>
      <c r="F2482" s="38" t="s">
        <v>10</v>
      </c>
    </row>
    <row r="2483" spans="1:6" s="15" customFormat="1" ht="24" customHeight="1">
      <c r="A2483" s="37">
        <v>44856</v>
      </c>
      <c r="B2483" s="38" t="s">
        <v>24</v>
      </c>
      <c r="C2483" s="38" t="s">
        <v>1101</v>
      </c>
      <c r="D2483" s="38">
        <v>1680</v>
      </c>
      <c r="E2483" s="27" t="s">
        <v>1102</v>
      </c>
      <c r="F2483" s="38" t="s">
        <v>10</v>
      </c>
    </row>
    <row r="2484" spans="1:6" s="15" customFormat="1" ht="24" customHeight="1">
      <c r="A2484" s="37">
        <v>44857</v>
      </c>
      <c r="B2484" s="38" t="s">
        <v>24</v>
      </c>
      <c r="C2484" s="38" t="s">
        <v>1101</v>
      </c>
      <c r="D2484" s="38">
        <v>1860</v>
      </c>
      <c r="E2484" s="27" t="s">
        <v>1102</v>
      </c>
      <c r="F2484" s="38" t="s">
        <v>10</v>
      </c>
    </row>
    <row r="2485" spans="1:6" s="15" customFormat="1" ht="24" customHeight="1">
      <c r="A2485" s="37">
        <v>44858</v>
      </c>
      <c r="B2485" s="38" t="s">
        <v>24</v>
      </c>
      <c r="C2485" s="38" t="s">
        <v>1101</v>
      </c>
      <c r="D2485" s="38">
        <v>1344</v>
      </c>
      <c r="E2485" s="27" t="s">
        <v>1102</v>
      </c>
      <c r="F2485" s="38" t="s">
        <v>10</v>
      </c>
    </row>
    <row r="2486" spans="1:6" s="15" customFormat="1" ht="24" customHeight="1">
      <c r="A2486" s="37">
        <v>44858</v>
      </c>
      <c r="B2486" s="38" t="s">
        <v>14</v>
      </c>
      <c r="C2486" s="38" t="s">
        <v>1058</v>
      </c>
      <c r="D2486" s="38">
        <v>119</v>
      </c>
      <c r="E2486" s="27" t="s">
        <v>1059</v>
      </c>
      <c r="F2486" s="38" t="s">
        <v>10</v>
      </c>
    </row>
    <row r="2487" spans="1:6" s="15" customFormat="1" ht="24" customHeight="1">
      <c r="A2487" s="37">
        <v>44858</v>
      </c>
      <c r="B2487" s="38" t="s">
        <v>14</v>
      </c>
      <c r="C2487" s="38" t="s">
        <v>578</v>
      </c>
      <c r="D2487" s="38">
        <v>122</v>
      </c>
      <c r="E2487" s="27" t="s">
        <v>579</v>
      </c>
      <c r="F2487" s="38" t="s">
        <v>10</v>
      </c>
    </row>
    <row r="2488" spans="1:6" s="15" customFormat="1" ht="24" customHeight="1">
      <c r="A2488" s="37">
        <v>44858</v>
      </c>
      <c r="B2488" s="38" t="s">
        <v>13</v>
      </c>
      <c r="C2488" s="38" t="s">
        <v>818</v>
      </c>
      <c r="D2488" s="38">
        <v>270</v>
      </c>
      <c r="E2488" s="27" t="s">
        <v>1104</v>
      </c>
      <c r="F2488" s="38" t="s">
        <v>10</v>
      </c>
    </row>
    <row r="2489" spans="1:6" s="15" customFormat="1" ht="24" customHeight="1">
      <c r="A2489" s="37">
        <v>44859</v>
      </c>
      <c r="B2489" s="38" t="s">
        <v>14</v>
      </c>
      <c r="C2489" s="38" t="s">
        <v>28</v>
      </c>
      <c r="D2489" s="38">
        <v>600</v>
      </c>
      <c r="E2489" s="27" t="s">
        <v>29</v>
      </c>
      <c r="F2489" s="38" t="s">
        <v>10</v>
      </c>
    </row>
    <row r="2490" spans="1:6" s="15" customFormat="1" ht="24" customHeight="1">
      <c r="A2490" s="37">
        <v>44859</v>
      </c>
      <c r="B2490" s="38" t="s">
        <v>13</v>
      </c>
      <c r="C2490" s="38" t="s">
        <v>879</v>
      </c>
      <c r="D2490" s="15">
        <v>199</v>
      </c>
      <c r="E2490" s="28" t="s">
        <v>880</v>
      </c>
      <c r="F2490" s="38" t="s">
        <v>10</v>
      </c>
    </row>
    <row r="2491" spans="1:6" s="15" customFormat="1" ht="24" customHeight="1">
      <c r="A2491" s="37">
        <v>44859</v>
      </c>
      <c r="B2491" s="38" t="s">
        <v>24</v>
      </c>
      <c r="C2491" s="38" t="s">
        <v>610</v>
      </c>
      <c r="D2491" s="38">
        <v>100</v>
      </c>
      <c r="E2491" s="27" t="s">
        <v>1106</v>
      </c>
      <c r="F2491" s="38" t="s">
        <v>10</v>
      </c>
    </row>
    <row r="2492" spans="1:6" s="15" customFormat="1" ht="24" customHeight="1">
      <c r="A2492" s="37">
        <v>44859</v>
      </c>
      <c r="B2492" s="38" t="s">
        <v>78</v>
      </c>
      <c r="C2492" s="38" t="s">
        <v>593</v>
      </c>
      <c r="D2492" s="38">
        <v>175</v>
      </c>
      <c r="E2492" s="27" t="s">
        <v>594</v>
      </c>
      <c r="F2492" s="38" t="s">
        <v>10</v>
      </c>
    </row>
    <row r="2493" spans="1:6" s="15" customFormat="1" ht="24" customHeight="1">
      <c r="A2493" s="37">
        <v>44860</v>
      </c>
      <c r="B2493" s="38" t="s">
        <v>24</v>
      </c>
      <c r="C2493" s="38" t="s">
        <v>240</v>
      </c>
      <c r="D2493" s="38">
        <v>721</v>
      </c>
      <c r="E2493" s="27" t="s">
        <v>241</v>
      </c>
      <c r="F2493" s="38" t="s">
        <v>10</v>
      </c>
    </row>
    <row r="2494" spans="1:6" s="15" customFormat="1" ht="24" customHeight="1">
      <c r="A2494" s="37">
        <v>44860</v>
      </c>
      <c r="B2494" s="38" t="s">
        <v>24</v>
      </c>
      <c r="C2494" s="38" t="s">
        <v>424</v>
      </c>
      <c r="D2494" s="38">
        <v>273</v>
      </c>
      <c r="E2494" s="27" t="s">
        <v>425</v>
      </c>
      <c r="F2494" s="38" t="s">
        <v>10</v>
      </c>
    </row>
    <row r="2495" spans="1:6" s="15" customFormat="1" ht="24" customHeight="1">
      <c r="A2495" s="37">
        <v>44860</v>
      </c>
      <c r="B2495" s="38" t="s">
        <v>24</v>
      </c>
      <c r="C2495" s="38" t="s">
        <v>507</v>
      </c>
      <c r="D2495" s="38">
        <v>91</v>
      </c>
      <c r="E2495" s="27" t="s">
        <v>1010</v>
      </c>
      <c r="F2495" s="38" t="s">
        <v>10</v>
      </c>
    </row>
    <row r="2496" spans="1:6" s="15" customFormat="1" ht="24" customHeight="1">
      <c r="A2496" s="37">
        <v>44860</v>
      </c>
      <c r="B2496" s="38" t="s">
        <v>78</v>
      </c>
      <c r="C2496" s="38" t="s">
        <v>142</v>
      </c>
      <c r="D2496" s="38">
        <v>200</v>
      </c>
      <c r="E2496" s="27" t="s">
        <v>431</v>
      </c>
      <c r="F2496" s="38" t="s">
        <v>10</v>
      </c>
    </row>
    <row r="2497" spans="1:6" s="15" customFormat="1" ht="24" customHeight="1">
      <c r="A2497" s="37">
        <v>44861</v>
      </c>
      <c r="B2497" s="38" t="s">
        <v>78</v>
      </c>
      <c r="C2497" s="38" t="s">
        <v>142</v>
      </c>
      <c r="D2497" s="38">
        <v>343</v>
      </c>
      <c r="E2497" s="27" t="s">
        <v>431</v>
      </c>
      <c r="F2497" s="38" t="s">
        <v>10</v>
      </c>
    </row>
    <row r="2498" spans="1:6" s="15" customFormat="1" ht="24" customHeight="1">
      <c r="A2498" s="37">
        <v>44861</v>
      </c>
      <c r="B2498" s="38" t="s">
        <v>14</v>
      </c>
      <c r="C2498" s="38" t="s">
        <v>27</v>
      </c>
      <c r="D2498" s="38">
        <v>600</v>
      </c>
      <c r="E2498" s="27" t="s">
        <v>23</v>
      </c>
      <c r="F2498" s="38" t="s">
        <v>10</v>
      </c>
    </row>
    <row r="2499" spans="1:6" s="15" customFormat="1" ht="24" customHeight="1">
      <c r="A2499" s="37">
        <v>44861</v>
      </c>
      <c r="B2499" s="38" t="s">
        <v>24</v>
      </c>
      <c r="C2499" s="38" t="s">
        <v>114</v>
      </c>
      <c r="D2499" s="38">
        <v>100</v>
      </c>
      <c r="E2499" s="27" t="s">
        <v>164</v>
      </c>
      <c r="F2499" s="38" t="s">
        <v>10</v>
      </c>
    </row>
    <row r="2500" spans="1:6" s="15" customFormat="1" ht="24" customHeight="1">
      <c r="A2500" s="37">
        <v>44861</v>
      </c>
      <c r="B2500" s="38" t="s">
        <v>14</v>
      </c>
      <c r="C2500" s="38" t="s">
        <v>87</v>
      </c>
      <c r="D2500" s="38">
        <v>516</v>
      </c>
      <c r="E2500" s="27" t="s">
        <v>23</v>
      </c>
      <c r="F2500" s="38" t="s">
        <v>10</v>
      </c>
    </row>
    <row r="2501" spans="1:6" s="15" customFormat="1" ht="24" customHeight="1">
      <c r="A2501" s="37">
        <v>44862</v>
      </c>
      <c r="B2501" s="38" t="s">
        <v>14</v>
      </c>
      <c r="C2501" s="38" t="s">
        <v>87</v>
      </c>
      <c r="D2501" s="38">
        <v>284</v>
      </c>
      <c r="E2501" s="27" t="s">
        <v>23</v>
      </c>
      <c r="F2501" s="38" t="s">
        <v>10</v>
      </c>
    </row>
    <row r="2502" spans="1:6" s="15" customFormat="1" ht="24" customHeight="1">
      <c r="A2502" s="37">
        <v>44862</v>
      </c>
      <c r="B2502" s="38" t="s">
        <v>14</v>
      </c>
      <c r="C2502" s="38" t="s">
        <v>22</v>
      </c>
      <c r="D2502" s="38">
        <v>925</v>
      </c>
      <c r="E2502" s="27" t="s">
        <v>51</v>
      </c>
      <c r="F2502" s="38" t="s">
        <v>10</v>
      </c>
    </row>
    <row r="2503" spans="1:6" s="15" customFormat="1" ht="24" customHeight="1">
      <c r="A2503" s="37">
        <v>44862</v>
      </c>
      <c r="B2503" s="38" t="s">
        <v>14</v>
      </c>
      <c r="C2503" s="38" t="s">
        <v>1107</v>
      </c>
      <c r="D2503" s="38">
        <v>100</v>
      </c>
      <c r="E2503" s="27" t="s">
        <v>1108</v>
      </c>
      <c r="F2503" s="38" t="s">
        <v>10</v>
      </c>
    </row>
    <row r="2504" spans="1:6" s="15" customFormat="1" ht="24" customHeight="1">
      <c r="A2504" s="37">
        <v>44862</v>
      </c>
      <c r="B2504" s="38" t="s">
        <v>14</v>
      </c>
      <c r="C2504" s="38" t="s">
        <v>1109</v>
      </c>
      <c r="D2504" s="38">
        <v>100</v>
      </c>
      <c r="E2504" s="27" t="s">
        <v>1110</v>
      </c>
      <c r="F2504" s="38" t="s">
        <v>10</v>
      </c>
    </row>
    <row r="2505" spans="1:6" s="15" customFormat="1" ht="24" customHeight="1">
      <c r="A2505" s="37">
        <v>44862</v>
      </c>
      <c r="B2505" s="38" t="s">
        <v>14</v>
      </c>
      <c r="C2505" s="38" t="s">
        <v>178</v>
      </c>
      <c r="D2505" s="38">
        <v>149</v>
      </c>
      <c r="E2505" s="27" t="s">
        <v>1111</v>
      </c>
      <c r="F2505" s="38" t="s">
        <v>10</v>
      </c>
    </row>
    <row r="2506" spans="1:6" s="15" customFormat="1" ht="24" customHeight="1">
      <c r="A2506" s="37">
        <v>44862</v>
      </c>
      <c r="B2506" s="38" t="s">
        <v>14</v>
      </c>
      <c r="C2506" s="38" t="s">
        <v>176</v>
      </c>
      <c r="D2506" s="38">
        <v>150</v>
      </c>
      <c r="E2506" s="27" t="s">
        <v>1112</v>
      </c>
      <c r="F2506" s="38" t="s">
        <v>10</v>
      </c>
    </row>
    <row r="2507" spans="1:6" s="15" customFormat="1" ht="24" customHeight="1">
      <c r="A2507" s="37">
        <v>44862</v>
      </c>
      <c r="B2507" s="38" t="s">
        <v>78</v>
      </c>
      <c r="C2507" s="38" t="s">
        <v>397</v>
      </c>
      <c r="D2507" s="38">
        <v>48</v>
      </c>
      <c r="E2507" s="27" t="s">
        <v>398</v>
      </c>
      <c r="F2507" s="38" t="s">
        <v>10</v>
      </c>
    </row>
    <row r="2508" spans="1:6" s="15" customFormat="1" ht="24" customHeight="1">
      <c r="A2508" s="37">
        <v>44863</v>
      </c>
      <c r="B2508" s="38" t="s">
        <v>78</v>
      </c>
      <c r="C2508" s="38" t="s">
        <v>397</v>
      </c>
      <c r="D2508" s="38">
        <v>50</v>
      </c>
      <c r="E2508" s="27" t="s">
        <v>398</v>
      </c>
      <c r="F2508" s="38" t="s">
        <v>10</v>
      </c>
    </row>
    <row r="2509" spans="1:6" s="15" customFormat="1" ht="24" customHeight="1">
      <c r="A2509" s="37">
        <v>44863</v>
      </c>
      <c r="B2509" s="38" t="s">
        <v>14</v>
      </c>
      <c r="C2509" s="38" t="s">
        <v>28</v>
      </c>
      <c r="D2509" s="38">
        <v>500</v>
      </c>
      <c r="E2509" s="27" t="s">
        <v>29</v>
      </c>
      <c r="F2509" s="38" t="s">
        <v>10</v>
      </c>
    </row>
    <row r="2510" spans="1:6" s="15" customFormat="1" ht="24" customHeight="1">
      <c r="A2510" s="37">
        <v>44863</v>
      </c>
      <c r="B2510" s="38" t="s">
        <v>14</v>
      </c>
      <c r="C2510" s="38" t="s">
        <v>48</v>
      </c>
      <c r="D2510" s="38">
        <v>500</v>
      </c>
      <c r="E2510" s="27" t="s">
        <v>29</v>
      </c>
      <c r="F2510" s="38" t="s">
        <v>10</v>
      </c>
    </row>
    <row r="2511" spans="1:6" s="15" customFormat="1" ht="24" customHeight="1">
      <c r="A2511" s="37">
        <v>44863</v>
      </c>
      <c r="B2511" s="38" t="s">
        <v>14</v>
      </c>
      <c r="C2511" s="38" t="s">
        <v>18</v>
      </c>
      <c r="D2511" s="38">
        <v>410</v>
      </c>
      <c r="E2511" s="27" t="s">
        <v>19</v>
      </c>
      <c r="F2511" s="38" t="s">
        <v>10</v>
      </c>
    </row>
    <row r="2512" spans="1:6" s="15" customFormat="1" ht="24" customHeight="1">
      <c r="A2512" s="37">
        <v>44863</v>
      </c>
      <c r="B2512" s="38" t="s">
        <v>14</v>
      </c>
      <c r="C2512" s="38" t="s">
        <v>15</v>
      </c>
      <c r="D2512" s="38">
        <v>300</v>
      </c>
      <c r="E2512" s="27" t="s">
        <v>16</v>
      </c>
      <c r="F2512" s="38" t="s">
        <v>10</v>
      </c>
    </row>
    <row r="2513" spans="1:6" s="15" customFormat="1" ht="24" customHeight="1">
      <c r="A2513" s="37">
        <v>44864</v>
      </c>
      <c r="B2513" s="38" t="s">
        <v>14</v>
      </c>
      <c r="C2513" s="38" t="s">
        <v>15</v>
      </c>
      <c r="D2513" s="38">
        <v>200</v>
      </c>
      <c r="E2513" s="27" t="s">
        <v>16</v>
      </c>
      <c r="F2513" s="38" t="s">
        <v>10</v>
      </c>
    </row>
    <row r="2514" spans="1:6" s="15" customFormat="1" ht="24" customHeight="1">
      <c r="A2514" s="37">
        <v>44864</v>
      </c>
      <c r="B2514" s="38" t="s">
        <v>14</v>
      </c>
      <c r="C2514" s="38" t="s">
        <v>54</v>
      </c>
      <c r="D2514" s="38">
        <v>500</v>
      </c>
      <c r="E2514" s="27" t="s">
        <v>16</v>
      </c>
      <c r="F2514" s="38" t="s">
        <v>10</v>
      </c>
    </row>
    <row r="2515" spans="1:6" s="15" customFormat="1" ht="24" customHeight="1">
      <c r="A2515" s="37">
        <v>44864</v>
      </c>
      <c r="B2515" s="38" t="s">
        <v>14</v>
      </c>
      <c r="C2515" s="38" t="s">
        <v>393</v>
      </c>
      <c r="D2515" s="38">
        <v>240</v>
      </c>
      <c r="E2515" s="27" t="s">
        <v>394</v>
      </c>
      <c r="F2515" s="38" t="s">
        <v>10</v>
      </c>
    </row>
    <row r="2516" spans="1:6" s="15" customFormat="1" ht="24" customHeight="1">
      <c r="A2516" s="37">
        <v>44864</v>
      </c>
      <c r="B2516" s="38" t="s">
        <v>14</v>
      </c>
      <c r="C2516" s="38" t="s">
        <v>265</v>
      </c>
      <c r="D2516" s="38">
        <v>399</v>
      </c>
      <c r="E2516" s="27" t="s">
        <v>271</v>
      </c>
      <c r="F2516" s="38" t="s">
        <v>10</v>
      </c>
    </row>
    <row r="2517" spans="1:6" s="15" customFormat="1" ht="24" customHeight="1">
      <c r="A2517" s="37">
        <v>44865</v>
      </c>
      <c r="B2517" s="38" t="s">
        <v>24</v>
      </c>
      <c r="C2517" s="38" t="s">
        <v>413</v>
      </c>
      <c r="D2517" s="38">
        <v>278</v>
      </c>
      <c r="E2517" s="27" t="s">
        <v>1009</v>
      </c>
      <c r="F2517" s="38" t="s">
        <v>10</v>
      </c>
    </row>
    <row r="2518" spans="1:6" s="15" customFormat="1" ht="24" customHeight="1">
      <c r="A2518" s="37">
        <v>44865</v>
      </c>
      <c r="B2518" s="38" t="s">
        <v>14</v>
      </c>
      <c r="C2518" s="38" t="s">
        <v>87</v>
      </c>
      <c r="D2518" s="38">
        <v>502</v>
      </c>
      <c r="E2518" s="27" t="s">
        <v>23</v>
      </c>
      <c r="F2518" s="38" t="s">
        <v>10</v>
      </c>
    </row>
    <row r="2519" spans="1:6" s="15" customFormat="1" ht="24" customHeight="1">
      <c r="A2519" s="37">
        <v>44865</v>
      </c>
      <c r="B2519" s="38" t="s">
        <v>14</v>
      </c>
      <c r="C2519" s="38" t="s">
        <v>28</v>
      </c>
      <c r="D2519" s="38">
        <v>300</v>
      </c>
      <c r="E2519" s="27" t="s">
        <v>29</v>
      </c>
      <c r="F2519" s="38" t="s">
        <v>10</v>
      </c>
    </row>
    <row r="2520" spans="1:6" s="15" customFormat="1" ht="24" customHeight="1">
      <c r="A2520" s="37">
        <v>44805</v>
      </c>
      <c r="B2520" s="38" t="s">
        <v>14</v>
      </c>
      <c r="C2520" s="38" t="s">
        <v>28</v>
      </c>
      <c r="D2520" s="38">
        <v>513</v>
      </c>
      <c r="E2520" s="27" t="s">
        <v>29</v>
      </c>
      <c r="F2520" s="38" t="s">
        <v>10</v>
      </c>
    </row>
    <row r="2521" spans="1:6" s="15" customFormat="1" ht="24" customHeight="1">
      <c r="A2521" s="37">
        <v>44805</v>
      </c>
      <c r="B2521" s="38" t="s">
        <v>24</v>
      </c>
      <c r="C2521" s="38" t="s">
        <v>766</v>
      </c>
      <c r="D2521" s="38">
        <v>131</v>
      </c>
      <c r="E2521" s="27" t="s">
        <v>1113</v>
      </c>
      <c r="F2521" s="38" t="s">
        <v>10</v>
      </c>
    </row>
    <row r="2522" spans="1:6" s="15" customFormat="1" ht="24" customHeight="1">
      <c r="A2522" s="37">
        <v>44805</v>
      </c>
      <c r="B2522" s="38" t="s">
        <v>14</v>
      </c>
      <c r="C2522" s="38" t="s">
        <v>874</v>
      </c>
      <c r="D2522" s="38">
        <v>275</v>
      </c>
      <c r="E2522" s="27" t="s">
        <v>1001</v>
      </c>
      <c r="F2522" s="38" t="s">
        <v>10</v>
      </c>
    </row>
    <row r="2523" spans="1:6" s="15" customFormat="1" ht="24" customHeight="1">
      <c r="A2523" s="37">
        <v>44805</v>
      </c>
      <c r="B2523" s="38" t="s">
        <v>24</v>
      </c>
      <c r="C2523" s="38" t="s">
        <v>976</v>
      </c>
      <c r="D2523" s="38">
        <v>305</v>
      </c>
      <c r="E2523" s="27" t="s">
        <v>977</v>
      </c>
      <c r="F2523" s="38" t="s">
        <v>10</v>
      </c>
    </row>
    <row r="2524" spans="1:6" s="15" customFormat="1" ht="24" customHeight="1">
      <c r="A2524" s="37">
        <v>44805</v>
      </c>
      <c r="B2524" s="38" t="s">
        <v>14</v>
      </c>
      <c r="C2524" s="38" t="s">
        <v>228</v>
      </c>
      <c r="D2524" s="38">
        <v>240</v>
      </c>
      <c r="E2524" s="27" t="s">
        <v>515</v>
      </c>
      <c r="F2524" s="38" t="s">
        <v>10</v>
      </c>
    </row>
    <row r="2525" spans="1:6" s="15" customFormat="1" ht="24" customHeight="1">
      <c r="A2525" s="37">
        <v>44805</v>
      </c>
      <c r="B2525" s="38" t="s">
        <v>13</v>
      </c>
      <c r="C2525" s="38" t="s">
        <v>385</v>
      </c>
      <c r="D2525" s="38">
        <v>50</v>
      </c>
      <c r="E2525" s="27" t="s">
        <v>386</v>
      </c>
      <c r="F2525" s="38" t="s">
        <v>10</v>
      </c>
    </row>
    <row r="2526" spans="1:6" s="15" customFormat="1" ht="24" customHeight="1">
      <c r="A2526" s="37">
        <v>44806</v>
      </c>
      <c r="B2526" s="38" t="s">
        <v>14</v>
      </c>
      <c r="C2526" s="38" t="s">
        <v>228</v>
      </c>
      <c r="D2526" s="38">
        <v>397</v>
      </c>
      <c r="E2526" s="27" t="s">
        <v>515</v>
      </c>
      <c r="F2526" s="38" t="s">
        <v>10</v>
      </c>
    </row>
    <row r="2527" spans="1:6" s="15" customFormat="1" ht="24" customHeight="1">
      <c r="A2527" s="37">
        <v>44806</v>
      </c>
      <c r="B2527" s="38" t="s">
        <v>24</v>
      </c>
      <c r="C2527" s="38" t="s">
        <v>1114</v>
      </c>
      <c r="D2527" s="38">
        <v>5</v>
      </c>
      <c r="E2527" s="27" t="s">
        <v>1115</v>
      </c>
      <c r="F2527" s="38" t="s">
        <v>10</v>
      </c>
    </row>
    <row r="2528" spans="1:6" s="15" customFormat="1" ht="24" customHeight="1">
      <c r="A2528" s="37">
        <v>44806</v>
      </c>
      <c r="B2528" s="38" t="s">
        <v>13</v>
      </c>
      <c r="C2528" s="38" t="s">
        <v>124</v>
      </c>
      <c r="D2528" s="38">
        <v>100</v>
      </c>
      <c r="E2528" s="27" t="s">
        <v>1017</v>
      </c>
      <c r="F2528" s="38" t="s">
        <v>10</v>
      </c>
    </row>
    <row r="2529" spans="1:6" s="15" customFormat="1" ht="24" customHeight="1">
      <c r="A2529" s="37">
        <v>44807</v>
      </c>
      <c r="B2529" s="38" t="s">
        <v>13</v>
      </c>
      <c r="C2529" s="38" t="s">
        <v>385</v>
      </c>
      <c r="D2529" s="38">
        <v>30</v>
      </c>
      <c r="E2529" s="27" t="s">
        <v>386</v>
      </c>
      <c r="F2529" s="38" t="s">
        <v>10</v>
      </c>
    </row>
    <row r="2530" spans="1:6" s="15" customFormat="1" ht="24" customHeight="1">
      <c r="A2530" s="37">
        <v>44807</v>
      </c>
      <c r="B2530" s="38" t="s">
        <v>13</v>
      </c>
      <c r="C2530" s="38" t="s">
        <v>124</v>
      </c>
      <c r="D2530" s="38">
        <v>20</v>
      </c>
      <c r="E2530" s="27" t="s">
        <v>1017</v>
      </c>
      <c r="F2530" s="38" t="s">
        <v>10</v>
      </c>
    </row>
    <row r="2531" spans="1:6" s="15" customFormat="1" ht="24" customHeight="1">
      <c r="A2531" s="37">
        <v>44807</v>
      </c>
      <c r="B2531" s="38" t="s">
        <v>24</v>
      </c>
      <c r="C2531" s="38" t="s">
        <v>334</v>
      </c>
      <c r="D2531" s="38">
        <v>573</v>
      </c>
      <c r="E2531" s="27" t="s">
        <v>1116</v>
      </c>
      <c r="F2531" s="38" t="s">
        <v>10</v>
      </c>
    </row>
    <row r="2532" spans="1:6" s="15" customFormat="1" ht="24" customHeight="1">
      <c r="A2532" s="37">
        <v>44807</v>
      </c>
      <c r="B2532" s="38" t="s">
        <v>24</v>
      </c>
      <c r="C2532" s="38" t="s">
        <v>791</v>
      </c>
      <c r="D2532" s="38">
        <v>743</v>
      </c>
      <c r="E2532" s="27" t="s">
        <v>826</v>
      </c>
      <c r="F2532" s="38" t="s">
        <v>10</v>
      </c>
    </row>
    <row r="2533" spans="1:6" s="15" customFormat="1" ht="24" customHeight="1">
      <c r="A2533" s="37">
        <v>44807</v>
      </c>
      <c r="B2533" s="38" t="s">
        <v>24</v>
      </c>
      <c r="C2533" s="38" t="s">
        <v>976</v>
      </c>
      <c r="D2533" s="38">
        <v>354</v>
      </c>
      <c r="E2533" s="27" t="s">
        <v>977</v>
      </c>
      <c r="F2533" s="38" t="s">
        <v>10</v>
      </c>
    </row>
    <row r="2534" spans="1:6" s="15" customFormat="1" ht="24" customHeight="1">
      <c r="A2534" s="37">
        <v>44808</v>
      </c>
      <c r="B2534" s="38" t="s">
        <v>13</v>
      </c>
      <c r="C2534" s="38" t="s">
        <v>950</v>
      </c>
      <c r="D2534" s="38">
        <v>300</v>
      </c>
      <c r="E2534" s="27" t="s">
        <v>1117</v>
      </c>
      <c r="F2534" s="38" t="s">
        <v>10</v>
      </c>
    </row>
    <row r="2535" spans="1:6" s="15" customFormat="1" ht="24" customHeight="1">
      <c r="A2535" s="37">
        <v>44808</v>
      </c>
      <c r="B2535" s="38" t="s">
        <v>14</v>
      </c>
      <c r="C2535" s="38" t="s">
        <v>302</v>
      </c>
      <c r="D2535" s="38">
        <v>250</v>
      </c>
      <c r="E2535" s="27" t="s">
        <v>303</v>
      </c>
      <c r="F2535" s="38" t="s">
        <v>10</v>
      </c>
    </row>
    <row r="2536" spans="1:6" s="15" customFormat="1" ht="24" customHeight="1">
      <c r="A2536" s="37">
        <v>44808</v>
      </c>
      <c r="B2536" s="38" t="s">
        <v>14</v>
      </c>
      <c r="C2536" s="38" t="s">
        <v>54</v>
      </c>
      <c r="D2536" s="38">
        <v>504</v>
      </c>
      <c r="E2536" s="27" t="s">
        <v>16</v>
      </c>
      <c r="F2536" s="38" t="s">
        <v>10</v>
      </c>
    </row>
    <row r="2537" spans="1:6" s="15" customFormat="1" ht="24" customHeight="1">
      <c r="A2537" s="37">
        <v>44808</v>
      </c>
      <c r="B2537" s="38" t="s">
        <v>24</v>
      </c>
      <c r="C2537" s="38" t="s">
        <v>340</v>
      </c>
      <c r="D2537" s="38">
        <v>473</v>
      </c>
      <c r="E2537" s="27" t="s">
        <v>978</v>
      </c>
      <c r="F2537" s="38" t="s">
        <v>10</v>
      </c>
    </row>
    <row r="2538" spans="1:6" s="15" customFormat="1" ht="24" customHeight="1">
      <c r="A2538" s="37">
        <v>44809</v>
      </c>
      <c r="B2538" s="38" t="s">
        <v>14</v>
      </c>
      <c r="C2538" s="38" t="s">
        <v>20</v>
      </c>
      <c r="D2538" s="38">
        <v>453</v>
      </c>
      <c r="E2538" s="27" t="s">
        <v>21</v>
      </c>
      <c r="F2538" s="38" t="s">
        <v>10</v>
      </c>
    </row>
    <row r="2539" spans="1:6" s="15" customFormat="1" ht="24" customHeight="1">
      <c r="A2539" s="37">
        <v>44809</v>
      </c>
      <c r="B2539" s="38" t="s">
        <v>78</v>
      </c>
      <c r="C2539" s="38" t="s">
        <v>139</v>
      </c>
      <c r="D2539" s="38">
        <v>148</v>
      </c>
      <c r="E2539" s="27" t="s">
        <v>1118</v>
      </c>
      <c r="F2539" s="38" t="s">
        <v>10</v>
      </c>
    </row>
    <row r="2540" spans="1:6" s="15" customFormat="1" ht="24" customHeight="1">
      <c r="A2540" s="37">
        <v>44809</v>
      </c>
      <c r="B2540" s="38" t="s">
        <v>24</v>
      </c>
      <c r="C2540" s="38" t="s">
        <v>334</v>
      </c>
      <c r="D2540" s="38">
        <v>13</v>
      </c>
      <c r="E2540" s="27" t="s">
        <v>1116</v>
      </c>
      <c r="F2540" s="38" t="s">
        <v>10</v>
      </c>
    </row>
    <row r="2541" spans="1:6" s="15" customFormat="1" ht="24" customHeight="1">
      <c r="A2541" s="37">
        <v>44809</v>
      </c>
      <c r="B2541" s="38" t="s">
        <v>24</v>
      </c>
      <c r="C2541" s="38" t="s">
        <v>336</v>
      </c>
      <c r="D2541" s="38">
        <v>199</v>
      </c>
      <c r="E2541" s="27" t="s">
        <v>980</v>
      </c>
      <c r="F2541" s="38" t="s">
        <v>10</v>
      </c>
    </row>
    <row r="2542" spans="1:6" s="15" customFormat="1" ht="24" customHeight="1">
      <c r="A2542" s="37">
        <v>44809</v>
      </c>
      <c r="B2542" s="38" t="s">
        <v>14</v>
      </c>
      <c r="C2542" s="38" t="s">
        <v>15</v>
      </c>
      <c r="D2542" s="38">
        <v>150</v>
      </c>
      <c r="E2542" s="27" t="s">
        <v>16</v>
      </c>
      <c r="F2542" s="38" t="s">
        <v>10</v>
      </c>
    </row>
    <row r="2543" spans="1:6" s="15" customFormat="1" ht="24" customHeight="1">
      <c r="A2543" s="37">
        <v>44809</v>
      </c>
      <c r="B2543" s="38" t="s">
        <v>13</v>
      </c>
      <c r="C2543" s="38" t="s">
        <v>1119</v>
      </c>
      <c r="D2543" s="38">
        <v>300</v>
      </c>
      <c r="E2543" s="27" t="s">
        <v>1120</v>
      </c>
      <c r="F2543" s="38" t="s">
        <v>10</v>
      </c>
    </row>
    <row r="2544" spans="1:6" s="15" customFormat="1" ht="24" customHeight="1">
      <c r="A2544" s="37">
        <v>44809</v>
      </c>
      <c r="B2544" s="38" t="s">
        <v>13</v>
      </c>
      <c r="C2544" s="38" t="s">
        <v>1121</v>
      </c>
      <c r="D2544" s="38">
        <v>300</v>
      </c>
      <c r="E2544" s="27" t="s">
        <v>1122</v>
      </c>
      <c r="F2544" s="38" t="s">
        <v>10</v>
      </c>
    </row>
    <row r="2545" spans="1:6" s="15" customFormat="1" ht="24" customHeight="1">
      <c r="A2545" s="37">
        <v>44810</v>
      </c>
      <c r="B2545" s="38" t="s">
        <v>13</v>
      </c>
      <c r="C2545" s="38" t="s">
        <v>124</v>
      </c>
      <c r="D2545" s="38">
        <v>50</v>
      </c>
      <c r="E2545" s="27" t="s">
        <v>1017</v>
      </c>
      <c r="F2545" s="38" t="s">
        <v>10</v>
      </c>
    </row>
    <row r="2546" spans="1:6" s="15" customFormat="1" ht="24" customHeight="1">
      <c r="A2546" s="37">
        <v>44810</v>
      </c>
      <c r="B2546" s="38" t="s">
        <v>13</v>
      </c>
      <c r="C2546" s="38" t="s">
        <v>385</v>
      </c>
      <c r="D2546" s="38">
        <v>80</v>
      </c>
      <c r="E2546" s="27" t="s">
        <v>386</v>
      </c>
      <c r="F2546" s="38" t="s">
        <v>10</v>
      </c>
    </row>
    <row r="2547" spans="1:6" s="15" customFormat="1" ht="24" customHeight="1">
      <c r="A2547" s="37">
        <v>44810</v>
      </c>
      <c r="B2547" s="38" t="s">
        <v>78</v>
      </c>
      <c r="C2547" s="38" t="s">
        <v>139</v>
      </c>
      <c r="D2547" s="38">
        <v>300</v>
      </c>
      <c r="E2547" s="27" t="s">
        <v>1118</v>
      </c>
      <c r="F2547" s="38" t="s">
        <v>10</v>
      </c>
    </row>
    <row r="2548" spans="1:6" s="15" customFormat="1" ht="24" customHeight="1">
      <c r="A2548" s="37">
        <v>44810</v>
      </c>
      <c r="B2548" s="38" t="s">
        <v>13</v>
      </c>
      <c r="C2548" s="38" t="s">
        <v>359</v>
      </c>
      <c r="D2548" s="38">
        <v>100</v>
      </c>
      <c r="E2548" s="27" t="s">
        <v>1123</v>
      </c>
      <c r="F2548" s="38" t="s">
        <v>10</v>
      </c>
    </row>
    <row r="2549" spans="1:6" s="15" customFormat="1" ht="24" customHeight="1">
      <c r="A2549" s="37">
        <v>44810</v>
      </c>
      <c r="B2549" s="38" t="s">
        <v>24</v>
      </c>
      <c r="C2549" s="38" t="s">
        <v>240</v>
      </c>
      <c r="D2549" s="38">
        <v>200</v>
      </c>
      <c r="E2549" s="27" t="s">
        <v>241</v>
      </c>
      <c r="F2549" s="38" t="s">
        <v>10</v>
      </c>
    </row>
    <row r="2550" spans="1:6" s="15" customFormat="1" ht="24" customHeight="1">
      <c r="A2550" s="37">
        <v>44810</v>
      </c>
      <c r="B2550" s="38" t="s">
        <v>14</v>
      </c>
      <c r="C2550" s="38" t="s">
        <v>15</v>
      </c>
      <c r="D2550" s="38">
        <v>350</v>
      </c>
      <c r="E2550" s="27" t="s">
        <v>16</v>
      </c>
      <c r="F2550" s="38" t="s">
        <v>10</v>
      </c>
    </row>
    <row r="2551" spans="1:6" s="15" customFormat="1" ht="24" customHeight="1">
      <c r="A2551" s="37">
        <v>44811</v>
      </c>
      <c r="B2551" s="38" t="s">
        <v>24</v>
      </c>
      <c r="C2551" s="38" t="s">
        <v>240</v>
      </c>
      <c r="D2551" s="38">
        <v>376</v>
      </c>
      <c r="E2551" s="27" t="s">
        <v>241</v>
      </c>
      <c r="F2551" s="38" t="s">
        <v>10</v>
      </c>
    </row>
    <row r="2552" spans="1:6" s="15" customFormat="1" ht="24" customHeight="1">
      <c r="A2552" s="37">
        <v>44811</v>
      </c>
      <c r="B2552" s="38" t="s">
        <v>24</v>
      </c>
      <c r="C2552" s="38" t="s">
        <v>126</v>
      </c>
      <c r="D2552" s="38">
        <v>400</v>
      </c>
      <c r="E2552" s="27" t="s">
        <v>145</v>
      </c>
      <c r="F2552" s="38" t="s">
        <v>10</v>
      </c>
    </row>
    <row r="2553" spans="1:6" s="15" customFormat="1" ht="24" customHeight="1">
      <c r="A2553" s="37">
        <v>44811</v>
      </c>
      <c r="B2553" s="38" t="s">
        <v>24</v>
      </c>
      <c r="C2553" s="38" t="s">
        <v>424</v>
      </c>
      <c r="D2553" s="38">
        <v>289</v>
      </c>
      <c r="E2553" s="27" t="s">
        <v>425</v>
      </c>
      <c r="F2553" s="38" t="s">
        <v>10</v>
      </c>
    </row>
    <row r="2554" spans="1:6" s="15" customFormat="1" ht="24" customHeight="1">
      <c r="A2554" s="37">
        <v>44811</v>
      </c>
      <c r="B2554" s="38" t="s">
        <v>13</v>
      </c>
      <c r="C2554" s="38" t="s">
        <v>124</v>
      </c>
      <c r="D2554" s="38">
        <v>36</v>
      </c>
      <c r="E2554" s="27" t="s">
        <v>1017</v>
      </c>
      <c r="F2554" s="38" t="s">
        <v>10</v>
      </c>
    </row>
    <row r="2555" spans="1:6" s="15" customFormat="1" ht="24" customHeight="1">
      <c r="A2555" s="37">
        <v>44811</v>
      </c>
      <c r="B2555" s="38" t="s">
        <v>13</v>
      </c>
      <c r="C2555" s="38" t="s">
        <v>385</v>
      </c>
      <c r="D2555" s="38">
        <v>130</v>
      </c>
      <c r="E2555" s="27" t="s">
        <v>386</v>
      </c>
      <c r="F2555" s="38" t="s">
        <v>10</v>
      </c>
    </row>
    <row r="2556" spans="1:6" s="15" customFormat="1" ht="24" customHeight="1">
      <c r="A2556" s="37">
        <v>44812</v>
      </c>
      <c r="B2556" s="38" t="s">
        <v>24</v>
      </c>
      <c r="C2556" s="38" t="s">
        <v>126</v>
      </c>
      <c r="D2556" s="38">
        <v>100</v>
      </c>
      <c r="E2556" s="27" t="s">
        <v>145</v>
      </c>
      <c r="F2556" s="38" t="s">
        <v>10</v>
      </c>
    </row>
    <row r="2557" spans="1:6" s="15" customFormat="1" ht="24" customHeight="1">
      <c r="A2557" s="37">
        <v>44812</v>
      </c>
      <c r="B2557" s="38" t="s">
        <v>14</v>
      </c>
      <c r="C2557" s="38" t="s">
        <v>874</v>
      </c>
      <c r="D2557" s="38">
        <v>648</v>
      </c>
      <c r="E2557" s="27" t="s">
        <v>1001</v>
      </c>
      <c r="F2557" s="38" t="s">
        <v>10</v>
      </c>
    </row>
    <row r="2558" spans="1:6" s="15" customFormat="1" ht="24" customHeight="1">
      <c r="A2558" s="37">
        <v>44812</v>
      </c>
      <c r="B2558" s="38" t="s">
        <v>14</v>
      </c>
      <c r="C2558" s="38" t="s">
        <v>953</v>
      </c>
      <c r="D2558" s="38">
        <v>756</v>
      </c>
      <c r="E2558" s="27" t="s">
        <v>1042</v>
      </c>
      <c r="F2558" s="38" t="s">
        <v>10</v>
      </c>
    </row>
    <row r="2559" spans="1:6" s="15" customFormat="1" ht="24" customHeight="1">
      <c r="A2559" s="37">
        <v>44812</v>
      </c>
      <c r="B2559" s="38" t="s">
        <v>24</v>
      </c>
      <c r="C2559" s="38" t="s">
        <v>340</v>
      </c>
      <c r="D2559" s="38">
        <v>600</v>
      </c>
      <c r="E2559" s="27" t="s">
        <v>978</v>
      </c>
      <c r="F2559" s="38" t="s">
        <v>10</v>
      </c>
    </row>
    <row r="2560" spans="1:6" s="15" customFormat="1" ht="24" customHeight="1">
      <c r="A2560" s="37">
        <v>44812</v>
      </c>
      <c r="B2560" s="38" t="s">
        <v>24</v>
      </c>
      <c r="C2560" s="38" t="s">
        <v>791</v>
      </c>
      <c r="D2560" s="38">
        <v>650</v>
      </c>
      <c r="E2560" s="27" t="s">
        <v>826</v>
      </c>
      <c r="F2560" s="38" t="s">
        <v>10</v>
      </c>
    </row>
    <row r="2561" spans="1:6" s="15" customFormat="1" ht="24" customHeight="1">
      <c r="A2561" s="37">
        <v>44812</v>
      </c>
      <c r="B2561" s="38" t="s">
        <v>13</v>
      </c>
      <c r="C2561" s="38" t="s">
        <v>714</v>
      </c>
      <c r="D2561" s="38">
        <v>100</v>
      </c>
      <c r="E2561" s="27" t="s">
        <v>1123</v>
      </c>
      <c r="F2561" s="38" t="s">
        <v>10</v>
      </c>
    </row>
    <row r="2562" spans="1:6" s="15" customFormat="1" ht="24" customHeight="1">
      <c r="A2562" s="37">
        <v>44813</v>
      </c>
      <c r="B2562" s="38" t="s">
        <v>24</v>
      </c>
      <c r="C2562" s="38" t="s">
        <v>93</v>
      </c>
      <c r="D2562" s="38">
        <v>180</v>
      </c>
      <c r="E2562" s="28" t="s">
        <v>660</v>
      </c>
      <c r="F2562" s="38" t="s">
        <v>10</v>
      </c>
    </row>
    <row r="2563" spans="1:6" s="15" customFormat="1" ht="24" customHeight="1">
      <c r="A2563" s="37">
        <v>44813</v>
      </c>
      <c r="B2563" s="38" t="s">
        <v>14</v>
      </c>
      <c r="C2563" s="38" t="s">
        <v>20</v>
      </c>
      <c r="D2563" s="38">
        <v>405</v>
      </c>
      <c r="E2563" s="27" t="s">
        <v>21</v>
      </c>
      <c r="F2563" s="38" t="s">
        <v>10</v>
      </c>
    </row>
    <row r="2564" spans="1:6" s="15" customFormat="1" ht="24" customHeight="1">
      <c r="A2564" s="37">
        <v>44813</v>
      </c>
      <c r="B2564" s="38" t="s">
        <v>14</v>
      </c>
      <c r="C2564" s="38" t="s">
        <v>18</v>
      </c>
      <c r="D2564" s="38">
        <v>498</v>
      </c>
      <c r="E2564" s="27" t="s">
        <v>19</v>
      </c>
      <c r="F2564" s="38" t="s">
        <v>10</v>
      </c>
    </row>
    <row r="2565" spans="1:6" s="15" customFormat="1" ht="24" customHeight="1">
      <c r="A2565" s="37">
        <v>44813</v>
      </c>
      <c r="B2565" s="38" t="s">
        <v>14</v>
      </c>
      <c r="C2565" s="38" t="s">
        <v>52</v>
      </c>
      <c r="D2565" s="38">
        <v>279</v>
      </c>
      <c r="E2565" s="27" t="s">
        <v>438</v>
      </c>
      <c r="F2565" s="38" t="s">
        <v>10</v>
      </c>
    </row>
    <row r="2566" spans="1:6" s="15" customFormat="1" ht="24" customHeight="1">
      <c r="A2566" s="37">
        <v>44813</v>
      </c>
      <c r="B2566" s="38" t="s">
        <v>24</v>
      </c>
      <c r="C2566" s="38" t="s">
        <v>340</v>
      </c>
      <c r="D2566" s="38">
        <v>379</v>
      </c>
      <c r="E2566" s="27" t="s">
        <v>978</v>
      </c>
      <c r="F2566" s="38" t="s">
        <v>10</v>
      </c>
    </row>
    <row r="2567" spans="1:6" s="15" customFormat="1" ht="24" customHeight="1">
      <c r="A2567" s="37">
        <v>44813</v>
      </c>
      <c r="B2567" s="38" t="s">
        <v>13</v>
      </c>
      <c r="C2567" s="38" t="s">
        <v>576</v>
      </c>
      <c r="D2567" s="38">
        <v>200</v>
      </c>
      <c r="E2567" s="27" t="s">
        <v>1123</v>
      </c>
      <c r="F2567" s="38" t="s">
        <v>10</v>
      </c>
    </row>
    <row r="2568" spans="1:6" s="15" customFormat="1" ht="24" customHeight="1">
      <c r="A2568" s="37">
        <v>44814</v>
      </c>
      <c r="B2568" s="38" t="s">
        <v>24</v>
      </c>
      <c r="C2568" s="38" t="s">
        <v>340</v>
      </c>
      <c r="D2568" s="38">
        <v>328</v>
      </c>
      <c r="E2568" s="27" t="s">
        <v>978</v>
      </c>
      <c r="F2568" s="38" t="s">
        <v>10</v>
      </c>
    </row>
    <row r="2569" spans="1:6" s="15" customFormat="1" ht="24" customHeight="1">
      <c r="A2569" s="37">
        <v>44814</v>
      </c>
      <c r="B2569" s="38" t="s">
        <v>24</v>
      </c>
      <c r="C2569" s="38" t="s">
        <v>340</v>
      </c>
      <c r="D2569" s="38">
        <v>305</v>
      </c>
      <c r="E2569" s="27" t="s">
        <v>978</v>
      </c>
      <c r="F2569" s="38"/>
    </row>
    <row r="2570" spans="1:6" s="15" customFormat="1" ht="24" customHeight="1">
      <c r="A2570" s="37">
        <v>44814</v>
      </c>
      <c r="B2570" s="38" t="s">
        <v>24</v>
      </c>
      <c r="C2570" s="38" t="s">
        <v>265</v>
      </c>
      <c r="D2570" s="38">
        <v>444</v>
      </c>
      <c r="E2570" s="27" t="s">
        <v>1124</v>
      </c>
      <c r="F2570" s="38"/>
    </row>
    <row r="2571" spans="1:6" s="15" customFormat="1" ht="24" customHeight="1">
      <c r="A2571" s="37">
        <v>44814</v>
      </c>
      <c r="B2571" s="38" t="s">
        <v>24</v>
      </c>
      <c r="C2571" s="38" t="s">
        <v>791</v>
      </c>
      <c r="D2571" s="38">
        <v>648</v>
      </c>
      <c r="E2571" s="27" t="s">
        <v>826</v>
      </c>
      <c r="F2571" s="38"/>
    </row>
    <row r="2572" spans="1:6" s="15" customFormat="1" ht="24" customHeight="1">
      <c r="A2572" s="37">
        <v>44814</v>
      </c>
      <c r="B2572" s="38" t="s">
        <v>14</v>
      </c>
      <c r="C2572" s="38" t="s">
        <v>393</v>
      </c>
      <c r="D2572" s="38">
        <v>40</v>
      </c>
      <c r="E2572" s="27" t="s">
        <v>394</v>
      </c>
      <c r="F2572" s="38"/>
    </row>
    <row r="2573" spans="1:6" s="15" customFormat="1" ht="24" customHeight="1">
      <c r="A2573" s="37">
        <v>44815</v>
      </c>
      <c r="B2573" s="38" t="s">
        <v>14</v>
      </c>
      <c r="C2573" s="38" t="s">
        <v>393</v>
      </c>
      <c r="D2573" s="38">
        <v>432</v>
      </c>
      <c r="E2573" s="27" t="s">
        <v>394</v>
      </c>
      <c r="F2573" s="38" t="s">
        <v>10</v>
      </c>
    </row>
    <row r="2574" spans="1:6" s="15" customFormat="1" ht="24" customHeight="1">
      <c r="A2574" s="37">
        <v>44815</v>
      </c>
      <c r="B2574" s="38" t="s">
        <v>14</v>
      </c>
      <c r="C2574" s="38" t="s">
        <v>15</v>
      </c>
      <c r="D2574" s="38">
        <v>500</v>
      </c>
      <c r="E2574" s="27" t="s">
        <v>16</v>
      </c>
      <c r="F2574" s="38" t="s">
        <v>10</v>
      </c>
    </row>
    <row r="2575" spans="1:6" s="15" customFormat="1" ht="24" customHeight="1">
      <c r="A2575" s="37">
        <v>44815</v>
      </c>
      <c r="B2575" s="38" t="s">
        <v>14</v>
      </c>
      <c r="C2575" s="38" t="s">
        <v>48</v>
      </c>
      <c r="D2575" s="38">
        <v>200</v>
      </c>
      <c r="E2575" s="27" t="s">
        <v>29</v>
      </c>
      <c r="F2575" s="38" t="s">
        <v>10</v>
      </c>
    </row>
    <row r="2576" spans="1:6" s="15" customFormat="1" ht="24" customHeight="1">
      <c r="A2576" s="37">
        <v>44815</v>
      </c>
      <c r="B2576" s="38" t="s">
        <v>14</v>
      </c>
      <c r="C2576" s="38" t="s">
        <v>87</v>
      </c>
      <c r="D2576" s="38">
        <v>465</v>
      </c>
      <c r="E2576" s="27" t="s">
        <v>23</v>
      </c>
      <c r="F2576" s="38" t="s">
        <v>10</v>
      </c>
    </row>
    <row r="2577" spans="1:6" s="15" customFormat="1" ht="24" customHeight="1">
      <c r="A2577" s="37">
        <v>44815</v>
      </c>
      <c r="B2577" s="38" t="s">
        <v>13</v>
      </c>
      <c r="C2577" s="38" t="s">
        <v>142</v>
      </c>
      <c r="D2577" s="38">
        <v>100</v>
      </c>
      <c r="E2577" s="27" t="s">
        <v>706</v>
      </c>
      <c r="F2577" s="38" t="s">
        <v>10</v>
      </c>
    </row>
    <row r="2578" spans="1:6" s="15" customFormat="1" ht="24" customHeight="1">
      <c r="A2578" s="37">
        <v>44816</v>
      </c>
      <c r="B2578" s="38" t="s">
        <v>14</v>
      </c>
      <c r="C2578" s="38" t="s">
        <v>28</v>
      </c>
      <c r="D2578" s="38">
        <v>450</v>
      </c>
      <c r="E2578" s="27" t="s">
        <v>29</v>
      </c>
      <c r="F2578" s="38" t="s">
        <v>10</v>
      </c>
    </row>
    <row r="2579" spans="1:6" s="15" customFormat="1" ht="24" customHeight="1">
      <c r="A2579" s="37">
        <v>44816</v>
      </c>
      <c r="B2579" s="38" t="s">
        <v>14</v>
      </c>
      <c r="C2579" s="38" t="s">
        <v>48</v>
      </c>
      <c r="D2579" s="38">
        <v>308</v>
      </c>
      <c r="E2579" s="27" t="s">
        <v>29</v>
      </c>
      <c r="F2579" s="38" t="s">
        <v>10</v>
      </c>
    </row>
    <row r="2580" spans="1:6" s="15" customFormat="1" ht="24" customHeight="1">
      <c r="A2580" s="37">
        <v>44816</v>
      </c>
      <c r="B2580" s="38" t="s">
        <v>24</v>
      </c>
      <c r="C2580" s="38" t="s">
        <v>976</v>
      </c>
      <c r="D2580" s="38">
        <v>324</v>
      </c>
      <c r="E2580" s="27" t="s">
        <v>977</v>
      </c>
      <c r="F2580" s="38" t="s">
        <v>10</v>
      </c>
    </row>
    <row r="2581" spans="1:6" s="15" customFormat="1" ht="24" customHeight="1">
      <c r="A2581" s="37">
        <v>44816</v>
      </c>
      <c r="B2581" s="38" t="s">
        <v>13</v>
      </c>
      <c r="C2581" s="38" t="s">
        <v>1125</v>
      </c>
      <c r="D2581" s="38">
        <v>200</v>
      </c>
      <c r="E2581" s="27" t="s">
        <v>1123</v>
      </c>
      <c r="F2581" s="38" t="s">
        <v>10</v>
      </c>
    </row>
    <row r="2582" spans="1:6" s="15" customFormat="1" ht="24" customHeight="1">
      <c r="A2582" s="37">
        <v>44816</v>
      </c>
      <c r="B2582" s="38" t="s">
        <v>13</v>
      </c>
      <c r="C2582" s="38" t="s">
        <v>1126</v>
      </c>
      <c r="D2582" s="38">
        <v>100</v>
      </c>
      <c r="E2582" s="27" t="s">
        <v>1123</v>
      </c>
      <c r="F2582" s="38" t="s">
        <v>10</v>
      </c>
    </row>
    <row r="2583" spans="1:6" s="15" customFormat="1" ht="24" customHeight="1">
      <c r="A2583" s="37">
        <v>44816</v>
      </c>
      <c r="B2583" s="38" t="s">
        <v>13</v>
      </c>
      <c r="C2583" s="38" t="s">
        <v>1127</v>
      </c>
      <c r="D2583" s="38">
        <v>300</v>
      </c>
      <c r="E2583" s="27" t="s">
        <v>1123</v>
      </c>
      <c r="F2583" s="38" t="s">
        <v>10</v>
      </c>
    </row>
    <row r="2584" spans="1:6" s="15" customFormat="1" ht="24" customHeight="1">
      <c r="A2584" s="37">
        <v>44817</v>
      </c>
      <c r="B2584" s="38" t="s">
        <v>14</v>
      </c>
      <c r="C2584" s="38" t="s">
        <v>299</v>
      </c>
      <c r="D2584" s="38">
        <v>239</v>
      </c>
      <c r="E2584" s="27" t="s">
        <v>439</v>
      </c>
      <c r="F2584" s="38" t="s">
        <v>10</v>
      </c>
    </row>
    <row r="2585" spans="1:6" s="15" customFormat="1" ht="24" customHeight="1">
      <c r="A2585" s="37">
        <v>44817</v>
      </c>
      <c r="B2585" s="38" t="s">
        <v>24</v>
      </c>
      <c r="C2585" s="38" t="s">
        <v>297</v>
      </c>
      <c r="D2585" s="38">
        <v>244</v>
      </c>
      <c r="E2585" s="27" t="s">
        <v>357</v>
      </c>
      <c r="F2585" s="38" t="s">
        <v>10</v>
      </c>
    </row>
    <row r="2586" spans="1:6" s="15" customFormat="1" ht="24" customHeight="1">
      <c r="A2586" s="37">
        <v>44817</v>
      </c>
      <c r="B2586" s="38" t="s">
        <v>13</v>
      </c>
      <c r="C2586" s="38" t="s">
        <v>1128</v>
      </c>
      <c r="D2586" s="38">
        <v>300</v>
      </c>
      <c r="E2586" s="27" t="s">
        <v>1123</v>
      </c>
      <c r="F2586" s="38" t="s">
        <v>10</v>
      </c>
    </row>
    <row r="2587" spans="1:6" s="15" customFormat="1" ht="24" customHeight="1">
      <c r="A2587" s="37">
        <v>44817</v>
      </c>
      <c r="B2587" s="38" t="s">
        <v>14</v>
      </c>
      <c r="C2587" s="38" t="s">
        <v>15</v>
      </c>
      <c r="D2587" s="38">
        <v>200</v>
      </c>
      <c r="E2587" s="27" t="s">
        <v>16</v>
      </c>
      <c r="F2587" s="38" t="s">
        <v>10</v>
      </c>
    </row>
    <row r="2588" spans="1:6" s="15" customFormat="1" ht="24" customHeight="1">
      <c r="A2588" s="37">
        <v>44817</v>
      </c>
      <c r="B2588" s="38" t="s">
        <v>14</v>
      </c>
      <c r="C2588" s="38" t="s">
        <v>22</v>
      </c>
      <c r="D2588" s="38">
        <v>463</v>
      </c>
      <c r="E2588" s="27" t="s">
        <v>51</v>
      </c>
      <c r="F2588" s="38" t="s">
        <v>10</v>
      </c>
    </row>
    <row r="2589" spans="1:6" s="15" customFormat="1" ht="24" customHeight="1">
      <c r="A2589" s="37">
        <v>44818</v>
      </c>
      <c r="B2589" s="38" t="s">
        <v>14</v>
      </c>
      <c r="C2589" s="38" t="s">
        <v>737</v>
      </c>
      <c r="D2589" s="38">
        <v>170</v>
      </c>
      <c r="E2589" s="27" t="s">
        <v>738</v>
      </c>
      <c r="F2589" s="38" t="s">
        <v>10</v>
      </c>
    </row>
    <row r="2590" spans="1:6" s="15" customFormat="1" ht="24" customHeight="1">
      <c r="A2590" s="37">
        <v>44818</v>
      </c>
      <c r="B2590" s="38" t="s">
        <v>14</v>
      </c>
      <c r="C2590" s="38" t="s">
        <v>27</v>
      </c>
      <c r="D2590" s="38">
        <v>651</v>
      </c>
      <c r="E2590" s="27" t="s">
        <v>29</v>
      </c>
      <c r="F2590" s="38" t="s">
        <v>10</v>
      </c>
    </row>
    <row r="2591" spans="1:6" s="15" customFormat="1" ht="24" customHeight="1">
      <c r="A2591" s="37">
        <v>44818</v>
      </c>
      <c r="B2591" s="38" t="s">
        <v>14</v>
      </c>
      <c r="C2591" s="38" t="s">
        <v>52</v>
      </c>
      <c r="D2591" s="38">
        <v>89</v>
      </c>
      <c r="E2591" s="27" t="s">
        <v>438</v>
      </c>
      <c r="F2591" s="38" t="s">
        <v>10</v>
      </c>
    </row>
    <row r="2592" spans="1:6" s="15" customFormat="1" ht="24" customHeight="1">
      <c r="A2592" s="37">
        <v>44818</v>
      </c>
      <c r="B2592" s="38" t="s">
        <v>24</v>
      </c>
      <c r="C2592" s="38" t="s">
        <v>507</v>
      </c>
      <c r="D2592" s="38">
        <v>231</v>
      </c>
      <c r="E2592" s="27" t="s">
        <v>1010</v>
      </c>
      <c r="F2592" s="38" t="s">
        <v>10</v>
      </c>
    </row>
    <row r="2593" spans="1:6" s="15" customFormat="1" ht="24" customHeight="1">
      <c r="A2593" s="37">
        <v>44819</v>
      </c>
      <c r="B2593" s="38" t="s">
        <v>14</v>
      </c>
      <c r="C2593" s="38" t="s">
        <v>15</v>
      </c>
      <c r="D2593" s="38">
        <v>601</v>
      </c>
      <c r="E2593" s="27" t="s">
        <v>16</v>
      </c>
      <c r="F2593" s="38" t="s">
        <v>10</v>
      </c>
    </row>
    <row r="2594" spans="1:6" s="15" customFormat="1" ht="24" customHeight="1">
      <c r="A2594" s="37">
        <v>44819</v>
      </c>
      <c r="B2594" s="38" t="s">
        <v>14</v>
      </c>
      <c r="C2594" s="38" t="s">
        <v>54</v>
      </c>
      <c r="D2594" s="38">
        <v>450</v>
      </c>
      <c r="E2594" s="27" t="s">
        <v>16</v>
      </c>
      <c r="F2594" s="38" t="s">
        <v>10</v>
      </c>
    </row>
    <row r="2595" spans="1:6" s="15" customFormat="1" ht="24" customHeight="1">
      <c r="A2595" s="37">
        <v>44819</v>
      </c>
      <c r="B2595" s="38" t="s">
        <v>24</v>
      </c>
      <c r="C2595" s="38" t="s">
        <v>340</v>
      </c>
      <c r="D2595" s="38">
        <v>352</v>
      </c>
      <c r="E2595" s="27" t="s">
        <v>978</v>
      </c>
      <c r="F2595" s="38" t="s">
        <v>10</v>
      </c>
    </row>
    <row r="2596" spans="1:6" s="15" customFormat="1" ht="24" customHeight="1">
      <c r="A2596" s="37">
        <v>44819</v>
      </c>
      <c r="B2596" s="38" t="s">
        <v>24</v>
      </c>
      <c r="C2596" s="38" t="s">
        <v>976</v>
      </c>
      <c r="D2596" s="38">
        <v>54</v>
      </c>
      <c r="E2596" s="27" t="s">
        <v>977</v>
      </c>
      <c r="F2596" s="38" t="s">
        <v>10</v>
      </c>
    </row>
    <row r="2597" spans="1:6" s="15" customFormat="1" ht="24" customHeight="1">
      <c r="A2597" s="37">
        <v>44820</v>
      </c>
      <c r="B2597" s="38" t="s">
        <v>14</v>
      </c>
      <c r="C2597" s="38" t="s">
        <v>299</v>
      </c>
      <c r="D2597" s="38">
        <v>254</v>
      </c>
      <c r="E2597" s="27" t="s">
        <v>439</v>
      </c>
      <c r="F2597" s="38" t="s">
        <v>10</v>
      </c>
    </row>
    <row r="2598" spans="1:6" s="15" customFormat="1" ht="24" customHeight="1">
      <c r="A2598" s="37">
        <v>44820</v>
      </c>
      <c r="B2598" s="38" t="s">
        <v>14</v>
      </c>
      <c r="C2598" s="38" t="s">
        <v>265</v>
      </c>
      <c r="D2598" s="38">
        <v>56</v>
      </c>
      <c r="E2598" s="27" t="s">
        <v>271</v>
      </c>
      <c r="F2598" s="38" t="s">
        <v>10</v>
      </c>
    </row>
    <row r="2599" spans="1:6" s="15" customFormat="1" ht="24" customHeight="1">
      <c r="A2599" s="37">
        <v>44820</v>
      </c>
      <c r="B2599" s="38" t="s">
        <v>14</v>
      </c>
      <c r="C2599" s="38" t="s">
        <v>18</v>
      </c>
      <c r="D2599" s="38">
        <v>74</v>
      </c>
      <c r="E2599" s="27" t="s">
        <v>19</v>
      </c>
      <c r="F2599" s="38" t="s">
        <v>10</v>
      </c>
    </row>
    <row r="2600" spans="1:6" s="15" customFormat="1" ht="24" customHeight="1">
      <c r="A2600" s="37">
        <v>44820</v>
      </c>
      <c r="B2600" s="38" t="s">
        <v>14</v>
      </c>
      <c r="C2600" s="38" t="s">
        <v>170</v>
      </c>
      <c r="D2600" s="38">
        <v>601</v>
      </c>
      <c r="E2600" s="27" t="s">
        <v>422</v>
      </c>
      <c r="F2600" s="38" t="s">
        <v>10</v>
      </c>
    </row>
    <row r="2601" spans="1:6" s="15" customFormat="1" ht="24" customHeight="1">
      <c r="A2601" s="37">
        <v>44820</v>
      </c>
      <c r="B2601" s="38" t="s">
        <v>24</v>
      </c>
      <c r="C2601" s="38" t="s">
        <v>976</v>
      </c>
      <c r="D2601" s="38">
        <v>270</v>
      </c>
      <c r="E2601" s="27" t="s">
        <v>977</v>
      </c>
      <c r="F2601" s="38" t="s">
        <v>10</v>
      </c>
    </row>
    <row r="2602" spans="1:6" s="15" customFormat="1" ht="24" customHeight="1">
      <c r="A2602" s="37">
        <v>44821</v>
      </c>
      <c r="B2602" s="38" t="s">
        <v>14</v>
      </c>
      <c r="C2602" s="38" t="s">
        <v>87</v>
      </c>
      <c r="D2602" s="38">
        <v>306</v>
      </c>
      <c r="E2602" s="27" t="s">
        <v>23</v>
      </c>
      <c r="F2602" s="38" t="s">
        <v>10</v>
      </c>
    </row>
    <row r="2603" spans="1:6" s="15" customFormat="1" ht="24" customHeight="1">
      <c r="A2603" s="37">
        <v>44821</v>
      </c>
      <c r="B2603" s="38" t="s">
        <v>14</v>
      </c>
      <c r="C2603" s="38" t="s">
        <v>18</v>
      </c>
      <c r="D2603" s="38">
        <v>369</v>
      </c>
      <c r="E2603" s="27" t="s">
        <v>19</v>
      </c>
      <c r="F2603" s="38" t="s">
        <v>10</v>
      </c>
    </row>
    <row r="2604" spans="1:6" s="15" customFormat="1" ht="24" customHeight="1">
      <c r="A2604" s="37">
        <v>44821</v>
      </c>
      <c r="B2604" s="38" t="s">
        <v>14</v>
      </c>
      <c r="C2604" s="38" t="s">
        <v>20</v>
      </c>
      <c r="D2604" s="38">
        <v>141</v>
      </c>
      <c r="E2604" s="27" t="s">
        <v>21</v>
      </c>
      <c r="F2604" s="38" t="s">
        <v>10</v>
      </c>
    </row>
    <row r="2605" spans="1:6" s="15" customFormat="1" ht="24" customHeight="1">
      <c r="A2605" s="37">
        <v>44821</v>
      </c>
      <c r="B2605" s="38" t="s">
        <v>24</v>
      </c>
      <c r="C2605" s="38" t="s">
        <v>413</v>
      </c>
      <c r="D2605" s="38">
        <v>250</v>
      </c>
      <c r="E2605" s="27" t="s">
        <v>1009</v>
      </c>
      <c r="F2605" s="38" t="s">
        <v>10</v>
      </c>
    </row>
    <row r="2606" spans="1:6" s="15" customFormat="1" ht="24" customHeight="1">
      <c r="A2606" s="37">
        <v>44821</v>
      </c>
      <c r="B2606" s="38" t="s">
        <v>24</v>
      </c>
      <c r="C2606" s="38" t="s">
        <v>340</v>
      </c>
      <c r="D2606" s="38">
        <v>592</v>
      </c>
      <c r="E2606" s="27" t="s">
        <v>978</v>
      </c>
      <c r="F2606" s="38" t="s">
        <v>10</v>
      </c>
    </row>
    <row r="2607" spans="1:6" s="15" customFormat="1" ht="24" customHeight="1">
      <c r="A2607" s="37">
        <v>44822</v>
      </c>
      <c r="B2607" s="38" t="s">
        <v>24</v>
      </c>
      <c r="C2607" s="38" t="s">
        <v>413</v>
      </c>
      <c r="D2607" s="38">
        <v>252</v>
      </c>
      <c r="E2607" s="27" t="s">
        <v>1009</v>
      </c>
      <c r="F2607" s="38" t="s">
        <v>10</v>
      </c>
    </row>
    <row r="2608" spans="1:6" s="15" customFormat="1" ht="24" customHeight="1">
      <c r="A2608" s="37">
        <v>44822</v>
      </c>
      <c r="B2608" s="38" t="s">
        <v>24</v>
      </c>
      <c r="C2608" s="38" t="s">
        <v>340</v>
      </c>
      <c r="D2608" s="38">
        <v>648</v>
      </c>
      <c r="E2608" s="27" t="s">
        <v>978</v>
      </c>
      <c r="F2608" s="38" t="s">
        <v>10</v>
      </c>
    </row>
    <row r="2609" spans="1:6" s="15" customFormat="1" ht="24" customHeight="1">
      <c r="A2609" s="37">
        <v>44822</v>
      </c>
      <c r="B2609" s="38" t="s">
        <v>24</v>
      </c>
      <c r="C2609" s="38" t="s">
        <v>976</v>
      </c>
      <c r="D2609" s="38">
        <v>480</v>
      </c>
      <c r="E2609" s="27" t="s">
        <v>977</v>
      </c>
      <c r="F2609" s="38" t="s">
        <v>10</v>
      </c>
    </row>
    <row r="2610" spans="1:6" s="15" customFormat="1" ht="24" customHeight="1">
      <c r="A2610" s="37">
        <v>44823</v>
      </c>
      <c r="B2610" s="38" t="s">
        <v>24</v>
      </c>
      <c r="C2610" s="38" t="s">
        <v>976</v>
      </c>
      <c r="D2610" s="38">
        <v>218</v>
      </c>
      <c r="E2610" s="27" t="s">
        <v>977</v>
      </c>
      <c r="F2610" s="38" t="s">
        <v>10</v>
      </c>
    </row>
    <row r="2611" spans="1:6" s="15" customFormat="1" ht="24" customHeight="1">
      <c r="A2611" s="37">
        <v>44823</v>
      </c>
      <c r="B2611" s="38" t="s">
        <v>24</v>
      </c>
      <c r="C2611" s="38" t="s">
        <v>791</v>
      </c>
      <c r="D2611" s="38">
        <v>768</v>
      </c>
      <c r="E2611" s="27" t="s">
        <v>826</v>
      </c>
      <c r="F2611" s="38" t="s">
        <v>10</v>
      </c>
    </row>
    <row r="2612" spans="1:6" s="15" customFormat="1" ht="24" customHeight="1">
      <c r="A2612" s="37">
        <v>44823</v>
      </c>
      <c r="B2612" s="38" t="s">
        <v>73</v>
      </c>
      <c r="C2612" s="38" t="s">
        <v>1098</v>
      </c>
      <c r="D2612" s="38">
        <v>3</v>
      </c>
      <c r="E2612" s="27" t="s">
        <v>1129</v>
      </c>
      <c r="F2612" s="38" t="s">
        <v>10</v>
      </c>
    </row>
    <row r="2613" spans="1:6" s="15" customFormat="1" ht="24" customHeight="1">
      <c r="A2613" s="37">
        <v>44824</v>
      </c>
      <c r="B2613" s="38" t="s">
        <v>14</v>
      </c>
      <c r="C2613" s="38" t="s">
        <v>15</v>
      </c>
      <c r="D2613" s="38">
        <v>525</v>
      </c>
      <c r="E2613" s="27" t="s">
        <v>16</v>
      </c>
      <c r="F2613" s="38" t="s">
        <v>10</v>
      </c>
    </row>
    <row r="2614" spans="1:6" s="15" customFormat="1" ht="24" customHeight="1">
      <c r="A2614" s="37">
        <v>44824</v>
      </c>
      <c r="B2614" s="38" t="s">
        <v>14</v>
      </c>
      <c r="C2614" s="38" t="s">
        <v>87</v>
      </c>
      <c r="D2614" s="38">
        <v>852</v>
      </c>
      <c r="E2614" s="27" t="s">
        <v>23</v>
      </c>
      <c r="F2614" s="38" t="s">
        <v>10</v>
      </c>
    </row>
    <row r="2615" spans="1:6" s="15" customFormat="1" ht="24" customHeight="1">
      <c r="A2615" s="37">
        <v>44824</v>
      </c>
      <c r="B2615" s="38" t="s">
        <v>24</v>
      </c>
      <c r="C2615" s="38" t="s">
        <v>791</v>
      </c>
      <c r="D2615" s="38">
        <v>617</v>
      </c>
      <c r="E2615" s="27" t="s">
        <v>826</v>
      </c>
      <c r="F2615" s="38" t="s">
        <v>10</v>
      </c>
    </row>
    <row r="2616" spans="1:6" s="15" customFormat="1" ht="24" customHeight="1">
      <c r="A2616" s="37">
        <v>44824</v>
      </c>
      <c r="B2616" s="38" t="s">
        <v>24</v>
      </c>
      <c r="C2616" s="38" t="s">
        <v>340</v>
      </c>
      <c r="D2616" s="38">
        <v>672</v>
      </c>
      <c r="E2616" s="27" t="s">
        <v>978</v>
      </c>
      <c r="F2616" s="38" t="s">
        <v>10</v>
      </c>
    </row>
    <row r="2617" spans="1:6" s="15" customFormat="1" ht="24" customHeight="1">
      <c r="A2617" s="37">
        <v>44824</v>
      </c>
      <c r="B2617" s="38" t="s">
        <v>78</v>
      </c>
      <c r="C2617" s="38" t="s">
        <v>1130</v>
      </c>
      <c r="D2617" s="38">
        <v>135</v>
      </c>
      <c r="E2617" s="27" t="s">
        <v>1131</v>
      </c>
      <c r="F2617" s="38" t="s">
        <v>10</v>
      </c>
    </row>
    <row r="2618" spans="1:6" s="15" customFormat="1" ht="24" customHeight="1">
      <c r="A2618" s="37">
        <v>44825</v>
      </c>
      <c r="B2618" s="38" t="s">
        <v>14</v>
      </c>
      <c r="C2618" s="38" t="s">
        <v>87</v>
      </c>
      <c r="D2618" s="38">
        <v>148</v>
      </c>
      <c r="E2618" s="27" t="s">
        <v>23</v>
      </c>
      <c r="F2618" s="38" t="s">
        <v>10</v>
      </c>
    </row>
    <row r="2619" spans="1:6" s="15" customFormat="1" ht="24" customHeight="1">
      <c r="A2619" s="37">
        <v>44825</v>
      </c>
      <c r="B2619" s="38" t="s">
        <v>24</v>
      </c>
      <c r="C2619" s="38" t="s">
        <v>1132</v>
      </c>
      <c r="D2619" s="38">
        <v>10</v>
      </c>
      <c r="E2619" s="27" t="s">
        <v>1133</v>
      </c>
      <c r="F2619" s="38" t="s">
        <v>10</v>
      </c>
    </row>
    <row r="2620" spans="1:6" s="15" customFormat="1" ht="24" customHeight="1">
      <c r="A2620" s="37">
        <v>44825</v>
      </c>
      <c r="B2620" s="38" t="s">
        <v>24</v>
      </c>
      <c r="C2620" s="38" t="s">
        <v>340</v>
      </c>
      <c r="D2620" s="38">
        <v>323</v>
      </c>
      <c r="E2620" s="27" t="s">
        <v>978</v>
      </c>
      <c r="F2620" s="38" t="s">
        <v>10</v>
      </c>
    </row>
    <row r="2621" spans="1:6" s="15" customFormat="1" ht="24" customHeight="1">
      <c r="A2621" s="37">
        <v>44825</v>
      </c>
      <c r="B2621" s="38" t="s">
        <v>14</v>
      </c>
      <c r="C2621" s="38" t="s">
        <v>22</v>
      </c>
      <c r="D2621" s="38">
        <v>1000</v>
      </c>
      <c r="E2621" s="27" t="s">
        <v>51</v>
      </c>
      <c r="F2621" s="38" t="s">
        <v>10</v>
      </c>
    </row>
    <row r="2622" spans="1:6" s="15" customFormat="1" ht="24" customHeight="1">
      <c r="A2622" s="37">
        <v>44825</v>
      </c>
      <c r="B2622" s="38" t="s">
        <v>14</v>
      </c>
      <c r="C2622" s="38" t="s">
        <v>28</v>
      </c>
      <c r="D2622" s="38">
        <v>450</v>
      </c>
      <c r="E2622" s="27" t="s">
        <v>29</v>
      </c>
      <c r="F2622" s="38" t="s">
        <v>10</v>
      </c>
    </row>
    <row r="2623" spans="1:6" s="15" customFormat="1" ht="24" customHeight="1">
      <c r="A2623" s="37">
        <v>44826</v>
      </c>
      <c r="B2623" s="38" t="s">
        <v>14</v>
      </c>
      <c r="C2623" s="38" t="s">
        <v>28</v>
      </c>
      <c r="D2623" s="38">
        <v>352</v>
      </c>
      <c r="E2623" s="27" t="s">
        <v>29</v>
      </c>
      <c r="F2623" s="38" t="s">
        <v>10</v>
      </c>
    </row>
    <row r="2624" spans="1:6" s="15" customFormat="1" ht="24" customHeight="1">
      <c r="A2624" s="37">
        <v>44826</v>
      </c>
      <c r="B2624" s="38" t="s">
        <v>14</v>
      </c>
      <c r="C2624" s="38" t="s">
        <v>129</v>
      </c>
      <c r="D2624" s="38">
        <v>500</v>
      </c>
      <c r="E2624" s="27" t="s">
        <v>130</v>
      </c>
      <c r="F2624" s="38" t="s">
        <v>10</v>
      </c>
    </row>
    <row r="2625" spans="1:6" s="15" customFormat="1" ht="24" customHeight="1">
      <c r="A2625" s="37">
        <v>44826</v>
      </c>
      <c r="B2625" s="38" t="s">
        <v>14</v>
      </c>
      <c r="C2625" s="38" t="s">
        <v>319</v>
      </c>
      <c r="D2625" s="38">
        <v>500</v>
      </c>
      <c r="E2625" s="27" t="s">
        <v>320</v>
      </c>
      <c r="F2625" s="38" t="s">
        <v>10</v>
      </c>
    </row>
    <row r="2626" spans="1:6" s="15" customFormat="1" ht="24" customHeight="1">
      <c r="A2626" s="37">
        <v>44826</v>
      </c>
      <c r="B2626" s="38" t="s">
        <v>13</v>
      </c>
      <c r="C2626" s="38" t="s">
        <v>11</v>
      </c>
      <c r="D2626" s="38">
        <v>100</v>
      </c>
      <c r="E2626" s="27" t="s">
        <v>1134</v>
      </c>
      <c r="F2626" s="38" t="s">
        <v>10</v>
      </c>
    </row>
    <row r="2627" spans="1:6" s="15" customFormat="1" ht="24" customHeight="1">
      <c r="A2627" s="37">
        <v>44826</v>
      </c>
      <c r="B2627" s="38" t="s">
        <v>14</v>
      </c>
      <c r="C2627" s="38" t="s">
        <v>54</v>
      </c>
      <c r="D2627" s="38">
        <v>200</v>
      </c>
      <c r="E2627" s="27" t="s">
        <v>16</v>
      </c>
      <c r="F2627" s="38" t="s">
        <v>10</v>
      </c>
    </row>
    <row r="2628" spans="1:6" s="15" customFormat="1" ht="24" customHeight="1">
      <c r="A2628" s="37">
        <v>44827</v>
      </c>
      <c r="B2628" s="38" t="s">
        <v>14</v>
      </c>
      <c r="C2628" s="38" t="s">
        <v>302</v>
      </c>
      <c r="D2628" s="38">
        <v>300</v>
      </c>
      <c r="E2628" s="27" t="s">
        <v>303</v>
      </c>
      <c r="F2628" s="38" t="s">
        <v>10</v>
      </c>
    </row>
    <row r="2629" spans="1:6" s="15" customFormat="1" ht="24" customHeight="1">
      <c r="A2629" s="37">
        <v>44827</v>
      </c>
      <c r="B2629" s="38" t="s">
        <v>14</v>
      </c>
      <c r="C2629" s="38" t="s">
        <v>228</v>
      </c>
      <c r="D2629" s="38">
        <v>848</v>
      </c>
      <c r="E2629" s="27" t="s">
        <v>515</v>
      </c>
      <c r="F2629" s="38" t="s">
        <v>10</v>
      </c>
    </row>
    <row r="2630" spans="1:6" s="15" customFormat="1" ht="24" customHeight="1">
      <c r="A2630" s="37">
        <v>44827</v>
      </c>
      <c r="B2630" s="38" t="s">
        <v>14</v>
      </c>
      <c r="C2630" s="38" t="s">
        <v>54</v>
      </c>
      <c r="D2630" s="38">
        <v>400</v>
      </c>
      <c r="E2630" s="27" t="s">
        <v>16</v>
      </c>
      <c r="F2630" s="38" t="s">
        <v>10</v>
      </c>
    </row>
    <row r="2631" spans="1:6" s="15" customFormat="1" ht="24" customHeight="1">
      <c r="A2631" s="37">
        <v>44827</v>
      </c>
      <c r="B2631" s="38" t="s">
        <v>14</v>
      </c>
      <c r="C2631" s="38" t="s">
        <v>20</v>
      </c>
      <c r="D2631" s="38">
        <v>630</v>
      </c>
      <c r="E2631" s="27" t="s">
        <v>21</v>
      </c>
      <c r="F2631" s="38" t="s">
        <v>10</v>
      </c>
    </row>
    <row r="2632" spans="1:6" s="15" customFormat="1" ht="24" customHeight="1">
      <c r="A2632" s="37">
        <v>44828</v>
      </c>
      <c r="B2632" s="38" t="s">
        <v>14</v>
      </c>
      <c r="C2632" s="38" t="s">
        <v>20</v>
      </c>
      <c r="D2632" s="38">
        <v>249</v>
      </c>
      <c r="E2632" s="27" t="s">
        <v>21</v>
      </c>
      <c r="F2632" s="38" t="s">
        <v>10</v>
      </c>
    </row>
    <row r="2633" spans="1:6" s="15" customFormat="1" ht="24" customHeight="1">
      <c r="A2633" s="37">
        <v>44828</v>
      </c>
      <c r="B2633" s="38" t="s">
        <v>14</v>
      </c>
      <c r="C2633" s="38" t="s">
        <v>18</v>
      </c>
      <c r="D2633" s="38">
        <v>1114</v>
      </c>
      <c r="E2633" s="27" t="s">
        <v>19</v>
      </c>
      <c r="F2633" s="38" t="s">
        <v>10</v>
      </c>
    </row>
    <row r="2634" spans="1:6" s="15" customFormat="1" ht="24" customHeight="1">
      <c r="A2634" s="37">
        <v>44828</v>
      </c>
      <c r="B2634" s="38" t="s">
        <v>14</v>
      </c>
      <c r="C2634" s="38" t="s">
        <v>393</v>
      </c>
      <c r="D2634" s="38">
        <v>739</v>
      </c>
      <c r="E2634" s="27" t="s">
        <v>394</v>
      </c>
      <c r="F2634" s="38" t="s">
        <v>10</v>
      </c>
    </row>
    <row r="2635" spans="1:6" s="15" customFormat="1" ht="24" customHeight="1">
      <c r="A2635" s="37">
        <v>44829</v>
      </c>
      <c r="B2635" s="38" t="s">
        <v>14</v>
      </c>
      <c r="C2635" s="38" t="s">
        <v>874</v>
      </c>
      <c r="D2635" s="38">
        <v>378</v>
      </c>
      <c r="E2635" s="27" t="s">
        <v>1001</v>
      </c>
      <c r="F2635" s="38" t="s">
        <v>10</v>
      </c>
    </row>
    <row r="2636" spans="1:6" s="15" customFormat="1" ht="24" customHeight="1">
      <c r="A2636" s="37">
        <v>44829</v>
      </c>
      <c r="B2636" s="38" t="s">
        <v>14</v>
      </c>
      <c r="C2636" s="38" t="s">
        <v>157</v>
      </c>
      <c r="D2636" s="38">
        <v>508</v>
      </c>
      <c r="E2636" s="27" t="s">
        <v>432</v>
      </c>
      <c r="F2636" s="38" t="s">
        <v>10</v>
      </c>
    </row>
    <row r="2637" spans="1:6" s="15" customFormat="1" ht="24" customHeight="1">
      <c r="A2637" s="37">
        <v>44829</v>
      </c>
      <c r="B2637" s="38" t="s">
        <v>24</v>
      </c>
      <c r="C2637" s="38" t="s">
        <v>240</v>
      </c>
      <c r="D2637" s="38">
        <v>719</v>
      </c>
      <c r="E2637" s="27" t="s">
        <v>241</v>
      </c>
      <c r="F2637" s="38" t="s">
        <v>10</v>
      </c>
    </row>
    <row r="2638" spans="1:6" s="15" customFormat="1" ht="24" customHeight="1">
      <c r="A2638" s="37">
        <v>44830</v>
      </c>
      <c r="B2638" s="38" t="s">
        <v>24</v>
      </c>
      <c r="C2638" s="38" t="s">
        <v>426</v>
      </c>
      <c r="D2638" s="38">
        <v>264</v>
      </c>
      <c r="E2638" s="27" t="s">
        <v>427</v>
      </c>
      <c r="F2638" s="38" t="s">
        <v>10</v>
      </c>
    </row>
    <row r="2639" spans="1:6" s="15" customFormat="1" ht="24" customHeight="1">
      <c r="A2639" s="37">
        <v>44830</v>
      </c>
      <c r="B2639" s="38" t="s">
        <v>24</v>
      </c>
      <c r="C2639" s="38" t="s">
        <v>976</v>
      </c>
      <c r="D2639" s="38">
        <v>1079</v>
      </c>
      <c r="E2639" s="27" t="s">
        <v>977</v>
      </c>
      <c r="F2639" s="38" t="s">
        <v>10</v>
      </c>
    </row>
    <row r="2640" spans="1:6" s="15" customFormat="1" ht="24" customHeight="1">
      <c r="A2640" s="37">
        <v>44830</v>
      </c>
      <c r="B2640" s="38" t="s">
        <v>73</v>
      </c>
      <c r="C2640" s="38" t="s">
        <v>1098</v>
      </c>
      <c r="D2640" s="38">
        <v>1</v>
      </c>
      <c r="E2640" s="27" t="s">
        <v>1135</v>
      </c>
      <c r="F2640" s="38" t="s">
        <v>10</v>
      </c>
    </row>
    <row r="2641" spans="1:6" s="15" customFormat="1" ht="24" customHeight="1">
      <c r="A2641" s="37">
        <v>44831</v>
      </c>
      <c r="B2641" s="38" t="s">
        <v>14</v>
      </c>
      <c r="C2641" s="38" t="s">
        <v>214</v>
      </c>
      <c r="D2641" s="38">
        <v>75</v>
      </c>
      <c r="E2641" s="27" t="s">
        <v>215</v>
      </c>
      <c r="F2641" s="38" t="s">
        <v>10</v>
      </c>
    </row>
    <row r="2642" spans="1:6" s="15" customFormat="1" ht="24" customHeight="1">
      <c r="A2642" s="37">
        <v>44831</v>
      </c>
      <c r="B2642" s="38" t="s">
        <v>24</v>
      </c>
      <c r="C2642" s="38" t="s">
        <v>114</v>
      </c>
      <c r="D2642" s="38">
        <v>102</v>
      </c>
      <c r="E2642" s="27" t="s">
        <v>1136</v>
      </c>
      <c r="F2642" s="38" t="s">
        <v>10</v>
      </c>
    </row>
    <row r="2643" spans="1:6" s="15" customFormat="1" ht="24" customHeight="1">
      <c r="A2643" s="37">
        <v>44831</v>
      </c>
      <c r="B2643" s="38" t="s">
        <v>78</v>
      </c>
      <c r="C2643" s="38" t="s">
        <v>477</v>
      </c>
      <c r="D2643" s="38">
        <v>100</v>
      </c>
      <c r="E2643" s="27" t="s">
        <v>886</v>
      </c>
      <c r="F2643" s="38" t="s">
        <v>10</v>
      </c>
    </row>
    <row r="2644" spans="1:6" s="15" customFormat="1" ht="24" customHeight="1">
      <c r="A2644" s="37">
        <v>44831</v>
      </c>
      <c r="B2644" s="38" t="s">
        <v>24</v>
      </c>
      <c r="C2644" s="38" t="s">
        <v>126</v>
      </c>
      <c r="D2644" s="38">
        <v>400</v>
      </c>
      <c r="E2644" s="27" t="s">
        <v>145</v>
      </c>
      <c r="F2644" s="38" t="s">
        <v>10</v>
      </c>
    </row>
    <row r="2645" spans="1:6" s="15" customFormat="1" ht="24" customHeight="1">
      <c r="A2645" s="37">
        <v>44831</v>
      </c>
      <c r="B2645" s="38" t="s">
        <v>14</v>
      </c>
      <c r="C2645" s="38" t="s">
        <v>27</v>
      </c>
      <c r="D2645" s="38">
        <v>200</v>
      </c>
      <c r="E2645" s="27" t="s">
        <v>23</v>
      </c>
      <c r="F2645" s="38" t="s">
        <v>10</v>
      </c>
    </row>
    <row r="2646" spans="1:6" s="15" customFormat="1" ht="24" customHeight="1">
      <c r="A2646" s="37">
        <v>44831</v>
      </c>
      <c r="B2646" s="38" t="s">
        <v>14</v>
      </c>
      <c r="C2646" s="38" t="s">
        <v>15</v>
      </c>
      <c r="D2646" s="38">
        <v>500</v>
      </c>
      <c r="E2646" s="27" t="s">
        <v>16</v>
      </c>
      <c r="F2646" s="38" t="s">
        <v>10</v>
      </c>
    </row>
    <row r="2647" spans="1:6" s="15" customFormat="1" ht="24" customHeight="1">
      <c r="A2647" s="37">
        <v>44832</v>
      </c>
      <c r="B2647" s="38" t="s">
        <v>14</v>
      </c>
      <c r="C2647" s="38" t="s">
        <v>27</v>
      </c>
      <c r="D2647" s="38">
        <v>310</v>
      </c>
      <c r="E2647" s="27" t="s">
        <v>23</v>
      </c>
      <c r="F2647" s="38" t="s">
        <v>10</v>
      </c>
    </row>
    <row r="2648" spans="1:6" s="15" customFormat="1" ht="24" customHeight="1">
      <c r="A2648" s="37">
        <v>44832</v>
      </c>
      <c r="B2648" s="38" t="s">
        <v>78</v>
      </c>
      <c r="C2648" s="38" t="s">
        <v>593</v>
      </c>
      <c r="D2648" s="38">
        <v>500</v>
      </c>
      <c r="E2648" s="27" t="s">
        <v>647</v>
      </c>
      <c r="F2648" s="38" t="s">
        <v>10</v>
      </c>
    </row>
    <row r="2649" spans="1:6" s="15" customFormat="1" ht="24" customHeight="1">
      <c r="A2649" s="37">
        <v>44833</v>
      </c>
      <c r="B2649" s="38" t="s">
        <v>24</v>
      </c>
      <c r="C2649" s="38" t="s">
        <v>976</v>
      </c>
      <c r="D2649" s="38">
        <v>1057</v>
      </c>
      <c r="E2649" s="27" t="s">
        <v>977</v>
      </c>
      <c r="F2649" s="38" t="s">
        <v>10</v>
      </c>
    </row>
    <row r="2650" spans="1:6" s="15" customFormat="1" ht="24" customHeight="1">
      <c r="A2650" s="37">
        <v>44833</v>
      </c>
      <c r="B2650" s="38" t="s">
        <v>24</v>
      </c>
      <c r="C2650" s="38" t="s">
        <v>791</v>
      </c>
      <c r="D2650" s="38">
        <v>1180</v>
      </c>
      <c r="E2650" s="27" t="s">
        <v>826</v>
      </c>
      <c r="F2650" s="38" t="s">
        <v>10</v>
      </c>
    </row>
    <row r="2651" spans="1:6" s="15" customFormat="1" ht="24" customHeight="1">
      <c r="A2651" s="34">
        <v>44774</v>
      </c>
      <c r="B2651" s="15" t="s">
        <v>13</v>
      </c>
      <c r="C2651" s="15" t="s">
        <v>385</v>
      </c>
      <c r="D2651" s="15">
        <v>100</v>
      </c>
      <c r="E2651" s="28" t="s">
        <v>1137</v>
      </c>
    </row>
    <row r="2652" spans="1:6" s="15" customFormat="1" ht="24" customHeight="1">
      <c r="A2652" s="34">
        <v>44775</v>
      </c>
      <c r="B2652" s="15" t="s">
        <v>13</v>
      </c>
      <c r="C2652" s="15" t="s">
        <v>385</v>
      </c>
      <c r="D2652" s="15">
        <v>59</v>
      </c>
      <c r="E2652" s="28" t="s">
        <v>386</v>
      </c>
    </row>
    <row r="2653" spans="1:6" s="15" customFormat="1" ht="24" customHeight="1">
      <c r="A2653" s="34">
        <v>44775</v>
      </c>
      <c r="B2653" s="15" t="s">
        <v>14</v>
      </c>
      <c r="C2653" s="15" t="s">
        <v>953</v>
      </c>
      <c r="D2653" s="15">
        <v>1260</v>
      </c>
      <c r="E2653" s="28" t="s">
        <v>1042</v>
      </c>
    </row>
    <row r="2654" spans="1:6" s="15" customFormat="1" ht="24" customHeight="1">
      <c r="A2654" s="34">
        <v>44776</v>
      </c>
      <c r="B2654" s="15" t="s">
        <v>14</v>
      </c>
      <c r="C2654" s="15" t="s">
        <v>953</v>
      </c>
      <c r="D2654" s="15">
        <v>1223</v>
      </c>
      <c r="E2654" s="28" t="s">
        <v>1042</v>
      </c>
    </row>
    <row r="2655" spans="1:6" s="15" customFormat="1" ht="24" customHeight="1">
      <c r="A2655" s="34">
        <v>44776</v>
      </c>
      <c r="B2655" s="15" t="s">
        <v>14</v>
      </c>
      <c r="C2655" s="15" t="s">
        <v>874</v>
      </c>
      <c r="D2655" s="15">
        <v>1116</v>
      </c>
      <c r="E2655" s="28" t="s">
        <v>1001</v>
      </c>
    </row>
    <row r="2656" spans="1:6" s="15" customFormat="1" ht="24" customHeight="1">
      <c r="A2656" s="34">
        <v>44777</v>
      </c>
      <c r="B2656" s="15" t="s">
        <v>14</v>
      </c>
      <c r="C2656" s="15" t="s">
        <v>319</v>
      </c>
      <c r="D2656" s="15">
        <v>61</v>
      </c>
      <c r="E2656" s="28" t="s">
        <v>320</v>
      </c>
    </row>
    <row r="2657" spans="1:6" s="15" customFormat="1" ht="24" customHeight="1">
      <c r="A2657" s="34">
        <v>44777</v>
      </c>
      <c r="B2657" s="15" t="s">
        <v>24</v>
      </c>
      <c r="C2657" s="15" t="s">
        <v>129</v>
      </c>
      <c r="D2657" s="15">
        <v>400</v>
      </c>
      <c r="E2657" s="28" t="s">
        <v>1091</v>
      </c>
    </row>
    <row r="2658" spans="1:6" s="15" customFormat="1" ht="24" customHeight="1">
      <c r="A2658" s="34">
        <v>44777</v>
      </c>
      <c r="B2658" s="15" t="s">
        <v>14</v>
      </c>
      <c r="C2658" s="15" t="s">
        <v>129</v>
      </c>
      <c r="D2658" s="15">
        <v>198</v>
      </c>
      <c r="E2658" s="28" t="s">
        <v>130</v>
      </c>
    </row>
    <row r="2659" spans="1:6" s="15" customFormat="1" ht="24" customHeight="1">
      <c r="A2659" s="34">
        <v>44778</v>
      </c>
      <c r="B2659" s="15" t="s">
        <v>13</v>
      </c>
      <c r="C2659" s="15" t="s">
        <v>842</v>
      </c>
      <c r="D2659" s="15">
        <v>1700</v>
      </c>
      <c r="E2659" s="28" t="s">
        <v>1138</v>
      </c>
    </row>
    <row r="2660" spans="1:6" s="15" customFormat="1" ht="24" customHeight="1">
      <c r="A2660" s="34">
        <v>44779</v>
      </c>
      <c r="B2660" s="15" t="s">
        <v>13</v>
      </c>
      <c r="C2660" s="15" t="s">
        <v>842</v>
      </c>
      <c r="D2660" s="15">
        <v>1440</v>
      </c>
      <c r="E2660" s="28" t="s">
        <v>1138</v>
      </c>
      <c r="F2660" s="15" t="s">
        <v>10</v>
      </c>
    </row>
    <row r="2661" spans="1:6" s="15" customFormat="1" ht="24" customHeight="1">
      <c r="A2661" s="34">
        <v>44779</v>
      </c>
      <c r="B2661" s="15" t="s">
        <v>13</v>
      </c>
      <c r="C2661" s="15" t="s">
        <v>840</v>
      </c>
      <c r="D2661" s="15">
        <v>1060</v>
      </c>
      <c r="E2661" s="28" t="s">
        <v>1138</v>
      </c>
      <c r="F2661" s="15" t="s">
        <v>10</v>
      </c>
    </row>
    <row r="2662" spans="1:6" s="15" customFormat="1" ht="24" customHeight="1">
      <c r="A2662" s="34">
        <v>44779</v>
      </c>
      <c r="B2662" s="15" t="s">
        <v>14</v>
      </c>
      <c r="C2662" s="15" t="s">
        <v>54</v>
      </c>
      <c r="D2662" s="15">
        <v>338</v>
      </c>
      <c r="E2662" s="28" t="s">
        <v>16</v>
      </c>
      <c r="F2662" s="15" t="s">
        <v>10</v>
      </c>
    </row>
    <row r="2663" spans="1:6" s="15" customFormat="1" ht="24" customHeight="1">
      <c r="A2663" s="34">
        <v>44780</v>
      </c>
      <c r="B2663" s="15" t="s">
        <v>24</v>
      </c>
      <c r="C2663" s="15" t="s">
        <v>93</v>
      </c>
      <c r="D2663" s="15">
        <v>106</v>
      </c>
      <c r="E2663" s="28" t="s">
        <v>660</v>
      </c>
      <c r="F2663" s="15" t="s">
        <v>10</v>
      </c>
    </row>
    <row r="2664" spans="1:6" s="15" customFormat="1" ht="24" customHeight="1">
      <c r="A2664" s="34">
        <v>44780</v>
      </c>
      <c r="B2664" s="15" t="s">
        <v>14</v>
      </c>
      <c r="C2664" s="15" t="s">
        <v>253</v>
      </c>
      <c r="D2664" s="15">
        <v>120</v>
      </c>
      <c r="E2664" s="28" t="s">
        <v>254</v>
      </c>
      <c r="F2664" s="15" t="s">
        <v>10</v>
      </c>
    </row>
    <row r="2665" spans="1:6" s="15" customFormat="1" ht="24" customHeight="1">
      <c r="A2665" s="34">
        <v>44780</v>
      </c>
      <c r="B2665" s="15" t="s">
        <v>13</v>
      </c>
      <c r="C2665" s="15" t="s">
        <v>840</v>
      </c>
      <c r="D2665" s="15">
        <v>2080</v>
      </c>
      <c r="E2665" s="28" t="s">
        <v>1138</v>
      </c>
      <c r="F2665" s="15" t="s">
        <v>10</v>
      </c>
    </row>
    <row r="2666" spans="1:6" s="15" customFormat="1" ht="24" customHeight="1">
      <c r="A2666" s="34">
        <v>44781</v>
      </c>
      <c r="B2666" s="15" t="s">
        <v>14</v>
      </c>
      <c r="C2666" s="15" t="s">
        <v>22</v>
      </c>
      <c r="D2666" s="15">
        <v>200</v>
      </c>
      <c r="E2666" s="28" t="s">
        <v>51</v>
      </c>
      <c r="F2666" s="15" t="s">
        <v>10</v>
      </c>
    </row>
    <row r="2667" spans="1:6" s="15" customFormat="1" ht="24" customHeight="1">
      <c r="A2667" s="34">
        <v>44781</v>
      </c>
      <c r="B2667" s="15" t="s">
        <v>14</v>
      </c>
      <c r="C2667" s="15" t="s">
        <v>54</v>
      </c>
      <c r="D2667" s="15">
        <v>296</v>
      </c>
      <c r="E2667" s="28" t="s">
        <v>16</v>
      </c>
      <c r="F2667" s="15" t="s">
        <v>10</v>
      </c>
    </row>
    <row r="2668" spans="1:6" s="15" customFormat="1" ht="24" customHeight="1">
      <c r="A2668" s="34">
        <v>44781</v>
      </c>
      <c r="B2668" s="15" t="s">
        <v>13</v>
      </c>
      <c r="C2668" s="15" t="s">
        <v>840</v>
      </c>
      <c r="D2668" s="15">
        <v>1940</v>
      </c>
      <c r="E2668" s="28" t="s">
        <v>1138</v>
      </c>
      <c r="F2668" s="15" t="s">
        <v>10</v>
      </c>
    </row>
    <row r="2669" spans="1:6" s="15" customFormat="1" ht="24" customHeight="1">
      <c r="A2669" s="34">
        <v>44782</v>
      </c>
      <c r="B2669" s="15" t="s">
        <v>14</v>
      </c>
      <c r="C2669" s="15" t="s">
        <v>20</v>
      </c>
      <c r="D2669" s="15">
        <v>140</v>
      </c>
      <c r="E2669" s="28" t="s">
        <v>21</v>
      </c>
      <c r="F2669" s="15" t="s">
        <v>10</v>
      </c>
    </row>
    <row r="2670" spans="1:6" s="15" customFormat="1" ht="24" customHeight="1">
      <c r="A2670" s="34">
        <v>44782</v>
      </c>
      <c r="B2670" s="15" t="s">
        <v>14</v>
      </c>
      <c r="C2670" s="15" t="s">
        <v>18</v>
      </c>
      <c r="D2670" s="15">
        <v>618</v>
      </c>
      <c r="E2670" s="28" t="s">
        <v>19</v>
      </c>
      <c r="F2670" s="15" t="s">
        <v>10</v>
      </c>
    </row>
    <row r="2671" spans="1:6" s="15" customFormat="1" ht="24" customHeight="1">
      <c r="A2671" s="34">
        <v>44782</v>
      </c>
      <c r="B2671" s="15" t="s">
        <v>13</v>
      </c>
      <c r="C2671" s="15" t="s">
        <v>840</v>
      </c>
      <c r="D2671" s="15">
        <v>2300</v>
      </c>
      <c r="E2671" s="28" t="s">
        <v>1138</v>
      </c>
      <c r="F2671" s="15" t="s">
        <v>10</v>
      </c>
    </row>
    <row r="2672" spans="1:6" s="15" customFormat="1" ht="24" customHeight="1">
      <c r="A2672" s="34">
        <v>44783</v>
      </c>
      <c r="B2672" s="15" t="s">
        <v>24</v>
      </c>
      <c r="C2672" s="15" t="s">
        <v>1139</v>
      </c>
      <c r="D2672" s="15">
        <v>148</v>
      </c>
      <c r="E2672" s="28" t="s">
        <v>1140</v>
      </c>
      <c r="F2672" s="15" t="s">
        <v>10</v>
      </c>
    </row>
    <row r="2673" spans="1:6" s="15" customFormat="1" ht="24" customHeight="1">
      <c r="A2673" s="34">
        <v>44783</v>
      </c>
      <c r="B2673" s="15" t="s">
        <v>14</v>
      </c>
      <c r="C2673" s="15" t="s">
        <v>199</v>
      </c>
      <c r="D2673" s="15">
        <v>210</v>
      </c>
      <c r="E2673" s="28" t="s">
        <v>200</v>
      </c>
      <c r="F2673" s="15" t="s">
        <v>10</v>
      </c>
    </row>
    <row r="2674" spans="1:6" s="15" customFormat="1" ht="24" customHeight="1">
      <c r="A2674" s="34">
        <v>44783</v>
      </c>
      <c r="B2674" s="15" t="s">
        <v>14</v>
      </c>
      <c r="C2674" s="15" t="s">
        <v>319</v>
      </c>
      <c r="D2674" s="15">
        <v>277</v>
      </c>
      <c r="E2674" s="28" t="s">
        <v>320</v>
      </c>
      <c r="F2674" s="15" t="s">
        <v>10</v>
      </c>
    </row>
    <row r="2675" spans="1:6" s="15" customFormat="1" ht="24" customHeight="1">
      <c r="A2675" s="34">
        <v>44783</v>
      </c>
      <c r="B2675" s="15" t="s">
        <v>13</v>
      </c>
      <c r="C2675" s="15" t="s">
        <v>840</v>
      </c>
      <c r="D2675" s="15">
        <v>2800</v>
      </c>
      <c r="E2675" s="28" t="s">
        <v>1138</v>
      </c>
      <c r="F2675" s="15" t="s">
        <v>10</v>
      </c>
    </row>
    <row r="2676" spans="1:6" s="15" customFormat="1" ht="24" customHeight="1">
      <c r="A2676" s="34">
        <v>44783</v>
      </c>
      <c r="B2676" s="15" t="s">
        <v>1141</v>
      </c>
      <c r="C2676" s="15" t="s">
        <v>1142</v>
      </c>
      <c r="D2676" s="15">
        <v>1</v>
      </c>
      <c r="E2676" s="28" t="s">
        <v>1143</v>
      </c>
      <c r="F2676" s="15" t="s">
        <v>10</v>
      </c>
    </row>
    <row r="2677" spans="1:6" s="15" customFormat="1" ht="24" customHeight="1">
      <c r="A2677" s="34">
        <v>44784</v>
      </c>
      <c r="B2677" s="15" t="s">
        <v>13</v>
      </c>
      <c r="C2677" s="15" t="s">
        <v>840</v>
      </c>
      <c r="D2677" s="15">
        <v>4000</v>
      </c>
      <c r="E2677" s="28" t="s">
        <v>1138</v>
      </c>
      <c r="F2677" s="15" t="s">
        <v>10</v>
      </c>
    </row>
    <row r="2678" spans="1:6" s="15" customFormat="1" ht="24" customHeight="1">
      <c r="A2678" s="34">
        <v>44785</v>
      </c>
      <c r="B2678" s="15" t="s">
        <v>14</v>
      </c>
      <c r="C2678" s="15" t="s">
        <v>54</v>
      </c>
      <c r="D2678" s="15">
        <v>360</v>
      </c>
      <c r="E2678" s="28" t="s">
        <v>16</v>
      </c>
      <c r="F2678" s="15" t="s">
        <v>10</v>
      </c>
    </row>
    <row r="2679" spans="1:6" s="15" customFormat="1" ht="24" customHeight="1">
      <c r="A2679" s="34">
        <v>44785</v>
      </c>
      <c r="B2679" s="15" t="s">
        <v>13</v>
      </c>
      <c r="C2679" s="15" t="s">
        <v>840</v>
      </c>
      <c r="D2679" s="15">
        <v>2720</v>
      </c>
      <c r="E2679" s="28" t="s">
        <v>1138</v>
      </c>
      <c r="F2679" s="15" t="s">
        <v>10</v>
      </c>
    </row>
    <row r="2680" spans="1:6" s="15" customFormat="1" ht="24" customHeight="1">
      <c r="A2680" s="34">
        <v>44785</v>
      </c>
      <c r="B2680" s="15" t="s">
        <v>13</v>
      </c>
      <c r="C2680" s="15" t="s">
        <v>842</v>
      </c>
      <c r="D2680" s="15">
        <v>100</v>
      </c>
      <c r="E2680" s="28" t="s">
        <v>1138</v>
      </c>
      <c r="F2680" s="15" t="s">
        <v>10</v>
      </c>
    </row>
    <row r="2681" spans="1:6" s="15" customFormat="1" ht="24" customHeight="1">
      <c r="A2681" s="34">
        <v>44786</v>
      </c>
      <c r="B2681" s="15" t="s">
        <v>13</v>
      </c>
      <c r="C2681" s="15" t="s">
        <v>840</v>
      </c>
      <c r="D2681" s="15">
        <v>871</v>
      </c>
      <c r="E2681" s="28" t="s">
        <v>1144</v>
      </c>
      <c r="F2681" s="15" t="s">
        <v>10</v>
      </c>
    </row>
    <row r="2682" spans="1:6" s="15" customFormat="1" ht="24" customHeight="1">
      <c r="A2682" s="34">
        <v>44786</v>
      </c>
      <c r="B2682" s="15" t="s">
        <v>13</v>
      </c>
      <c r="C2682" s="15" t="s">
        <v>842</v>
      </c>
      <c r="D2682" s="15">
        <v>2460</v>
      </c>
      <c r="E2682" s="28" t="s">
        <v>1138</v>
      </c>
      <c r="F2682" s="15" t="s">
        <v>10</v>
      </c>
    </row>
    <row r="2683" spans="1:6" s="15" customFormat="1" ht="24" customHeight="1">
      <c r="A2683" s="34">
        <v>44786</v>
      </c>
      <c r="B2683" s="15" t="s">
        <v>14</v>
      </c>
      <c r="C2683" s="15" t="s">
        <v>52</v>
      </c>
      <c r="D2683" s="15">
        <v>61</v>
      </c>
      <c r="E2683" s="28" t="s">
        <v>438</v>
      </c>
      <c r="F2683" s="15" t="s">
        <v>10</v>
      </c>
    </row>
    <row r="2684" spans="1:6" s="15" customFormat="1" ht="24" customHeight="1">
      <c r="A2684" s="34">
        <v>44786</v>
      </c>
      <c r="B2684" s="15" t="s">
        <v>78</v>
      </c>
      <c r="C2684" s="15" t="s">
        <v>507</v>
      </c>
      <c r="D2684" s="15">
        <v>57</v>
      </c>
      <c r="E2684" s="28" t="s">
        <v>1145</v>
      </c>
      <c r="F2684" s="15" t="s">
        <v>10</v>
      </c>
    </row>
    <row r="2685" spans="1:6" s="15" customFormat="1" ht="24" customHeight="1">
      <c r="A2685" s="34">
        <v>44787</v>
      </c>
      <c r="B2685" s="15" t="s">
        <v>13</v>
      </c>
      <c r="C2685" s="15" t="s">
        <v>842</v>
      </c>
      <c r="D2685" s="15">
        <v>1120</v>
      </c>
      <c r="E2685" s="28" t="s">
        <v>1138</v>
      </c>
      <c r="F2685" s="15" t="s">
        <v>10</v>
      </c>
    </row>
    <row r="2686" spans="1:6" s="15" customFormat="1" ht="24" customHeight="1">
      <c r="A2686" s="34">
        <v>44787</v>
      </c>
      <c r="B2686" s="15" t="s">
        <v>14</v>
      </c>
      <c r="C2686" s="15" t="s">
        <v>874</v>
      </c>
      <c r="D2686" s="15">
        <v>1559</v>
      </c>
      <c r="E2686" s="28" t="s">
        <v>1001</v>
      </c>
      <c r="F2686" s="15" t="s">
        <v>10</v>
      </c>
    </row>
    <row r="2687" spans="1:6" s="15" customFormat="1" ht="24" customHeight="1">
      <c r="A2687" s="34">
        <v>44787</v>
      </c>
      <c r="B2687" s="15" t="s">
        <v>14</v>
      </c>
      <c r="C2687" s="15" t="s">
        <v>15</v>
      </c>
      <c r="D2687" s="15">
        <v>406</v>
      </c>
      <c r="E2687" s="28" t="s">
        <v>16</v>
      </c>
      <c r="F2687" s="15" t="s">
        <v>10</v>
      </c>
    </row>
    <row r="2688" spans="1:6" s="15" customFormat="1" ht="24" customHeight="1">
      <c r="A2688" s="34">
        <v>44787</v>
      </c>
      <c r="B2688" s="15" t="s">
        <v>14</v>
      </c>
      <c r="C2688" s="15" t="s">
        <v>54</v>
      </c>
      <c r="D2688" s="15">
        <v>400</v>
      </c>
      <c r="E2688" s="28" t="s">
        <v>16</v>
      </c>
      <c r="F2688" s="15" t="s">
        <v>10</v>
      </c>
    </row>
    <row r="2689" spans="1:6" s="15" customFormat="1" ht="24" customHeight="1">
      <c r="A2689" s="34">
        <v>44787</v>
      </c>
      <c r="B2689" s="15" t="s">
        <v>14</v>
      </c>
      <c r="C2689" s="15" t="s">
        <v>22</v>
      </c>
      <c r="D2689" s="15">
        <v>400</v>
      </c>
      <c r="E2689" s="28" t="s">
        <v>51</v>
      </c>
      <c r="F2689" s="15" t="s">
        <v>10</v>
      </c>
    </row>
    <row r="2690" spans="1:6" s="15" customFormat="1" ht="24" customHeight="1">
      <c r="A2690" s="34">
        <v>44788</v>
      </c>
      <c r="B2690" s="15" t="s">
        <v>13</v>
      </c>
      <c r="C2690" s="15" t="s">
        <v>842</v>
      </c>
      <c r="D2690" s="15">
        <v>2000</v>
      </c>
      <c r="E2690" s="28" t="s">
        <v>1138</v>
      </c>
      <c r="F2690" s="15" t="s">
        <v>10</v>
      </c>
    </row>
    <row r="2691" spans="1:6" s="15" customFormat="1" ht="24" customHeight="1">
      <c r="A2691" s="34">
        <v>44788</v>
      </c>
      <c r="B2691" s="15" t="s">
        <v>14</v>
      </c>
      <c r="C2691" s="15" t="s">
        <v>299</v>
      </c>
      <c r="D2691" s="15">
        <v>200</v>
      </c>
      <c r="E2691" s="28" t="s">
        <v>439</v>
      </c>
      <c r="F2691" s="15" t="s">
        <v>10</v>
      </c>
    </row>
    <row r="2692" spans="1:6" s="15" customFormat="1" ht="24" customHeight="1">
      <c r="A2692" s="34">
        <v>44788</v>
      </c>
      <c r="B2692" s="15" t="s">
        <v>14</v>
      </c>
      <c r="C2692" s="15" t="s">
        <v>393</v>
      </c>
      <c r="D2692" s="15">
        <v>180</v>
      </c>
      <c r="E2692" s="28" t="s">
        <v>394</v>
      </c>
      <c r="F2692" s="15" t="s">
        <v>10</v>
      </c>
    </row>
    <row r="2693" spans="1:6" s="15" customFormat="1" ht="24" customHeight="1">
      <c r="A2693" s="34">
        <v>44789</v>
      </c>
      <c r="B2693" s="15" t="s">
        <v>13</v>
      </c>
      <c r="C2693" s="15" t="s">
        <v>842</v>
      </c>
      <c r="D2693" s="15">
        <v>1059</v>
      </c>
      <c r="E2693" s="28" t="s">
        <v>1146</v>
      </c>
      <c r="F2693" s="15" t="s">
        <v>10</v>
      </c>
    </row>
    <row r="2694" spans="1:6" s="15" customFormat="1" ht="24" customHeight="1">
      <c r="A2694" s="34">
        <v>44789</v>
      </c>
      <c r="B2694" s="15" t="s">
        <v>14</v>
      </c>
      <c r="C2694" s="15" t="s">
        <v>953</v>
      </c>
      <c r="D2694" s="15">
        <v>2075</v>
      </c>
      <c r="E2694" s="28" t="s">
        <v>1042</v>
      </c>
      <c r="F2694" s="15" t="s">
        <v>10</v>
      </c>
    </row>
    <row r="2695" spans="1:6" s="15" customFormat="1" ht="24" customHeight="1">
      <c r="A2695" s="34">
        <v>44789</v>
      </c>
      <c r="B2695" s="15" t="s">
        <v>14</v>
      </c>
      <c r="C2695" s="15" t="s">
        <v>874</v>
      </c>
      <c r="D2695" s="15">
        <v>132</v>
      </c>
      <c r="E2695" s="28" t="s">
        <v>1001</v>
      </c>
      <c r="F2695" s="15" t="s">
        <v>10</v>
      </c>
    </row>
    <row r="2696" spans="1:6" s="15" customFormat="1" ht="24" customHeight="1">
      <c r="A2696" s="34">
        <v>44789</v>
      </c>
      <c r="B2696" s="15" t="s">
        <v>24</v>
      </c>
      <c r="C2696" s="15" t="s">
        <v>146</v>
      </c>
      <c r="D2696" s="15">
        <v>150</v>
      </c>
      <c r="E2696" s="28" t="s">
        <v>147</v>
      </c>
      <c r="F2696" s="15" t="s">
        <v>10</v>
      </c>
    </row>
    <row r="2697" spans="1:6" s="15" customFormat="1" ht="24" customHeight="1">
      <c r="A2697" s="34">
        <v>44789</v>
      </c>
      <c r="B2697" s="15" t="s">
        <v>24</v>
      </c>
      <c r="C2697" s="15" t="s">
        <v>38</v>
      </c>
      <c r="D2697" s="15">
        <v>149</v>
      </c>
      <c r="E2697" s="28" t="s">
        <v>946</v>
      </c>
      <c r="F2697" s="15" t="s">
        <v>10</v>
      </c>
    </row>
    <row r="2698" spans="1:6" s="15" customFormat="1" ht="24" customHeight="1">
      <c r="A2698" s="34">
        <v>44789</v>
      </c>
      <c r="B2698" s="15" t="s">
        <v>14</v>
      </c>
      <c r="C2698" s="15" t="s">
        <v>737</v>
      </c>
      <c r="D2698" s="15">
        <v>129</v>
      </c>
      <c r="E2698" s="28" t="s">
        <v>738</v>
      </c>
      <c r="F2698" s="15" t="s">
        <v>10</v>
      </c>
    </row>
    <row r="2699" spans="1:6" s="15" customFormat="1" ht="24" customHeight="1">
      <c r="A2699" s="34">
        <v>44789</v>
      </c>
      <c r="B2699" s="15" t="s">
        <v>14</v>
      </c>
      <c r="C2699" s="15" t="s">
        <v>22</v>
      </c>
      <c r="D2699" s="15">
        <v>200</v>
      </c>
      <c r="E2699" s="28" t="s">
        <v>51</v>
      </c>
      <c r="F2699" s="15" t="s">
        <v>10</v>
      </c>
    </row>
    <row r="2700" spans="1:6" s="15" customFormat="1" ht="24" customHeight="1">
      <c r="A2700" s="34">
        <v>44789</v>
      </c>
      <c r="B2700" s="15" t="s">
        <v>14</v>
      </c>
      <c r="C2700" s="15" t="s">
        <v>199</v>
      </c>
      <c r="D2700" s="15">
        <v>211</v>
      </c>
      <c r="E2700" s="28" t="s">
        <v>200</v>
      </c>
      <c r="F2700" s="15" t="s">
        <v>10</v>
      </c>
    </row>
    <row r="2701" spans="1:6" s="15" customFormat="1" ht="24" customHeight="1">
      <c r="A2701" s="34">
        <v>44790</v>
      </c>
      <c r="B2701" s="15" t="s">
        <v>24</v>
      </c>
      <c r="C2701" s="15" t="s">
        <v>93</v>
      </c>
      <c r="D2701" s="15">
        <v>108</v>
      </c>
      <c r="E2701" s="28" t="s">
        <v>660</v>
      </c>
      <c r="F2701" s="15" t="s">
        <v>10</v>
      </c>
    </row>
    <row r="2702" spans="1:6" s="15" customFormat="1" ht="24" customHeight="1">
      <c r="A2702" s="34">
        <v>44790</v>
      </c>
      <c r="B2702" s="15" t="s">
        <v>14</v>
      </c>
      <c r="C2702" s="15" t="s">
        <v>15</v>
      </c>
      <c r="D2702" s="15">
        <v>200</v>
      </c>
      <c r="E2702" s="28" t="s">
        <v>16</v>
      </c>
      <c r="F2702" s="15" t="s">
        <v>10</v>
      </c>
    </row>
    <row r="2703" spans="1:6" s="15" customFormat="1" ht="24" customHeight="1">
      <c r="A2703" s="34">
        <v>44790</v>
      </c>
      <c r="B2703" s="15" t="s">
        <v>14</v>
      </c>
      <c r="C2703" s="15" t="s">
        <v>874</v>
      </c>
      <c r="D2703" s="15">
        <v>648</v>
      </c>
      <c r="E2703" s="28" t="s">
        <v>1001</v>
      </c>
      <c r="F2703" s="15" t="s">
        <v>10</v>
      </c>
    </row>
    <row r="2704" spans="1:6" s="15" customFormat="1" ht="24" customHeight="1">
      <c r="A2704" s="34">
        <v>44790</v>
      </c>
      <c r="B2704" s="15" t="s">
        <v>78</v>
      </c>
      <c r="C2704" s="15" t="s">
        <v>340</v>
      </c>
      <c r="D2704" s="15">
        <v>1184</v>
      </c>
      <c r="E2704" s="28" t="s">
        <v>978</v>
      </c>
      <c r="F2704" s="15" t="s">
        <v>10</v>
      </c>
    </row>
    <row r="2705" spans="1:6" s="15" customFormat="1" ht="24" customHeight="1">
      <c r="A2705" s="34">
        <v>44791</v>
      </c>
      <c r="B2705" s="15" t="s">
        <v>14</v>
      </c>
      <c r="C2705" s="15" t="s">
        <v>15</v>
      </c>
      <c r="D2705" s="15">
        <v>200</v>
      </c>
      <c r="E2705" s="28" t="s">
        <v>16</v>
      </c>
      <c r="F2705" s="15" t="s">
        <v>10</v>
      </c>
    </row>
    <row r="2706" spans="1:6" s="15" customFormat="1" ht="24" customHeight="1">
      <c r="A2706" s="34">
        <v>44791</v>
      </c>
      <c r="B2706" s="15" t="s">
        <v>14</v>
      </c>
      <c r="C2706" s="15" t="s">
        <v>54</v>
      </c>
      <c r="D2706" s="15">
        <v>200</v>
      </c>
      <c r="E2706" s="28" t="s">
        <v>16</v>
      </c>
      <c r="F2706" s="15" t="s">
        <v>10</v>
      </c>
    </row>
    <row r="2707" spans="1:6" s="15" customFormat="1" ht="24" customHeight="1">
      <c r="A2707" s="34">
        <v>44791</v>
      </c>
      <c r="B2707" s="15" t="s">
        <v>24</v>
      </c>
      <c r="C2707" s="15" t="s">
        <v>340</v>
      </c>
      <c r="D2707" s="15">
        <v>544</v>
      </c>
      <c r="E2707" s="28" t="s">
        <v>978</v>
      </c>
      <c r="F2707" s="15" t="s">
        <v>10</v>
      </c>
    </row>
    <row r="2708" spans="1:6" s="15" customFormat="1" ht="24" customHeight="1">
      <c r="A2708" s="34">
        <v>44791</v>
      </c>
      <c r="B2708" s="15" t="s">
        <v>14</v>
      </c>
      <c r="C2708" s="15" t="s">
        <v>874</v>
      </c>
      <c r="D2708" s="15">
        <v>1458</v>
      </c>
      <c r="E2708" s="28" t="s">
        <v>1001</v>
      </c>
      <c r="F2708" s="15" t="s">
        <v>10</v>
      </c>
    </row>
    <row r="2709" spans="1:6" s="15" customFormat="1" ht="24" customHeight="1">
      <c r="A2709" s="34">
        <v>44791</v>
      </c>
      <c r="B2709" s="15" t="s">
        <v>73</v>
      </c>
      <c r="C2709" s="15" t="s">
        <v>1072</v>
      </c>
      <c r="D2709" s="15">
        <v>4</v>
      </c>
      <c r="E2709" s="28" t="s">
        <v>1147</v>
      </c>
      <c r="F2709" s="15" t="s">
        <v>10</v>
      </c>
    </row>
    <row r="2710" spans="1:6" s="15" customFormat="1" ht="24" customHeight="1">
      <c r="A2710" s="34">
        <v>44792</v>
      </c>
      <c r="B2710" s="15" t="s">
        <v>24</v>
      </c>
      <c r="C2710" s="15" t="s">
        <v>976</v>
      </c>
      <c r="D2710" s="15">
        <v>746</v>
      </c>
      <c r="E2710" s="28" t="s">
        <v>977</v>
      </c>
      <c r="F2710" s="15" t="s">
        <v>10</v>
      </c>
    </row>
    <row r="2711" spans="1:6" s="15" customFormat="1" ht="24" customHeight="1">
      <c r="A2711" s="34">
        <v>44792</v>
      </c>
      <c r="B2711" s="15" t="s">
        <v>14</v>
      </c>
      <c r="C2711" s="15" t="s">
        <v>15</v>
      </c>
      <c r="D2711" s="15">
        <v>300</v>
      </c>
      <c r="E2711" s="28" t="s">
        <v>16</v>
      </c>
      <c r="F2711" s="15" t="s">
        <v>10</v>
      </c>
    </row>
    <row r="2712" spans="1:6" s="15" customFormat="1" ht="24" customHeight="1">
      <c r="A2712" s="34">
        <v>44792</v>
      </c>
      <c r="B2712" s="15" t="s">
        <v>14</v>
      </c>
      <c r="C2712" s="15" t="s">
        <v>953</v>
      </c>
      <c r="D2712" s="15">
        <v>1152</v>
      </c>
      <c r="E2712" s="28" t="s">
        <v>1001</v>
      </c>
      <c r="F2712" s="15" t="s">
        <v>10</v>
      </c>
    </row>
    <row r="2713" spans="1:6" s="15" customFormat="1" ht="24" customHeight="1">
      <c r="A2713" s="34">
        <v>44793</v>
      </c>
      <c r="B2713" s="15" t="s">
        <v>14</v>
      </c>
      <c r="C2713" s="15" t="s">
        <v>54</v>
      </c>
      <c r="D2713" s="15">
        <v>200</v>
      </c>
      <c r="E2713" s="28" t="s">
        <v>16</v>
      </c>
      <c r="F2713" s="15" t="s">
        <v>10</v>
      </c>
    </row>
    <row r="2714" spans="1:6" s="15" customFormat="1" ht="24" customHeight="1">
      <c r="A2714" s="34">
        <v>44793</v>
      </c>
      <c r="B2714" s="15" t="s">
        <v>14</v>
      </c>
      <c r="C2714" s="15" t="s">
        <v>15</v>
      </c>
      <c r="D2714" s="15">
        <v>500</v>
      </c>
      <c r="E2714" s="28" t="s">
        <v>16</v>
      </c>
      <c r="F2714" s="15" t="s">
        <v>10</v>
      </c>
    </row>
    <row r="2715" spans="1:6" s="15" customFormat="1" ht="24" customHeight="1">
      <c r="A2715" s="34">
        <v>44793</v>
      </c>
      <c r="B2715" s="15" t="s">
        <v>24</v>
      </c>
      <c r="C2715" s="15" t="s">
        <v>791</v>
      </c>
      <c r="D2715" s="15">
        <v>512</v>
      </c>
      <c r="E2715" s="28" t="s">
        <v>826</v>
      </c>
      <c r="F2715" s="15" t="s">
        <v>10</v>
      </c>
    </row>
    <row r="2716" spans="1:6" s="15" customFormat="1" ht="24" customHeight="1">
      <c r="A2716" s="34">
        <v>44793</v>
      </c>
      <c r="B2716" s="15" t="s">
        <v>14</v>
      </c>
      <c r="C2716" s="15" t="s">
        <v>953</v>
      </c>
      <c r="D2716" s="15">
        <v>1144</v>
      </c>
      <c r="E2716" s="28" t="s">
        <v>1042</v>
      </c>
      <c r="F2716" s="15" t="s">
        <v>10</v>
      </c>
    </row>
    <row r="2717" spans="1:6" s="15" customFormat="1" ht="24" customHeight="1">
      <c r="A2717" s="34">
        <v>44794</v>
      </c>
      <c r="B2717" s="15" t="s">
        <v>14</v>
      </c>
      <c r="C2717" s="15" t="s">
        <v>54</v>
      </c>
      <c r="D2717" s="15">
        <v>251</v>
      </c>
      <c r="E2717" s="28" t="s">
        <v>16</v>
      </c>
      <c r="F2717" s="15" t="s">
        <v>10</v>
      </c>
    </row>
    <row r="2718" spans="1:6" s="15" customFormat="1" ht="24" customHeight="1">
      <c r="A2718" s="34">
        <v>44794</v>
      </c>
      <c r="B2718" s="15" t="s">
        <v>14</v>
      </c>
      <c r="C2718" s="15" t="s">
        <v>22</v>
      </c>
      <c r="D2718" s="15">
        <v>510</v>
      </c>
      <c r="E2718" s="28" t="s">
        <v>51</v>
      </c>
      <c r="F2718" s="15" t="s">
        <v>10</v>
      </c>
    </row>
    <row r="2719" spans="1:6" s="15" customFormat="1" ht="24" customHeight="1">
      <c r="A2719" s="34">
        <v>44794</v>
      </c>
      <c r="B2719" s="15" t="s">
        <v>14</v>
      </c>
      <c r="C2719" s="15" t="s">
        <v>20</v>
      </c>
      <c r="D2719" s="15">
        <v>153</v>
      </c>
      <c r="E2719" s="28" t="s">
        <v>21</v>
      </c>
      <c r="F2719" s="15" t="s">
        <v>10</v>
      </c>
    </row>
    <row r="2720" spans="1:6" s="15" customFormat="1" ht="24" customHeight="1">
      <c r="A2720" s="34">
        <v>44794</v>
      </c>
      <c r="B2720" s="15" t="s">
        <v>14</v>
      </c>
      <c r="C2720" s="15" t="s">
        <v>52</v>
      </c>
      <c r="D2720" s="15">
        <v>201</v>
      </c>
      <c r="E2720" s="28" t="s">
        <v>438</v>
      </c>
      <c r="F2720" s="15" t="s">
        <v>10</v>
      </c>
    </row>
    <row r="2721" spans="1:6" s="15" customFormat="1" ht="24" customHeight="1">
      <c r="A2721" s="34">
        <v>44794</v>
      </c>
      <c r="B2721" s="15" t="s">
        <v>14</v>
      </c>
      <c r="C2721" s="15" t="s">
        <v>299</v>
      </c>
      <c r="D2721" s="15">
        <v>296</v>
      </c>
      <c r="E2721" s="28" t="s">
        <v>439</v>
      </c>
      <c r="F2721" s="15" t="s">
        <v>10</v>
      </c>
    </row>
    <row r="2722" spans="1:6" s="15" customFormat="1" ht="24" customHeight="1">
      <c r="A2722" s="34">
        <v>44794</v>
      </c>
      <c r="B2722" s="15" t="s">
        <v>24</v>
      </c>
      <c r="C2722" s="15" t="s">
        <v>297</v>
      </c>
      <c r="D2722" s="15">
        <v>112</v>
      </c>
      <c r="E2722" s="28" t="s">
        <v>357</v>
      </c>
      <c r="F2722" s="15" t="s">
        <v>10</v>
      </c>
    </row>
    <row r="2723" spans="1:6" s="15" customFormat="1" ht="24" customHeight="1">
      <c r="A2723" s="34">
        <v>44794</v>
      </c>
      <c r="B2723" s="15" t="s">
        <v>24</v>
      </c>
      <c r="C2723" s="15" t="s">
        <v>791</v>
      </c>
      <c r="D2723" s="15">
        <v>1024</v>
      </c>
      <c r="E2723" s="28" t="s">
        <v>826</v>
      </c>
      <c r="F2723" s="15" t="s">
        <v>10</v>
      </c>
    </row>
    <row r="2724" spans="1:6" s="15" customFormat="1" ht="24" customHeight="1">
      <c r="A2724" s="34">
        <v>44795</v>
      </c>
      <c r="B2724" s="15" t="s">
        <v>24</v>
      </c>
      <c r="C2724" s="15" t="s">
        <v>791</v>
      </c>
      <c r="D2724" s="15">
        <v>319</v>
      </c>
      <c r="E2724" s="28" t="s">
        <v>826</v>
      </c>
      <c r="F2724" s="15" t="s">
        <v>10</v>
      </c>
    </row>
    <row r="2725" spans="1:6" s="15" customFormat="1" ht="24" customHeight="1">
      <c r="A2725" s="34">
        <v>44795</v>
      </c>
      <c r="B2725" s="15" t="s">
        <v>24</v>
      </c>
      <c r="C2725" s="15" t="s">
        <v>340</v>
      </c>
      <c r="D2725" s="15">
        <v>896</v>
      </c>
      <c r="E2725" s="28" t="s">
        <v>978</v>
      </c>
      <c r="F2725" s="15" t="s">
        <v>10</v>
      </c>
    </row>
    <row r="2726" spans="1:6" s="15" customFormat="1" ht="24" customHeight="1">
      <c r="A2726" s="34">
        <v>44795</v>
      </c>
      <c r="B2726" s="15" t="s">
        <v>24</v>
      </c>
      <c r="C2726" s="15" t="s">
        <v>297</v>
      </c>
      <c r="D2726" s="15">
        <v>73</v>
      </c>
      <c r="E2726" s="28" t="s">
        <v>357</v>
      </c>
      <c r="F2726" s="15" t="s">
        <v>10</v>
      </c>
    </row>
    <row r="2727" spans="1:6" s="15" customFormat="1" ht="24" customHeight="1">
      <c r="A2727" s="34">
        <v>44796</v>
      </c>
      <c r="B2727" s="15" t="s">
        <v>24</v>
      </c>
      <c r="C2727" s="15" t="s">
        <v>340</v>
      </c>
      <c r="D2727" s="15">
        <v>642</v>
      </c>
      <c r="E2727" s="28" t="s">
        <v>978</v>
      </c>
      <c r="F2727" s="15" t="s">
        <v>10</v>
      </c>
    </row>
    <row r="2728" spans="1:6" s="15" customFormat="1" ht="24" customHeight="1">
      <c r="A2728" s="34">
        <v>44796</v>
      </c>
      <c r="B2728" s="15" t="s">
        <v>24</v>
      </c>
      <c r="C2728" s="15" t="s">
        <v>976</v>
      </c>
      <c r="D2728" s="15">
        <v>545</v>
      </c>
      <c r="E2728" s="28" t="s">
        <v>977</v>
      </c>
      <c r="F2728" s="15" t="s">
        <v>10</v>
      </c>
    </row>
    <row r="2729" spans="1:6" s="15" customFormat="1" ht="24" customHeight="1">
      <c r="A2729" s="34">
        <v>44797</v>
      </c>
      <c r="B2729" s="15" t="s">
        <v>24</v>
      </c>
      <c r="C2729" s="15" t="s">
        <v>585</v>
      </c>
      <c r="D2729" s="15">
        <v>503</v>
      </c>
      <c r="E2729" s="28" t="s">
        <v>1148</v>
      </c>
      <c r="F2729" s="15" t="s">
        <v>10</v>
      </c>
    </row>
    <row r="2730" spans="1:6" s="15" customFormat="1" ht="24" customHeight="1">
      <c r="A2730" s="34">
        <v>44797</v>
      </c>
      <c r="B2730" s="15" t="s">
        <v>14</v>
      </c>
      <c r="C2730" s="15" t="s">
        <v>953</v>
      </c>
      <c r="D2730" s="15">
        <v>576</v>
      </c>
      <c r="E2730" s="28" t="s">
        <v>1042</v>
      </c>
      <c r="F2730" s="15" t="s">
        <v>10</v>
      </c>
    </row>
    <row r="2731" spans="1:6" s="15" customFormat="1" ht="24" customHeight="1">
      <c r="A2731" s="34">
        <v>44798</v>
      </c>
      <c r="B2731" s="15" t="s">
        <v>14</v>
      </c>
      <c r="C2731" s="15" t="s">
        <v>228</v>
      </c>
      <c r="D2731" s="15">
        <v>477</v>
      </c>
      <c r="E2731" s="28" t="s">
        <v>515</v>
      </c>
      <c r="F2731" s="15" t="s">
        <v>10</v>
      </c>
    </row>
    <row r="2732" spans="1:6" s="15" customFormat="1" ht="24" customHeight="1">
      <c r="A2732" s="34">
        <v>44798</v>
      </c>
      <c r="B2732" s="15" t="s">
        <v>24</v>
      </c>
      <c r="C2732" s="15" t="s">
        <v>93</v>
      </c>
      <c r="D2732" s="15">
        <v>36</v>
      </c>
      <c r="E2732" s="28" t="s">
        <v>660</v>
      </c>
      <c r="F2732" s="15" t="s">
        <v>10</v>
      </c>
    </row>
    <row r="2733" spans="1:6" s="15" customFormat="1" ht="24" customHeight="1">
      <c r="A2733" s="34">
        <v>44798</v>
      </c>
      <c r="B2733" s="15" t="s">
        <v>14</v>
      </c>
      <c r="C2733" s="15" t="s">
        <v>18</v>
      </c>
      <c r="D2733" s="15">
        <v>500</v>
      </c>
      <c r="E2733" s="28" t="s">
        <v>19</v>
      </c>
      <c r="F2733" s="15" t="s">
        <v>10</v>
      </c>
    </row>
    <row r="2734" spans="1:6" s="15" customFormat="1" ht="24" customHeight="1">
      <c r="A2734" s="34">
        <v>44798</v>
      </c>
      <c r="B2734" s="15" t="s">
        <v>14</v>
      </c>
      <c r="C2734" s="15" t="s">
        <v>20</v>
      </c>
      <c r="D2734" s="15">
        <v>300</v>
      </c>
      <c r="E2734" s="28" t="s">
        <v>21</v>
      </c>
      <c r="F2734" s="15" t="s">
        <v>10</v>
      </c>
    </row>
    <row r="2735" spans="1:6" s="15" customFormat="1" ht="24" customHeight="1">
      <c r="A2735" s="34">
        <v>44798</v>
      </c>
      <c r="B2735" s="15" t="s">
        <v>14</v>
      </c>
      <c r="C2735" s="15" t="s">
        <v>319</v>
      </c>
      <c r="D2735" s="15">
        <v>195</v>
      </c>
      <c r="E2735" s="28" t="s">
        <v>320</v>
      </c>
      <c r="F2735" s="15" t="s">
        <v>10</v>
      </c>
    </row>
    <row r="2736" spans="1:6" s="15" customFormat="1" ht="24" customHeight="1">
      <c r="A2736" s="34">
        <v>44798</v>
      </c>
      <c r="B2736" s="15" t="s">
        <v>14</v>
      </c>
      <c r="C2736" s="15" t="s">
        <v>953</v>
      </c>
      <c r="D2736" s="15">
        <v>969</v>
      </c>
      <c r="E2736" s="28" t="s">
        <v>1042</v>
      </c>
      <c r="F2736" s="15" t="s">
        <v>10</v>
      </c>
    </row>
    <row r="2737" spans="1:6" s="15" customFormat="1" ht="24" customHeight="1">
      <c r="A2737" s="34">
        <v>44798</v>
      </c>
      <c r="B2737" s="15" t="s">
        <v>24</v>
      </c>
      <c r="C2737" s="15" t="s">
        <v>976</v>
      </c>
      <c r="D2737" s="15">
        <v>1024</v>
      </c>
      <c r="E2737" s="28" t="s">
        <v>977</v>
      </c>
      <c r="F2737" s="15" t="s">
        <v>10</v>
      </c>
    </row>
    <row r="2738" spans="1:6" s="15" customFormat="1" ht="24" customHeight="1">
      <c r="A2738" s="34">
        <v>44799</v>
      </c>
      <c r="B2738" s="15" t="s">
        <v>14</v>
      </c>
      <c r="C2738" s="15" t="s">
        <v>28</v>
      </c>
      <c r="D2738" s="15">
        <v>500</v>
      </c>
      <c r="E2738" s="28" t="s">
        <v>29</v>
      </c>
      <c r="F2738" s="15" t="s">
        <v>10</v>
      </c>
    </row>
    <row r="2739" spans="1:6" s="15" customFormat="1" ht="24" customHeight="1">
      <c r="A2739" s="34">
        <v>44799</v>
      </c>
      <c r="B2739" s="15" t="s">
        <v>14</v>
      </c>
      <c r="C2739" s="15" t="s">
        <v>48</v>
      </c>
      <c r="D2739" s="15">
        <v>311</v>
      </c>
      <c r="E2739" s="28" t="s">
        <v>29</v>
      </c>
      <c r="F2739" s="15" t="s">
        <v>10</v>
      </c>
    </row>
    <row r="2740" spans="1:6" s="15" customFormat="1" ht="24" customHeight="1">
      <c r="A2740" s="34">
        <v>44799</v>
      </c>
      <c r="B2740" s="15" t="s">
        <v>24</v>
      </c>
      <c r="C2740" s="15" t="s">
        <v>114</v>
      </c>
      <c r="D2740" s="15">
        <v>200</v>
      </c>
      <c r="E2740" s="28" t="s">
        <v>164</v>
      </c>
      <c r="F2740" s="15" t="s">
        <v>10</v>
      </c>
    </row>
    <row r="2741" spans="1:6" s="15" customFormat="1" ht="24" customHeight="1">
      <c r="A2741" s="34">
        <v>44799</v>
      </c>
      <c r="B2741" s="15" t="s">
        <v>14</v>
      </c>
      <c r="C2741" s="15" t="s">
        <v>739</v>
      </c>
      <c r="D2741" s="15">
        <v>180</v>
      </c>
      <c r="E2741" s="28" t="s">
        <v>945</v>
      </c>
      <c r="F2741" s="15" t="s">
        <v>10</v>
      </c>
    </row>
    <row r="2742" spans="1:6" s="15" customFormat="1" ht="24" customHeight="1">
      <c r="A2742" s="34">
        <v>44799</v>
      </c>
      <c r="B2742" s="15" t="s">
        <v>24</v>
      </c>
      <c r="C2742" s="15" t="s">
        <v>93</v>
      </c>
      <c r="D2742" s="15">
        <v>180</v>
      </c>
      <c r="E2742" s="28" t="s">
        <v>660</v>
      </c>
      <c r="F2742" s="15" t="s">
        <v>10</v>
      </c>
    </row>
    <row r="2743" spans="1:6" s="15" customFormat="1" ht="24" customHeight="1">
      <c r="A2743" s="34">
        <v>44799</v>
      </c>
      <c r="B2743" s="15" t="s">
        <v>24</v>
      </c>
      <c r="C2743" s="15" t="s">
        <v>791</v>
      </c>
      <c r="D2743" s="15">
        <v>1536</v>
      </c>
      <c r="E2743" s="28" t="s">
        <v>826</v>
      </c>
      <c r="F2743" s="15" t="s">
        <v>10</v>
      </c>
    </row>
    <row r="2744" spans="1:6" s="15" customFormat="1" ht="24" customHeight="1">
      <c r="A2744" s="34">
        <v>44799</v>
      </c>
      <c r="B2744" s="15" t="s">
        <v>24</v>
      </c>
      <c r="C2744" s="15" t="s">
        <v>976</v>
      </c>
      <c r="D2744" s="15">
        <v>162</v>
      </c>
      <c r="E2744" s="28" t="s">
        <v>977</v>
      </c>
      <c r="F2744" s="15" t="s">
        <v>10</v>
      </c>
    </row>
    <row r="2745" spans="1:6" s="15" customFormat="1" ht="24" customHeight="1">
      <c r="A2745" s="34">
        <v>44800</v>
      </c>
      <c r="B2745" s="15" t="s">
        <v>24</v>
      </c>
      <c r="C2745" s="15" t="s">
        <v>334</v>
      </c>
      <c r="D2745" s="15">
        <v>232</v>
      </c>
      <c r="E2745" s="28" t="s">
        <v>1116</v>
      </c>
      <c r="F2745" s="15" t="s">
        <v>10</v>
      </c>
    </row>
    <row r="2746" spans="1:6" s="15" customFormat="1" ht="24" customHeight="1">
      <c r="A2746" s="34">
        <v>44800</v>
      </c>
      <c r="B2746" s="15" t="s">
        <v>14</v>
      </c>
      <c r="C2746" s="15" t="s">
        <v>15</v>
      </c>
      <c r="D2746" s="15">
        <v>907</v>
      </c>
      <c r="E2746" s="28" t="s">
        <v>16</v>
      </c>
      <c r="F2746" s="15" t="s">
        <v>10</v>
      </c>
    </row>
    <row r="2747" spans="1:6" s="15" customFormat="1" ht="24" customHeight="1">
      <c r="A2747" s="34">
        <v>44800</v>
      </c>
      <c r="B2747" s="15" t="s">
        <v>14</v>
      </c>
      <c r="C2747" s="15" t="s">
        <v>953</v>
      </c>
      <c r="D2747" s="15">
        <v>1079</v>
      </c>
      <c r="E2747" s="28" t="s">
        <v>1042</v>
      </c>
      <c r="F2747" s="15" t="s">
        <v>10</v>
      </c>
    </row>
    <row r="2748" spans="1:6" s="15" customFormat="1" ht="24" customHeight="1">
      <c r="A2748" s="34">
        <v>44800</v>
      </c>
      <c r="B2748" s="15" t="s">
        <v>24</v>
      </c>
      <c r="C2748" s="15" t="s">
        <v>791</v>
      </c>
      <c r="D2748" s="15">
        <v>1008</v>
      </c>
      <c r="E2748" s="28" t="s">
        <v>826</v>
      </c>
      <c r="F2748" s="15" t="s">
        <v>10</v>
      </c>
    </row>
    <row r="2749" spans="1:6" s="15" customFormat="1" ht="24" customHeight="1">
      <c r="A2749" s="34">
        <v>44801</v>
      </c>
      <c r="B2749" s="15" t="s">
        <v>14</v>
      </c>
      <c r="C2749" s="15" t="s">
        <v>22</v>
      </c>
      <c r="D2749" s="15">
        <v>800</v>
      </c>
      <c r="E2749" s="28" t="s">
        <v>51</v>
      </c>
      <c r="F2749" s="15" t="s">
        <v>10</v>
      </c>
    </row>
    <row r="2750" spans="1:6" s="15" customFormat="1" ht="24" customHeight="1">
      <c r="A2750" s="34">
        <v>44801</v>
      </c>
      <c r="B2750" s="15" t="s">
        <v>14</v>
      </c>
      <c r="C2750" s="15" t="s">
        <v>152</v>
      </c>
      <c r="D2750" s="15">
        <v>174</v>
      </c>
      <c r="E2750" s="28" t="s">
        <v>433</v>
      </c>
      <c r="F2750" s="15" t="s">
        <v>10</v>
      </c>
    </row>
    <row r="2751" spans="1:6" s="15" customFormat="1" ht="24" customHeight="1">
      <c r="A2751" s="34">
        <v>44801</v>
      </c>
      <c r="B2751" s="15" t="s">
        <v>24</v>
      </c>
      <c r="C2751" s="15" t="s">
        <v>340</v>
      </c>
      <c r="D2751" s="15">
        <v>1600</v>
      </c>
      <c r="E2751" s="28" t="s">
        <v>978</v>
      </c>
      <c r="F2751" s="15" t="s">
        <v>10</v>
      </c>
    </row>
    <row r="2752" spans="1:6" s="15" customFormat="1" ht="24" customHeight="1">
      <c r="A2752" s="34">
        <v>44802</v>
      </c>
      <c r="B2752" s="15" t="s">
        <v>24</v>
      </c>
      <c r="C2752" s="15" t="s">
        <v>340</v>
      </c>
      <c r="D2752" s="15">
        <v>512</v>
      </c>
      <c r="E2752" s="28" t="s">
        <v>978</v>
      </c>
    </row>
    <row r="2753" spans="1:6" s="15" customFormat="1" ht="24" customHeight="1">
      <c r="A2753" s="34">
        <v>44802</v>
      </c>
      <c r="B2753" s="15" t="s">
        <v>24</v>
      </c>
      <c r="C2753" s="15" t="s">
        <v>340</v>
      </c>
      <c r="D2753" s="15">
        <v>868</v>
      </c>
      <c r="E2753" s="28" t="s">
        <v>978</v>
      </c>
      <c r="F2753" s="15" t="s">
        <v>10</v>
      </c>
    </row>
    <row r="2754" spans="1:6" s="15" customFormat="1" ht="24" customHeight="1">
      <c r="A2754" s="34">
        <v>44802</v>
      </c>
      <c r="B2754" s="15" t="s">
        <v>14</v>
      </c>
      <c r="C2754" s="15" t="s">
        <v>87</v>
      </c>
      <c r="D2754" s="15">
        <v>600</v>
      </c>
      <c r="E2754" s="28" t="s">
        <v>23</v>
      </c>
      <c r="F2754" s="15" t="s">
        <v>10</v>
      </c>
    </row>
    <row r="2755" spans="1:6" s="15" customFormat="1" ht="24" customHeight="1">
      <c r="A2755" s="34">
        <v>44802</v>
      </c>
      <c r="B2755" s="15" t="s">
        <v>14</v>
      </c>
      <c r="C2755" s="15" t="s">
        <v>18</v>
      </c>
      <c r="D2755" s="15">
        <v>210</v>
      </c>
      <c r="E2755" s="28" t="s">
        <v>19</v>
      </c>
      <c r="F2755" s="15" t="s">
        <v>10</v>
      </c>
    </row>
    <row r="2756" spans="1:6" s="15" customFormat="1" ht="24" customHeight="1">
      <c r="A2756" s="34">
        <v>44802</v>
      </c>
      <c r="B2756" s="15" t="s">
        <v>13</v>
      </c>
      <c r="C2756" s="15" t="s">
        <v>124</v>
      </c>
      <c r="D2756" s="15">
        <v>43</v>
      </c>
      <c r="E2756" s="28" t="s">
        <v>1149</v>
      </c>
      <c r="F2756" s="15" t="s">
        <v>10</v>
      </c>
    </row>
    <row r="2757" spans="1:6" s="15" customFormat="1" ht="24" customHeight="1">
      <c r="A2757" s="34">
        <v>44802</v>
      </c>
      <c r="B2757" s="15" t="s">
        <v>73</v>
      </c>
      <c r="C2757" s="15" t="s">
        <v>1072</v>
      </c>
      <c r="D2757" s="15">
        <v>3</v>
      </c>
      <c r="E2757" s="28" t="s">
        <v>1150</v>
      </c>
      <c r="F2757" s="15" t="s">
        <v>10</v>
      </c>
    </row>
    <row r="2758" spans="1:6" s="15" customFormat="1" ht="24" customHeight="1">
      <c r="A2758" s="34">
        <v>44803</v>
      </c>
      <c r="B2758" s="15" t="s">
        <v>14</v>
      </c>
      <c r="C2758" s="15" t="s">
        <v>18</v>
      </c>
      <c r="D2758" s="15">
        <v>390</v>
      </c>
      <c r="E2758" s="28" t="s">
        <v>19</v>
      </c>
      <c r="F2758" s="15" t="s">
        <v>10</v>
      </c>
    </row>
    <row r="2759" spans="1:6" s="15" customFormat="1" ht="24" customHeight="1">
      <c r="A2759" s="34">
        <v>44803</v>
      </c>
      <c r="B2759" s="15" t="s">
        <v>13</v>
      </c>
      <c r="C2759" s="15" t="s">
        <v>124</v>
      </c>
      <c r="D2759" s="15">
        <v>49</v>
      </c>
      <c r="E2759" s="28" t="s">
        <v>1149</v>
      </c>
      <c r="F2759" s="15" t="s">
        <v>10</v>
      </c>
    </row>
    <row r="2760" spans="1:6" s="15" customFormat="1" ht="24" customHeight="1">
      <c r="A2760" s="34">
        <v>44803</v>
      </c>
      <c r="B2760" s="15" t="s">
        <v>14</v>
      </c>
      <c r="C2760" s="15" t="s">
        <v>874</v>
      </c>
      <c r="D2760" s="15">
        <v>918</v>
      </c>
      <c r="E2760" s="28" t="s">
        <v>1001</v>
      </c>
      <c r="F2760" s="15" t="s">
        <v>10</v>
      </c>
    </row>
    <row r="2761" spans="1:6" s="15" customFormat="1" ht="24" customHeight="1">
      <c r="A2761" s="34">
        <v>44803</v>
      </c>
      <c r="B2761" s="15" t="s">
        <v>24</v>
      </c>
      <c r="C2761" s="15" t="s">
        <v>340</v>
      </c>
      <c r="D2761" s="15">
        <v>1536</v>
      </c>
      <c r="E2761" s="28" t="s">
        <v>978</v>
      </c>
      <c r="F2761" s="15" t="s">
        <v>10</v>
      </c>
    </row>
    <row r="2762" spans="1:6" s="15" customFormat="1" ht="24" customHeight="1">
      <c r="A2762" s="34">
        <v>44803</v>
      </c>
      <c r="B2762" s="15" t="s">
        <v>24</v>
      </c>
      <c r="C2762" s="15" t="s">
        <v>976</v>
      </c>
      <c r="D2762" s="15">
        <v>672</v>
      </c>
      <c r="E2762" s="28" t="s">
        <v>977</v>
      </c>
      <c r="F2762" s="15" t="s">
        <v>10</v>
      </c>
    </row>
    <row r="2763" spans="1:6" s="15" customFormat="1" ht="24" customHeight="1">
      <c r="A2763" s="34">
        <v>44804</v>
      </c>
      <c r="B2763" s="15" t="s">
        <v>14</v>
      </c>
      <c r="C2763" s="15" t="s">
        <v>48</v>
      </c>
      <c r="D2763" s="15">
        <v>200</v>
      </c>
      <c r="E2763" s="28" t="s">
        <v>29</v>
      </c>
      <c r="F2763" s="15" t="s">
        <v>10</v>
      </c>
    </row>
    <row r="2764" spans="1:6" s="15" customFormat="1" ht="24" customHeight="1">
      <c r="A2764" s="34">
        <v>44804</v>
      </c>
      <c r="B2764" s="15" t="s">
        <v>14</v>
      </c>
      <c r="C2764" s="15" t="s">
        <v>157</v>
      </c>
      <c r="D2764" s="15">
        <v>493</v>
      </c>
      <c r="E2764" s="28" t="s">
        <v>432</v>
      </c>
      <c r="F2764" s="15" t="s">
        <v>10</v>
      </c>
    </row>
    <row r="2765" spans="1:6" s="15" customFormat="1" ht="24" customHeight="1">
      <c r="A2765" s="34">
        <v>44804</v>
      </c>
      <c r="B2765" s="15" t="s">
        <v>14</v>
      </c>
      <c r="C2765" s="15" t="s">
        <v>152</v>
      </c>
      <c r="D2765" s="15">
        <v>166</v>
      </c>
      <c r="E2765" s="28" t="s">
        <v>433</v>
      </c>
      <c r="F2765" s="15" t="s">
        <v>10</v>
      </c>
    </row>
    <row r="2766" spans="1:6" s="15" customFormat="1" ht="24" customHeight="1">
      <c r="A2766" s="34">
        <v>44804</v>
      </c>
      <c r="B2766" s="15" t="s">
        <v>14</v>
      </c>
      <c r="C2766" s="15" t="s">
        <v>393</v>
      </c>
      <c r="D2766" s="15">
        <v>357</v>
      </c>
      <c r="E2766" s="28" t="s">
        <v>1151</v>
      </c>
      <c r="F2766" s="15" t="s">
        <v>10</v>
      </c>
    </row>
    <row r="2767" spans="1:6" s="15" customFormat="1" ht="24" customHeight="1">
      <c r="A2767" s="34">
        <v>44804</v>
      </c>
      <c r="B2767" s="15" t="s">
        <v>24</v>
      </c>
      <c r="C2767" s="15" t="s">
        <v>395</v>
      </c>
      <c r="D2767" s="15">
        <v>191</v>
      </c>
      <c r="E2767" s="28" t="s">
        <v>1152</v>
      </c>
      <c r="F2767" s="15" t="s">
        <v>10</v>
      </c>
    </row>
    <row r="2768" spans="1:6" s="15" customFormat="1" ht="24" customHeight="1">
      <c r="A2768" s="34">
        <v>44804</v>
      </c>
      <c r="B2768" s="15" t="s">
        <v>24</v>
      </c>
      <c r="C2768" s="15" t="s">
        <v>976</v>
      </c>
      <c r="D2768" s="15">
        <v>288</v>
      </c>
      <c r="E2768" s="28" t="s">
        <v>977</v>
      </c>
      <c r="F2768" s="15" t="s">
        <v>10</v>
      </c>
    </row>
    <row r="2769" spans="1:6" s="15" customFormat="1" ht="24" customHeight="1">
      <c r="A2769" s="34">
        <v>44804</v>
      </c>
      <c r="B2769" s="15" t="s">
        <v>24</v>
      </c>
      <c r="C2769" s="15" t="s">
        <v>791</v>
      </c>
      <c r="D2769" s="15">
        <v>1138</v>
      </c>
      <c r="E2769" s="28" t="s">
        <v>826</v>
      </c>
      <c r="F2769" s="15" t="s">
        <v>10</v>
      </c>
    </row>
    <row r="2770" spans="1:6" s="15" customFormat="1" ht="24" customHeight="1">
      <c r="A2770" s="34">
        <v>44743</v>
      </c>
      <c r="B2770" s="15" t="s">
        <v>30</v>
      </c>
      <c r="C2770" s="40" t="s">
        <v>1153</v>
      </c>
      <c r="D2770" s="40">
        <v>50</v>
      </c>
      <c r="E2770" s="28" t="s">
        <v>1154</v>
      </c>
      <c r="F2770" s="38"/>
    </row>
    <row r="2771" spans="1:6" s="15" customFormat="1" ht="24" customHeight="1">
      <c r="A2771" s="34">
        <v>44743</v>
      </c>
      <c r="B2771" s="15" t="s">
        <v>7</v>
      </c>
      <c r="C2771" s="40" t="s">
        <v>1155</v>
      </c>
      <c r="D2771" s="40">
        <v>80</v>
      </c>
      <c r="E2771" s="28" t="s">
        <v>1156</v>
      </c>
      <c r="F2771" s="38"/>
    </row>
    <row r="2772" spans="1:6" s="15" customFormat="1" ht="24" customHeight="1">
      <c r="A2772" s="34">
        <v>44743</v>
      </c>
      <c r="B2772" s="15" t="s">
        <v>78</v>
      </c>
      <c r="C2772" s="40" t="s">
        <v>1157</v>
      </c>
      <c r="D2772" s="40">
        <v>100</v>
      </c>
      <c r="E2772" s="28" t="s">
        <v>1158</v>
      </c>
      <c r="F2772" s="38"/>
    </row>
    <row r="2773" spans="1:6" s="15" customFormat="1" ht="24" customHeight="1">
      <c r="A2773" s="34">
        <v>44744</v>
      </c>
      <c r="B2773" s="15" t="s">
        <v>7</v>
      </c>
      <c r="C2773" s="40" t="s">
        <v>1155</v>
      </c>
      <c r="D2773" s="40">
        <v>9</v>
      </c>
      <c r="E2773" s="28" t="s">
        <v>1159</v>
      </c>
      <c r="F2773" s="38"/>
    </row>
    <row r="2774" spans="1:6" s="15" customFormat="1" ht="24" customHeight="1">
      <c r="A2774" s="34">
        <v>44744</v>
      </c>
      <c r="B2774" s="15" t="s">
        <v>7</v>
      </c>
      <c r="C2774" s="40" t="s">
        <v>1160</v>
      </c>
      <c r="D2774" s="40">
        <v>17</v>
      </c>
      <c r="E2774" s="28" t="s">
        <v>1159</v>
      </c>
      <c r="F2774" s="38"/>
    </row>
    <row r="2775" spans="1:6" s="15" customFormat="1" ht="24" customHeight="1">
      <c r="A2775" s="34">
        <v>44744</v>
      </c>
      <c r="B2775" s="15" t="s">
        <v>7</v>
      </c>
      <c r="C2775" s="40" t="s">
        <v>1161</v>
      </c>
      <c r="D2775" s="40">
        <v>13</v>
      </c>
      <c r="E2775" s="28" t="s">
        <v>1159</v>
      </c>
      <c r="F2775" s="38"/>
    </row>
    <row r="2776" spans="1:6" s="15" customFormat="1" ht="24" customHeight="1">
      <c r="A2776" s="34">
        <v>44744</v>
      </c>
      <c r="B2776" s="15" t="s">
        <v>7</v>
      </c>
      <c r="C2776" s="40" t="s">
        <v>1162</v>
      </c>
      <c r="D2776" s="40">
        <v>6</v>
      </c>
      <c r="E2776" s="28" t="s">
        <v>1159</v>
      </c>
      <c r="F2776" s="38"/>
    </row>
    <row r="2777" spans="1:6" s="15" customFormat="1" ht="24" customHeight="1">
      <c r="A2777" s="34">
        <v>44744</v>
      </c>
      <c r="B2777" s="15" t="s">
        <v>7</v>
      </c>
      <c r="C2777" s="40" t="s">
        <v>624</v>
      </c>
      <c r="D2777" s="40">
        <v>9</v>
      </c>
      <c r="E2777" s="28" t="s">
        <v>1159</v>
      </c>
      <c r="F2777" s="38"/>
    </row>
    <row r="2778" spans="1:6" s="15" customFormat="1" ht="24" customHeight="1">
      <c r="A2778" s="34">
        <v>44744</v>
      </c>
      <c r="B2778" s="15" t="s">
        <v>7</v>
      </c>
      <c r="C2778" s="40" t="s">
        <v>1163</v>
      </c>
      <c r="D2778" s="40">
        <v>2</v>
      </c>
      <c r="E2778" s="28" t="s">
        <v>1159</v>
      </c>
      <c r="F2778" s="38"/>
    </row>
    <row r="2779" spans="1:6" s="15" customFormat="1" ht="24" customHeight="1">
      <c r="A2779" s="34">
        <v>44744</v>
      </c>
      <c r="B2779" s="15" t="s">
        <v>7</v>
      </c>
      <c r="C2779" s="40" t="s">
        <v>900</v>
      </c>
      <c r="D2779" s="40">
        <v>1</v>
      </c>
      <c r="E2779" s="28" t="s">
        <v>1159</v>
      </c>
      <c r="F2779" s="38"/>
    </row>
    <row r="2780" spans="1:6" s="15" customFormat="1" ht="24" customHeight="1">
      <c r="A2780" s="34">
        <v>44744</v>
      </c>
      <c r="B2780" s="15" t="s">
        <v>24</v>
      </c>
      <c r="C2780" s="40" t="s">
        <v>240</v>
      </c>
      <c r="D2780" s="40">
        <v>496</v>
      </c>
      <c r="E2780" s="28" t="s">
        <v>241</v>
      </c>
      <c r="F2780" s="38"/>
    </row>
    <row r="2781" spans="1:6" s="15" customFormat="1" ht="24" customHeight="1">
      <c r="A2781" s="34">
        <v>44744</v>
      </c>
      <c r="B2781" s="15" t="s">
        <v>24</v>
      </c>
      <c r="C2781" s="40" t="s">
        <v>292</v>
      </c>
      <c r="D2781" s="40">
        <v>198</v>
      </c>
      <c r="E2781" s="28" t="s">
        <v>1164</v>
      </c>
      <c r="F2781" s="38"/>
    </row>
    <row r="2782" spans="1:6" s="15" customFormat="1" ht="24" customHeight="1">
      <c r="A2782" s="34">
        <v>44745</v>
      </c>
      <c r="B2782" s="15" t="s">
        <v>14</v>
      </c>
      <c r="C2782" s="40" t="s">
        <v>15</v>
      </c>
      <c r="D2782" s="40">
        <v>950</v>
      </c>
      <c r="E2782" s="28" t="s">
        <v>16</v>
      </c>
      <c r="F2782" s="38"/>
    </row>
    <row r="2783" spans="1:6" s="15" customFormat="1" ht="24" customHeight="1">
      <c r="A2783" s="34">
        <v>44745</v>
      </c>
      <c r="B2783" s="15" t="s">
        <v>14</v>
      </c>
      <c r="C2783" s="40" t="s">
        <v>54</v>
      </c>
      <c r="D2783" s="40">
        <v>700</v>
      </c>
      <c r="E2783" s="28" t="s">
        <v>16</v>
      </c>
      <c r="F2783" s="38"/>
    </row>
    <row r="2784" spans="1:6" s="15" customFormat="1" ht="24" customHeight="1">
      <c r="A2784" s="34">
        <v>44745</v>
      </c>
      <c r="B2784" s="15" t="s">
        <v>14</v>
      </c>
      <c r="C2784" s="40" t="s">
        <v>22</v>
      </c>
      <c r="D2784" s="40">
        <v>200</v>
      </c>
      <c r="E2784" s="28" t="s">
        <v>51</v>
      </c>
      <c r="F2784" s="38"/>
    </row>
    <row r="2785" spans="1:6" s="15" customFormat="1" ht="24" customHeight="1">
      <c r="A2785" s="34">
        <v>44746</v>
      </c>
      <c r="B2785" s="15" t="s">
        <v>14</v>
      </c>
      <c r="C2785" s="40" t="s">
        <v>15</v>
      </c>
      <c r="D2785" s="15">
        <v>350</v>
      </c>
      <c r="E2785" s="28" t="s">
        <v>16</v>
      </c>
      <c r="F2785" s="38"/>
    </row>
    <row r="2786" spans="1:6" s="15" customFormat="1" ht="24" customHeight="1">
      <c r="A2786" s="34">
        <v>44746</v>
      </c>
      <c r="B2786" s="15" t="s">
        <v>14</v>
      </c>
      <c r="C2786" s="40" t="s">
        <v>22</v>
      </c>
      <c r="D2786" s="40">
        <v>600</v>
      </c>
      <c r="E2786" s="28" t="s">
        <v>51</v>
      </c>
      <c r="F2786" s="38"/>
    </row>
    <row r="2787" spans="1:6" s="15" customFormat="1" ht="24" customHeight="1">
      <c r="A2787" s="34">
        <v>44747</v>
      </c>
      <c r="B2787" s="15" t="s">
        <v>14</v>
      </c>
      <c r="C2787" s="41" t="s">
        <v>1165</v>
      </c>
      <c r="D2787" s="15">
        <v>99</v>
      </c>
      <c r="E2787" s="28" t="s">
        <v>888</v>
      </c>
      <c r="F2787" s="38"/>
    </row>
    <row r="2788" spans="1:6" s="15" customFormat="1" ht="24" customHeight="1">
      <c r="A2788" s="34">
        <v>44747</v>
      </c>
      <c r="B2788" s="15" t="s">
        <v>24</v>
      </c>
      <c r="C2788" s="41" t="s">
        <v>172</v>
      </c>
      <c r="D2788" s="15">
        <v>234</v>
      </c>
      <c r="E2788" s="28" t="s">
        <v>173</v>
      </c>
      <c r="F2788" s="38"/>
    </row>
    <row r="2789" spans="1:6" s="15" customFormat="1" ht="24" customHeight="1">
      <c r="A2789" s="34">
        <v>44747</v>
      </c>
      <c r="B2789" s="15" t="s">
        <v>24</v>
      </c>
      <c r="C2789" s="41" t="s">
        <v>424</v>
      </c>
      <c r="D2789" s="15">
        <v>200</v>
      </c>
      <c r="E2789" s="28" t="s">
        <v>425</v>
      </c>
      <c r="F2789" s="38"/>
    </row>
    <row r="2790" spans="1:6" s="15" customFormat="1" ht="24" customHeight="1">
      <c r="A2790" s="34">
        <v>44748</v>
      </c>
      <c r="B2790" s="15" t="s">
        <v>14</v>
      </c>
      <c r="C2790" s="41" t="s">
        <v>28</v>
      </c>
      <c r="D2790" s="15">
        <v>500</v>
      </c>
      <c r="E2790" s="28" t="s">
        <v>29</v>
      </c>
      <c r="F2790" s="38"/>
    </row>
    <row r="2791" spans="1:6" s="15" customFormat="1" ht="24" customHeight="1">
      <c r="A2791" s="34">
        <v>44748</v>
      </c>
      <c r="B2791" s="15" t="s">
        <v>24</v>
      </c>
      <c r="C2791" s="41" t="s">
        <v>172</v>
      </c>
      <c r="D2791" s="15">
        <v>262</v>
      </c>
      <c r="E2791" s="28" t="s">
        <v>173</v>
      </c>
      <c r="F2791" s="38"/>
    </row>
    <row r="2792" spans="1:6" s="15" customFormat="1" ht="24" customHeight="1">
      <c r="A2792" s="34">
        <v>44748</v>
      </c>
      <c r="B2792" s="15" t="s">
        <v>14</v>
      </c>
      <c r="C2792" s="41" t="s">
        <v>87</v>
      </c>
      <c r="D2792" s="15">
        <v>324</v>
      </c>
      <c r="E2792" s="28" t="s">
        <v>23</v>
      </c>
      <c r="F2792" s="38"/>
    </row>
    <row r="2793" spans="1:6" s="15" customFormat="1" ht="24" customHeight="1">
      <c r="A2793" s="34">
        <v>44748</v>
      </c>
      <c r="B2793" s="15" t="s">
        <v>14</v>
      </c>
      <c r="C2793" s="41" t="s">
        <v>737</v>
      </c>
      <c r="D2793" s="15">
        <v>200</v>
      </c>
      <c r="E2793" s="28" t="s">
        <v>738</v>
      </c>
      <c r="F2793" s="38"/>
    </row>
    <row r="2794" spans="1:6" s="15" customFormat="1" ht="24" customHeight="1">
      <c r="A2794" s="34">
        <v>44748</v>
      </c>
      <c r="B2794" s="15" t="s">
        <v>14</v>
      </c>
      <c r="C2794" s="41" t="s">
        <v>585</v>
      </c>
      <c r="D2794" s="15">
        <v>493</v>
      </c>
      <c r="E2794" s="28" t="s">
        <v>1166</v>
      </c>
      <c r="F2794" s="38"/>
    </row>
    <row r="2795" spans="1:6" s="15" customFormat="1" ht="24" customHeight="1">
      <c r="A2795" s="34">
        <v>44749</v>
      </c>
      <c r="B2795" s="15" t="s">
        <v>14</v>
      </c>
      <c r="C2795" s="41" t="s">
        <v>737</v>
      </c>
      <c r="D2795" s="15">
        <v>200</v>
      </c>
      <c r="E2795" s="28" t="s">
        <v>738</v>
      </c>
      <c r="F2795" s="38"/>
    </row>
    <row r="2796" spans="1:6" s="15" customFormat="1" ht="24" customHeight="1">
      <c r="A2796" s="34">
        <v>44749</v>
      </c>
      <c r="B2796" s="15" t="s">
        <v>14</v>
      </c>
      <c r="C2796" s="41" t="s">
        <v>739</v>
      </c>
      <c r="D2796" s="15">
        <v>400</v>
      </c>
      <c r="E2796" s="28" t="s">
        <v>945</v>
      </c>
      <c r="F2796" s="38"/>
    </row>
    <row r="2797" spans="1:6" s="15" customFormat="1" ht="24" customHeight="1">
      <c r="A2797" s="34">
        <v>44749</v>
      </c>
      <c r="B2797" s="15" t="s">
        <v>30</v>
      </c>
      <c r="C2797" s="41" t="s">
        <v>1044</v>
      </c>
      <c r="D2797" s="15">
        <v>6</v>
      </c>
      <c r="E2797" s="28" t="s">
        <v>1167</v>
      </c>
      <c r="F2797" s="38"/>
    </row>
    <row r="2798" spans="1:6" s="15" customFormat="1" ht="24" customHeight="1">
      <c r="A2798" s="34">
        <v>44749</v>
      </c>
      <c r="B2798" s="40" t="s">
        <v>13</v>
      </c>
      <c r="C2798" s="41" t="s">
        <v>1155</v>
      </c>
      <c r="D2798" s="15">
        <v>30</v>
      </c>
      <c r="E2798" s="28" t="s">
        <v>1156</v>
      </c>
      <c r="F2798" s="38"/>
    </row>
    <row r="2799" spans="1:6" s="15" customFormat="1" ht="24" customHeight="1">
      <c r="A2799" s="34">
        <v>44749</v>
      </c>
      <c r="B2799" s="40" t="s">
        <v>13</v>
      </c>
      <c r="C2799" s="41" t="s">
        <v>1160</v>
      </c>
      <c r="D2799" s="15">
        <v>70</v>
      </c>
      <c r="E2799" s="28" t="s">
        <v>1168</v>
      </c>
      <c r="F2799" s="38"/>
    </row>
    <row r="2800" spans="1:6" s="15" customFormat="1" ht="24" customHeight="1">
      <c r="A2800" s="34">
        <v>44749</v>
      </c>
      <c r="B2800" s="15" t="s">
        <v>14</v>
      </c>
      <c r="C2800" s="41" t="s">
        <v>87</v>
      </c>
      <c r="D2800" s="15">
        <v>167</v>
      </c>
      <c r="E2800" s="28" t="s">
        <v>23</v>
      </c>
      <c r="F2800" s="38"/>
    </row>
    <row r="2801" spans="1:6" s="15" customFormat="1" ht="24" customHeight="1">
      <c r="A2801" s="34">
        <v>44750</v>
      </c>
      <c r="B2801" s="15" t="s">
        <v>14</v>
      </c>
      <c r="C2801" s="41" t="s">
        <v>18</v>
      </c>
      <c r="D2801" s="15">
        <v>328</v>
      </c>
      <c r="E2801" s="28" t="s">
        <v>19</v>
      </c>
      <c r="F2801" s="38" t="s">
        <v>10</v>
      </c>
    </row>
    <row r="2802" spans="1:6" s="15" customFormat="1" ht="24" customHeight="1">
      <c r="A2802" s="34">
        <v>44750</v>
      </c>
      <c r="B2802" s="15" t="s">
        <v>24</v>
      </c>
      <c r="C2802" s="41" t="s">
        <v>18</v>
      </c>
      <c r="D2802" s="15">
        <v>270</v>
      </c>
      <c r="E2802" s="28" t="s">
        <v>1169</v>
      </c>
      <c r="F2802" s="38" t="s">
        <v>10</v>
      </c>
    </row>
    <row r="2803" spans="1:6" s="15" customFormat="1" ht="24" customHeight="1">
      <c r="A2803" s="34">
        <v>44750</v>
      </c>
      <c r="B2803" s="15" t="s">
        <v>14</v>
      </c>
      <c r="C2803" s="41" t="s">
        <v>129</v>
      </c>
      <c r="D2803" s="15">
        <v>400</v>
      </c>
      <c r="E2803" s="28" t="s">
        <v>130</v>
      </c>
      <c r="F2803" s="38" t="s">
        <v>10</v>
      </c>
    </row>
    <row r="2804" spans="1:6" s="15" customFormat="1" ht="24" customHeight="1">
      <c r="A2804" s="34">
        <v>44750</v>
      </c>
      <c r="B2804" s="15" t="s">
        <v>14</v>
      </c>
      <c r="C2804" s="41" t="s">
        <v>319</v>
      </c>
      <c r="D2804" s="15">
        <v>200</v>
      </c>
      <c r="E2804" s="28" t="s">
        <v>320</v>
      </c>
      <c r="F2804" s="38" t="s">
        <v>10</v>
      </c>
    </row>
    <row r="2805" spans="1:6" s="15" customFormat="1" ht="24" customHeight="1">
      <c r="A2805" s="34">
        <v>44750</v>
      </c>
      <c r="B2805" s="40" t="s">
        <v>13</v>
      </c>
      <c r="C2805" s="41" t="s">
        <v>172</v>
      </c>
      <c r="D2805" s="15">
        <v>1368</v>
      </c>
      <c r="E2805" s="28" t="s">
        <v>1170</v>
      </c>
      <c r="F2805" s="38" t="s">
        <v>10</v>
      </c>
    </row>
    <row r="2806" spans="1:6" s="15" customFormat="1" ht="24" customHeight="1">
      <c r="A2806" s="34">
        <v>44752</v>
      </c>
      <c r="B2806" s="15" t="s">
        <v>14</v>
      </c>
      <c r="C2806" s="41" t="s">
        <v>20</v>
      </c>
      <c r="D2806" s="15">
        <v>210</v>
      </c>
      <c r="E2806" s="28" t="s">
        <v>21</v>
      </c>
      <c r="F2806" s="38" t="s">
        <v>10</v>
      </c>
    </row>
    <row r="2807" spans="1:6" s="15" customFormat="1" ht="24" customHeight="1">
      <c r="A2807" s="34">
        <v>44752</v>
      </c>
      <c r="B2807" s="40" t="s">
        <v>13</v>
      </c>
      <c r="C2807" s="41" t="s">
        <v>172</v>
      </c>
      <c r="D2807" s="15">
        <v>447</v>
      </c>
      <c r="E2807" s="28" t="s">
        <v>1171</v>
      </c>
      <c r="F2807" s="38" t="s">
        <v>10</v>
      </c>
    </row>
    <row r="2808" spans="1:6" s="15" customFormat="1" ht="24" customHeight="1">
      <c r="A2808" s="34">
        <v>44752</v>
      </c>
      <c r="B2808" s="15" t="s">
        <v>24</v>
      </c>
      <c r="C2808" s="41" t="s">
        <v>126</v>
      </c>
      <c r="D2808" s="15">
        <v>256</v>
      </c>
      <c r="E2808" s="28" t="s">
        <v>145</v>
      </c>
      <c r="F2808" s="38" t="s">
        <v>10</v>
      </c>
    </row>
    <row r="2809" spans="1:6" s="15" customFormat="1" ht="24" customHeight="1">
      <c r="A2809" s="34">
        <v>44752</v>
      </c>
      <c r="B2809" s="15" t="s">
        <v>14</v>
      </c>
      <c r="C2809" s="41" t="s">
        <v>15</v>
      </c>
      <c r="D2809" s="15">
        <v>132</v>
      </c>
      <c r="E2809" s="28" t="s">
        <v>16</v>
      </c>
      <c r="F2809" s="38" t="s">
        <v>10</v>
      </c>
    </row>
    <row r="2810" spans="1:6" s="15" customFormat="1" ht="24" customHeight="1">
      <c r="A2810" s="34">
        <v>44752</v>
      </c>
      <c r="B2810" s="40" t="s">
        <v>78</v>
      </c>
      <c r="C2810" s="41" t="s">
        <v>139</v>
      </c>
      <c r="D2810" s="15">
        <v>500</v>
      </c>
      <c r="E2810" s="28" t="s">
        <v>1172</v>
      </c>
      <c r="F2810" s="38" t="s">
        <v>10</v>
      </c>
    </row>
    <row r="2811" spans="1:6" s="15" customFormat="1" ht="24" customHeight="1">
      <c r="A2811" s="34">
        <v>44752</v>
      </c>
      <c r="B2811" s="40" t="s">
        <v>13</v>
      </c>
      <c r="C2811" s="41" t="s">
        <v>385</v>
      </c>
      <c r="D2811" s="15">
        <v>50</v>
      </c>
      <c r="E2811" s="28" t="s">
        <v>754</v>
      </c>
      <c r="F2811" s="38" t="s">
        <v>10</v>
      </c>
    </row>
    <row r="2812" spans="1:6" s="15" customFormat="1" ht="24" customHeight="1">
      <c r="A2812" s="34">
        <v>44753</v>
      </c>
      <c r="B2812" s="40" t="s">
        <v>13</v>
      </c>
      <c r="C2812" s="41" t="s">
        <v>385</v>
      </c>
      <c r="D2812" s="15">
        <v>100</v>
      </c>
      <c r="E2812" s="28" t="s">
        <v>754</v>
      </c>
      <c r="F2812" s="38" t="s">
        <v>10</v>
      </c>
    </row>
    <row r="2813" spans="1:6" s="15" customFormat="1" ht="24" customHeight="1">
      <c r="A2813" s="34">
        <v>44753</v>
      </c>
      <c r="B2813" s="15" t="s">
        <v>24</v>
      </c>
      <c r="C2813" s="41" t="s">
        <v>126</v>
      </c>
      <c r="D2813" s="15">
        <v>144</v>
      </c>
      <c r="E2813" s="28" t="s">
        <v>145</v>
      </c>
      <c r="F2813" s="38" t="s">
        <v>10</v>
      </c>
    </row>
    <row r="2814" spans="1:6" s="15" customFormat="1" ht="24" customHeight="1">
      <c r="A2814" s="34">
        <v>44753</v>
      </c>
      <c r="B2814" s="15" t="s">
        <v>24</v>
      </c>
      <c r="C2814" s="41" t="s">
        <v>424</v>
      </c>
      <c r="D2814" s="15">
        <v>200</v>
      </c>
      <c r="E2814" s="28" t="s">
        <v>425</v>
      </c>
      <c r="F2814" s="38" t="s">
        <v>10</v>
      </c>
    </row>
    <row r="2815" spans="1:6" s="15" customFormat="1" ht="24" customHeight="1">
      <c r="A2815" s="34">
        <v>44753</v>
      </c>
      <c r="B2815" s="40" t="s">
        <v>78</v>
      </c>
      <c r="C2815" s="41" t="s">
        <v>299</v>
      </c>
      <c r="D2815" s="15">
        <v>303</v>
      </c>
      <c r="E2815" s="28" t="s">
        <v>1173</v>
      </c>
      <c r="F2815" s="38" t="s">
        <v>10</v>
      </c>
    </row>
    <row r="2816" spans="1:6" s="15" customFormat="1" ht="24" customHeight="1">
      <c r="A2816" s="34">
        <v>44754</v>
      </c>
      <c r="B2816" s="15" t="s">
        <v>24</v>
      </c>
      <c r="C2816" s="41" t="s">
        <v>1174</v>
      </c>
      <c r="D2816" s="15">
        <v>14</v>
      </c>
      <c r="E2816" s="28" t="s">
        <v>1175</v>
      </c>
      <c r="F2816" s="38" t="s">
        <v>10</v>
      </c>
    </row>
    <row r="2817" spans="1:6" s="15" customFormat="1" ht="24" customHeight="1">
      <c r="A2817" s="34">
        <v>44754</v>
      </c>
      <c r="B2817" s="15" t="s">
        <v>24</v>
      </c>
      <c r="C2817" s="41" t="s">
        <v>393</v>
      </c>
      <c r="D2817" s="15">
        <v>200</v>
      </c>
      <c r="E2817" s="28" t="s">
        <v>1151</v>
      </c>
      <c r="F2817" s="38" t="s">
        <v>10</v>
      </c>
    </row>
    <row r="2818" spans="1:6" s="15" customFormat="1" ht="24" customHeight="1">
      <c r="A2818" s="34">
        <v>44754</v>
      </c>
      <c r="B2818" s="15" t="s">
        <v>24</v>
      </c>
      <c r="C2818" s="41" t="s">
        <v>1157</v>
      </c>
      <c r="D2818" s="15">
        <v>105</v>
      </c>
      <c r="E2818" s="28" t="s">
        <v>1176</v>
      </c>
      <c r="F2818" s="38" t="s">
        <v>10</v>
      </c>
    </row>
    <row r="2819" spans="1:6" s="15" customFormat="1" ht="24" customHeight="1">
      <c r="A2819" s="34">
        <v>44754</v>
      </c>
      <c r="B2819" s="40" t="s">
        <v>13</v>
      </c>
      <c r="C2819" s="41" t="s">
        <v>879</v>
      </c>
      <c r="D2819" s="15">
        <v>220</v>
      </c>
      <c r="E2819" s="28" t="s">
        <v>1105</v>
      </c>
      <c r="F2819" s="38" t="s">
        <v>10</v>
      </c>
    </row>
    <row r="2820" spans="1:6" s="15" customFormat="1" ht="24" customHeight="1">
      <c r="A2820" s="34">
        <v>44754</v>
      </c>
      <c r="B2820" s="40" t="s">
        <v>13</v>
      </c>
      <c r="C2820" s="41" t="s">
        <v>385</v>
      </c>
      <c r="D2820" s="15">
        <v>80</v>
      </c>
      <c r="E2820" s="28" t="s">
        <v>754</v>
      </c>
      <c r="F2820" s="38" t="s">
        <v>10</v>
      </c>
    </row>
    <row r="2821" spans="1:6" s="15" customFormat="1" ht="24" customHeight="1">
      <c r="A2821" s="34">
        <v>44754</v>
      </c>
      <c r="B2821" s="40" t="s">
        <v>982</v>
      </c>
      <c r="C2821" s="41" t="s">
        <v>423</v>
      </c>
      <c r="D2821" s="15">
        <v>40</v>
      </c>
      <c r="E2821" s="28" t="s">
        <v>983</v>
      </c>
      <c r="F2821" s="38" t="s">
        <v>10</v>
      </c>
    </row>
    <row r="2822" spans="1:6" s="15" customFormat="1" ht="24" customHeight="1">
      <c r="A2822" s="34">
        <v>44755</v>
      </c>
      <c r="B2822" s="40" t="s">
        <v>13</v>
      </c>
      <c r="C2822" s="41" t="s">
        <v>111</v>
      </c>
      <c r="D2822" s="15">
        <v>1</v>
      </c>
      <c r="E2822" s="28" t="s">
        <v>1177</v>
      </c>
      <c r="F2822" s="38" t="s">
        <v>10</v>
      </c>
    </row>
    <row r="2823" spans="1:6" s="15" customFormat="1" ht="24" customHeight="1">
      <c r="A2823" s="34">
        <v>44755</v>
      </c>
      <c r="B2823" s="40" t="s">
        <v>13</v>
      </c>
      <c r="C2823" s="41" t="s">
        <v>385</v>
      </c>
      <c r="D2823" s="15">
        <v>70</v>
      </c>
      <c r="E2823" s="28" t="s">
        <v>754</v>
      </c>
      <c r="F2823" s="38" t="s">
        <v>10</v>
      </c>
    </row>
    <row r="2824" spans="1:6" s="15" customFormat="1" ht="24" customHeight="1">
      <c r="A2824" s="34">
        <v>44755</v>
      </c>
      <c r="B2824" s="40" t="s">
        <v>13</v>
      </c>
      <c r="C2824" s="41" t="s">
        <v>879</v>
      </c>
      <c r="D2824" s="15">
        <v>302</v>
      </c>
      <c r="E2824" s="28" t="s">
        <v>1105</v>
      </c>
      <c r="F2824" s="38" t="s">
        <v>10</v>
      </c>
    </row>
    <row r="2825" spans="1:6" s="15" customFormat="1" ht="24" customHeight="1">
      <c r="A2825" s="34">
        <v>44755</v>
      </c>
      <c r="B2825" s="40" t="s">
        <v>13</v>
      </c>
      <c r="C2825" s="41" t="s">
        <v>585</v>
      </c>
      <c r="D2825" s="15">
        <v>176</v>
      </c>
      <c r="E2825" s="28" t="s">
        <v>1178</v>
      </c>
      <c r="F2825" s="38" t="s">
        <v>10</v>
      </c>
    </row>
    <row r="2826" spans="1:6" s="15" customFormat="1" ht="24" customHeight="1">
      <c r="A2826" s="34">
        <v>44755</v>
      </c>
      <c r="B2826" s="15" t="s">
        <v>24</v>
      </c>
      <c r="C2826" s="41" t="s">
        <v>152</v>
      </c>
      <c r="D2826" s="15">
        <v>240</v>
      </c>
      <c r="E2826" s="28" t="s">
        <v>1179</v>
      </c>
      <c r="F2826" s="38" t="s">
        <v>10</v>
      </c>
    </row>
    <row r="2827" spans="1:6" s="15" customFormat="1" ht="24" customHeight="1">
      <c r="A2827" s="34">
        <v>44756</v>
      </c>
      <c r="B2827" s="15" t="s">
        <v>14</v>
      </c>
      <c r="C2827" s="41" t="s">
        <v>87</v>
      </c>
      <c r="D2827" s="15">
        <v>801</v>
      </c>
      <c r="E2827" s="28" t="s">
        <v>23</v>
      </c>
      <c r="F2827" s="38" t="s">
        <v>10</v>
      </c>
    </row>
    <row r="2828" spans="1:6" s="15" customFormat="1" ht="24" customHeight="1">
      <c r="A2828" s="34">
        <v>44756</v>
      </c>
      <c r="B2828" s="40" t="s">
        <v>13</v>
      </c>
      <c r="C2828" s="41" t="s">
        <v>385</v>
      </c>
      <c r="D2828" s="15">
        <v>80</v>
      </c>
      <c r="E2828" s="28" t="s">
        <v>754</v>
      </c>
      <c r="F2828" s="38" t="s">
        <v>10</v>
      </c>
    </row>
    <row r="2829" spans="1:6" s="15" customFormat="1" ht="24" customHeight="1">
      <c r="A2829" s="34">
        <v>44757</v>
      </c>
      <c r="B2829" s="15" t="s">
        <v>14</v>
      </c>
      <c r="C2829" s="41" t="s">
        <v>15</v>
      </c>
      <c r="D2829" s="15">
        <v>800</v>
      </c>
      <c r="E2829" s="28" t="s">
        <v>16</v>
      </c>
      <c r="F2829" s="38" t="s">
        <v>10</v>
      </c>
    </row>
    <row r="2830" spans="1:6" s="15" customFormat="1" ht="24" customHeight="1">
      <c r="A2830" s="34">
        <v>44757</v>
      </c>
      <c r="B2830" s="15" t="s">
        <v>14</v>
      </c>
      <c r="C2830" s="41" t="s">
        <v>22</v>
      </c>
      <c r="D2830" s="15">
        <v>200</v>
      </c>
      <c r="E2830" s="28" t="s">
        <v>51</v>
      </c>
      <c r="F2830" s="38" t="s">
        <v>10</v>
      </c>
    </row>
    <row r="2831" spans="1:6" s="15" customFormat="1" ht="24" customHeight="1">
      <c r="A2831" s="34">
        <v>44757</v>
      </c>
      <c r="B2831" s="40" t="s">
        <v>1141</v>
      </c>
      <c r="C2831" s="41" t="s">
        <v>1142</v>
      </c>
      <c r="D2831" s="15">
        <v>1</v>
      </c>
      <c r="E2831" s="28" t="s">
        <v>1180</v>
      </c>
      <c r="F2831" s="38" t="s">
        <v>10</v>
      </c>
    </row>
    <row r="2832" spans="1:6" s="15" customFormat="1" ht="24" customHeight="1">
      <c r="A2832" s="34">
        <v>44757</v>
      </c>
      <c r="B2832" s="40" t="s">
        <v>13</v>
      </c>
      <c r="C2832" s="41" t="s">
        <v>385</v>
      </c>
      <c r="D2832" s="15">
        <v>70</v>
      </c>
      <c r="E2832" s="28" t="s">
        <v>754</v>
      </c>
      <c r="F2832" s="38" t="s">
        <v>10</v>
      </c>
    </row>
    <row r="2833" spans="1:6" s="15" customFormat="1" ht="24" customHeight="1">
      <c r="A2833" s="34">
        <v>44758</v>
      </c>
      <c r="B2833" s="15" t="s">
        <v>14</v>
      </c>
      <c r="C2833" s="41" t="s">
        <v>22</v>
      </c>
      <c r="D2833" s="15">
        <v>200</v>
      </c>
      <c r="E2833" s="28" t="s">
        <v>51</v>
      </c>
      <c r="F2833" s="38" t="s">
        <v>10</v>
      </c>
    </row>
    <row r="2834" spans="1:6" s="15" customFormat="1" ht="24" customHeight="1">
      <c r="A2834" s="34">
        <v>44758</v>
      </c>
      <c r="B2834" s="15" t="s">
        <v>14</v>
      </c>
      <c r="C2834" s="41" t="s">
        <v>54</v>
      </c>
      <c r="D2834" s="15">
        <v>653</v>
      </c>
      <c r="E2834" s="28" t="s">
        <v>16</v>
      </c>
      <c r="F2834" s="38" t="s">
        <v>10</v>
      </c>
    </row>
    <row r="2835" spans="1:6" s="15" customFormat="1" ht="24" customHeight="1">
      <c r="A2835" s="34">
        <v>44758</v>
      </c>
      <c r="B2835" s="40" t="s">
        <v>78</v>
      </c>
      <c r="C2835" s="41" t="s">
        <v>1132</v>
      </c>
      <c r="D2835" s="15">
        <v>164</v>
      </c>
      <c r="E2835" s="28" t="s">
        <v>1133</v>
      </c>
      <c r="F2835" s="38" t="s">
        <v>10</v>
      </c>
    </row>
    <row r="2836" spans="1:6" s="15" customFormat="1" ht="24" customHeight="1">
      <c r="A2836" s="34">
        <v>44758</v>
      </c>
      <c r="B2836" s="40" t="s">
        <v>13</v>
      </c>
      <c r="C2836" s="41" t="s">
        <v>385</v>
      </c>
      <c r="D2836" s="15">
        <v>100</v>
      </c>
      <c r="E2836" s="28" t="s">
        <v>754</v>
      </c>
      <c r="F2836" s="38" t="s">
        <v>10</v>
      </c>
    </row>
    <row r="2837" spans="1:6" s="15" customFormat="1" ht="24" customHeight="1">
      <c r="A2837" s="34">
        <v>44759</v>
      </c>
      <c r="B2837" s="15" t="s">
        <v>14</v>
      </c>
      <c r="C2837" s="41" t="s">
        <v>18</v>
      </c>
      <c r="D2837" s="15">
        <v>200</v>
      </c>
      <c r="E2837" s="28" t="s">
        <v>19</v>
      </c>
      <c r="F2837" s="38" t="s">
        <v>10</v>
      </c>
    </row>
    <row r="2838" spans="1:6" s="15" customFormat="1" ht="24" customHeight="1">
      <c r="A2838" s="34">
        <v>44759</v>
      </c>
      <c r="B2838" s="40" t="s">
        <v>13</v>
      </c>
      <c r="C2838" s="41" t="s">
        <v>385</v>
      </c>
      <c r="D2838" s="15">
        <v>100</v>
      </c>
      <c r="E2838" s="28" t="s">
        <v>754</v>
      </c>
      <c r="F2838" s="38" t="s">
        <v>10</v>
      </c>
    </row>
    <row r="2839" spans="1:6" s="15" customFormat="1" ht="24" customHeight="1">
      <c r="A2839" s="34">
        <v>44760</v>
      </c>
      <c r="B2839" s="15" t="s">
        <v>14</v>
      </c>
      <c r="C2839" s="41" t="s">
        <v>20</v>
      </c>
      <c r="D2839" s="15">
        <v>150</v>
      </c>
      <c r="E2839" s="28" t="s">
        <v>21</v>
      </c>
      <c r="F2839" s="38" t="s">
        <v>10</v>
      </c>
    </row>
    <row r="2840" spans="1:6" s="15" customFormat="1" ht="24" customHeight="1">
      <c r="A2840" s="34">
        <v>44760</v>
      </c>
      <c r="B2840" s="40" t="s">
        <v>78</v>
      </c>
      <c r="C2840" s="41" t="s">
        <v>593</v>
      </c>
      <c r="D2840" s="15">
        <v>500</v>
      </c>
      <c r="E2840" s="28" t="s">
        <v>647</v>
      </c>
      <c r="F2840" s="38" t="s">
        <v>10</v>
      </c>
    </row>
    <row r="2841" spans="1:6" s="15" customFormat="1" ht="24" customHeight="1">
      <c r="A2841" s="34">
        <v>44760</v>
      </c>
      <c r="B2841" s="40" t="s">
        <v>13</v>
      </c>
      <c r="C2841" s="41" t="s">
        <v>576</v>
      </c>
      <c r="D2841" s="15">
        <v>125</v>
      </c>
      <c r="E2841" s="28" t="s">
        <v>1181</v>
      </c>
      <c r="F2841" s="38" t="s">
        <v>10</v>
      </c>
    </row>
    <row r="2842" spans="1:6" s="15" customFormat="1" ht="24" customHeight="1">
      <c r="A2842" s="34">
        <v>44760</v>
      </c>
      <c r="B2842" s="40" t="s">
        <v>13</v>
      </c>
      <c r="C2842" s="41" t="s">
        <v>385</v>
      </c>
      <c r="D2842" s="15">
        <v>50</v>
      </c>
      <c r="E2842" s="28" t="s">
        <v>754</v>
      </c>
      <c r="F2842" s="38" t="s">
        <v>10</v>
      </c>
    </row>
    <row r="2843" spans="1:6" s="15" customFormat="1" ht="24" customHeight="1">
      <c r="A2843" s="34">
        <v>44761</v>
      </c>
      <c r="B2843" s="40" t="s">
        <v>13</v>
      </c>
      <c r="C2843" s="41" t="s">
        <v>576</v>
      </c>
      <c r="D2843" s="15">
        <v>74</v>
      </c>
      <c r="E2843" s="28" t="s">
        <v>1181</v>
      </c>
      <c r="F2843" s="38" t="s">
        <v>10</v>
      </c>
    </row>
    <row r="2844" spans="1:6" s="15" customFormat="1" ht="24" customHeight="1">
      <c r="A2844" s="34">
        <v>44761</v>
      </c>
      <c r="B2844" s="15" t="s">
        <v>14</v>
      </c>
      <c r="C2844" s="41" t="s">
        <v>27</v>
      </c>
      <c r="D2844" s="15">
        <v>500</v>
      </c>
      <c r="E2844" s="28" t="s">
        <v>29</v>
      </c>
      <c r="F2844" s="38" t="s">
        <v>10</v>
      </c>
    </row>
    <row r="2845" spans="1:6" s="15" customFormat="1" ht="24" customHeight="1">
      <c r="A2845" s="34">
        <v>44761</v>
      </c>
      <c r="B2845" s="15" t="s">
        <v>30</v>
      </c>
      <c r="C2845" s="41" t="s">
        <v>1182</v>
      </c>
      <c r="D2845" s="15">
        <v>5</v>
      </c>
      <c r="E2845" s="28" t="s">
        <v>1154</v>
      </c>
      <c r="F2845" s="38" t="s">
        <v>10</v>
      </c>
    </row>
    <row r="2846" spans="1:6" s="15" customFormat="1" ht="24" customHeight="1">
      <c r="A2846" s="34">
        <v>44761</v>
      </c>
      <c r="B2846" s="15" t="s">
        <v>14</v>
      </c>
      <c r="C2846" s="41" t="s">
        <v>170</v>
      </c>
      <c r="D2846" s="15">
        <v>100</v>
      </c>
      <c r="E2846" s="28" t="s">
        <v>422</v>
      </c>
      <c r="F2846" s="38" t="s">
        <v>10</v>
      </c>
    </row>
    <row r="2847" spans="1:6" s="15" customFormat="1" ht="24" customHeight="1">
      <c r="A2847" s="34">
        <v>44761</v>
      </c>
      <c r="B2847" s="15" t="s">
        <v>24</v>
      </c>
      <c r="C2847" s="41" t="s">
        <v>413</v>
      </c>
      <c r="D2847" s="15">
        <v>100</v>
      </c>
      <c r="E2847" s="28" t="s">
        <v>414</v>
      </c>
      <c r="F2847" s="38" t="s">
        <v>10</v>
      </c>
    </row>
    <row r="2848" spans="1:6" s="15" customFormat="1" ht="24" customHeight="1">
      <c r="A2848" s="34">
        <v>44761</v>
      </c>
      <c r="B2848" s="15" t="s">
        <v>30</v>
      </c>
      <c r="C2848" s="41" t="s">
        <v>1183</v>
      </c>
      <c r="D2848" s="15">
        <v>137</v>
      </c>
      <c r="E2848" s="28" t="s">
        <v>1184</v>
      </c>
      <c r="F2848" s="38" t="s">
        <v>10</v>
      </c>
    </row>
    <row r="2849" spans="1:6" s="15" customFormat="1" ht="24" customHeight="1">
      <c r="A2849" s="34">
        <v>44761</v>
      </c>
      <c r="B2849" s="40" t="s">
        <v>13</v>
      </c>
      <c r="C2849" s="41" t="s">
        <v>385</v>
      </c>
      <c r="D2849" s="15">
        <v>46</v>
      </c>
      <c r="E2849" s="28" t="s">
        <v>754</v>
      </c>
      <c r="F2849" s="38" t="s">
        <v>10</v>
      </c>
    </row>
    <row r="2850" spans="1:6" s="15" customFormat="1" ht="24" customHeight="1">
      <c r="A2850" s="34">
        <v>44761</v>
      </c>
      <c r="B2850" s="40" t="s">
        <v>13</v>
      </c>
      <c r="C2850" s="41" t="s">
        <v>124</v>
      </c>
      <c r="D2850" s="15">
        <v>30</v>
      </c>
      <c r="E2850" s="28" t="s">
        <v>755</v>
      </c>
      <c r="F2850" s="38" t="s">
        <v>10</v>
      </c>
    </row>
    <row r="2851" spans="1:6" s="15" customFormat="1" ht="24" customHeight="1">
      <c r="A2851" s="34">
        <v>44761</v>
      </c>
      <c r="B2851" s="40" t="s">
        <v>1141</v>
      </c>
      <c r="C2851" s="41" t="s">
        <v>1072</v>
      </c>
      <c r="D2851" s="15">
        <v>1</v>
      </c>
      <c r="E2851" s="28" t="s">
        <v>1185</v>
      </c>
      <c r="F2851" s="38" t="s">
        <v>10</v>
      </c>
    </row>
    <row r="2852" spans="1:6" s="15" customFormat="1" ht="24" customHeight="1">
      <c r="A2852" s="34">
        <v>44761</v>
      </c>
      <c r="B2852" s="40" t="s">
        <v>1141</v>
      </c>
      <c r="C2852" s="41" t="s">
        <v>1072</v>
      </c>
      <c r="D2852" s="15">
        <v>1</v>
      </c>
      <c r="E2852" s="28" t="s">
        <v>1186</v>
      </c>
      <c r="F2852" s="38" t="s">
        <v>10</v>
      </c>
    </row>
    <row r="2853" spans="1:6" s="15" customFormat="1" ht="24" customHeight="1">
      <c r="A2853" s="34">
        <v>44762</v>
      </c>
      <c r="B2853" s="15" t="s">
        <v>24</v>
      </c>
      <c r="C2853" s="41" t="s">
        <v>413</v>
      </c>
      <c r="D2853" s="15">
        <v>159</v>
      </c>
      <c r="E2853" s="28" t="s">
        <v>414</v>
      </c>
      <c r="F2853" s="38" t="s">
        <v>10</v>
      </c>
    </row>
    <row r="2854" spans="1:6" s="15" customFormat="1" ht="24" customHeight="1">
      <c r="A2854" s="34">
        <v>44762</v>
      </c>
      <c r="B2854" s="15" t="s">
        <v>14</v>
      </c>
      <c r="C2854" s="41" t="s">
        <v>157</v>
      </c>
      <c r="D2854" s="15">
        <v>306</v>
      </c>
      <c r="E2854" s="28" t="s">
        <v>432</v>
      </c>
      <c r="F2854" s="38" t="s">
        <v>10</v>
      </c>
    </row>
    <row r="2855" spans="1:6" s="15" customFormat="1" ht="24" customHeight="1">
      <c r="A2855" s="34">
        <v>44762</v>
      </c>
      <c r="B2855" s="40" t="s">
        <v>13</v>
      </c>
      <c r="C2855" s="41" t="s">
        <v>879</v>
      </c>
      <c r="D2855" s="15">
        <v>200</v>
      </c>
      <c r="E2855" s="28" t="s">
        <v>880</v>
      </c>
      <c r="F2855" s="38" t="s">
        <v>10</v>
      </c>
    </row>
    <row r="2856" spans="1:6" s="15" customFormat="1" ht="24" customHeight="1">
      <c r="A2856" s="34">
        <v>44762</v>
      </c>
      <c r="B2856" s="40" t="s">
        <v>13</v>
      </c>
      <c r="C2856" s="41" t="s">
        <v>124</v>
      </c>
      <c r="D2856" s="15">
        <v>70</v>
      </c>
      <c r="E2856" s="28" t="s">
        <v>755</v>
      </c>
      <c r="F2856" s="38" t="s">
        <v>10</v>
      </c>
    </row>
    <row r="2857" spans="1:6" s="15" customFormat="1" ht="24" customHeight="1">
      <c r="A2857" s="34">
        <v>44763</v>
      </c>
      <c r="B2857" s="40" t="s">
        <v>13</v>
      </c>
      <c r="C2857" s="41" t="s">
        <v>124</v>
      </c>
      <c r="D2857" s="15">
        <v>123</v>
      </c>
      <c r="E2857" s="28" t="s">
        <v>755</v>
      </c>
      <c r="F2857" s="38" t="s">
        <v>10</v>
      </c>
    </row>
    <row r="2858" spans="1:6" s="15" customFormat="1" ht="24" customHeight="1">
      <c r="A2858" s="34">
        <v>44765</v>
      </c>
      <c r="B2858" s="15" t="s">
        <v>14</v>
      </c>
      <c r="C2858" s="41" t="s">
        <v>15</v>
      </c>
      <c r="D2858" s="15">
        <v>600</v>
      </c>
      <c r="E2858" s="28" t="s">
        <v>16</v>
      </c>
      <c r="F2858" s="38" t="s">
        <v>10</v>
      </c>
    </row>
    <row r="2859" spans="1:6" s="15" customFormat="1" ht="24" customHeight="1">
      <c r="A2859" s="34">
        <v>44765</v>
      </c>
      <c r="B2859" s="15" t="s">
        <v>14</v>
      </c>
      <c r="C2859" s="41" t="s">
        <v>54</v>
      </c>
      <c r="D2859" s="15">
        <v>301</v>
      </c>
      <c r="E2859" s="28" t="s">
        <v>16</v>
      </c>
      <c r="F2859" s="38" t="s">
        <v>10</v>
      </c>
    </row>
    <row r="2860" spans="1:6" s="15" customFormat="1" ht="24" customHeight="1">
      <c r="A2860" s="34">
        <v>44765</v>
      </c>
      <c r="B2860" s="15" t="s">
        <v>14</v>
      </c>
      <c r="C2860" s="41" t="s">
        <v>22</v>
      </c>
      <c r="D2860" s="15">
        <v>204</v>
      </c>
      <c r="E2860" s="28" t="s">
        <v>51</v>
      </c>
      <c r="F2860" s="38" t="s">
        <v>10</v>
      </c>
    </row>
    <row r="2861" spans="1:6" s="15" customFormat="1" ht="24" customHeight="1">
      <c r="A2861" s="34">
        <v>44765</v>
      </c>
      <c r="B2861" s="15" t="s">
        <v>14</v>
      </c>
      <c r="C2861" s="41" t="s">
        <v>319</v>
      </c>
      <c r="D2861" s="15">
        <v>300</v>
      </c>
      <c r="E2861" s="28" t="s">
        <v>320</v>
      </c>
      <c r="F2861" s="38" t="s">
        <v>10</v>
      </c>
    </row>
    <row r="2862" spans="1:6" s="15" customFormat="1" ht="24" customHeight="1">
      <c r="A2862" s="34">
        <v>44765</v>
      </c>
      <c r="B2862" s="15" t="s">
        <v>24</v>
      </c>
      <c r="C2862" s="41" t="s">
        <v>426</v>
      </c>
      <c r="D2862" s="15">
        <v>200</v>
      </c>
      <c r="E2862" s="28" t="s">
        <v>427</v>
      </c>
      <c r="F2862" s="38" t="s">
        <v>10</v>
      </c>
    </row>
    <row r="2863" spans="1:6" s="15" customFormat="1" ht="24" customHeight="1">
      <c r="A2863" s="34">
        <v>44765</v>
      </c>
      <c r="B2863" s="40" t="s">
        <v>13</v>
      </c>
      <c r="C2863" s="41" t="s">
        <v>385</v>
      </c>
      <c r="D2863" s="15">
        <v>25</v>
      </c>
      <c r="E2863" s="28" t="s">
        <v>754</v>
      </c>
      <c r="F2863" s="38" t="s">
        <v>10</v>
      </c>
    </row>
    <row r="2864" spans="1:6" s="15" customFormat="1" ht="24" customHeight="1">
      <c r="A2864" s="34">
        <v>44766</v>
      </c>
      <c r="B2864" s="15" t="s">
        <v>24</v>
      </c>
      <c r="C2864" s="41" t="s">
        <v>240</v>
      </c>
      <c r="D2864" s="15">
        <v>224</v>
      </c>
      <c r="E2864" s="28" t="s">
        <v>241</v>
      </c>
      <c r="F2864" s="38" t="s">
        <v>10</v>
      </c>
    </row>
    <row r="2865" spans="1:6" s="15" customFormat="1" ht="24" customHeight="1">
      <c r="A2865" s="34">
        <v>44766</v>
      </c>
      <c r="B2865" s="40" t="s">
        <v>13</v>
      </c>
      <c r="C2865" s="41" t="s">
        <v>1155</v>
      </c>
      <c r="D2865" s="15">
        <v>69</v>
      </c>
      <c r="E2865" s="28" t="s">
        <v>1156</v>
      </c>
      <c r="F2865" s="38" t="s">
        <v>10</v>
      </c>
    </row>
    <row r="2866" spans="1:6" s="15" customFormat="1" ht="24" customHeight="1">
      <c r="A2866" s="34">
        <v>44766</v>
      </c>
      <c r="B2866" s="40" t="s">
        <v>13</v>
      </c>
      <c r="C2866" s="41" t="s">
        <v>1160</v>
      </c>
      <c r="D2866" s="15">
        <v>31</v>
      </c>
      <c r="E2866" s="28" t="s">
        <v>1168</v>
      </c>
      <c r="F2866" s="38" t="s">
        <v>10</v>
      </c>
    </row>
    <row r="2867" spans="1:6" s="15" customFormat="1" ht="24" customHeight="1">
      <c r="A2867" s="34">
        <v>44766</v>
      </c>
      <c r="B2867" s="40" t="s">
        <v>1141</v>
      </c>
      <c r="C2867" s="41" t="s">
        <v>1072</v>
      </c>
      <c r="D2867" s="15">
        <v>2</v>
      </c>
      <c r="E2867" s="28" t="s">
        <v>1186</v>
      </c>
      <c r="F2867" s="38" t="s">
        <v>10</v>
      </c>
    </row>
    <row r="2868" spans="1:6" s="15" customFormat="1" ht="24" customHeight="1">
      <c r="A2868" s="34">
        <v>44768</v>
      </c>
      <c r="B2868" s="15" t="s">
        <v>24</v>
      </c>
      <c r="C2868" s="41" t="s">
        <v>114</v>
      </c>
      <c r="D2868" s="15">
        <v>199</v>
      </c>
      <c r="E2868" s="28" t="s">
        <v>620</v>
      </c>
      <c r="F2868" s="38" t="s">
        <v>10</v>
      </c>
    </row>
    <row r="2869" spans="1:6" s="15" customFormat="1" ht="24" customHeight="1">
      <c r="A2869" s="34">
        <v>44768</v>
      </c>
      <c r="B2869" s="40" t="s">
        <v>78</v>
      </c>
      <c r="C2869" s="41" t="s">
        <v>139</v>
      </c>
      <c r="D2869" s="15">
        <v>600</v>
      </c>
      <c r="E2869" s="28" t="s">
        <v>1172</v>
      </c>
      <c r="F2869" s="38" t="s">
        <v>10</v>
      </c>
    </row>
    <row r="2870" spans="1:6" s="15" customFormat="1" ht="24" customHeight="1">
      <c r="A2870" s="34">
        <v>44768</v>
      </c>
      <c r="B2870" s="40" t="s">
        <v>1019</v>
      </c>
      <c r="C2870" s="41" t="s">
        <v>1187</v>
      </c>
      <c r="D2870" s="15">
        <v>7</v>
      </c>
      <c r="E2870" s="28" t="s">
        <v>1188</v>
      </c>
      <c r="F2870" s="38" t="s">
        <v>10</v>
      </c>
    </row>
    <row r="2871" spans="1:6" s="15" customFormat="1" ht="24" customHeight="1">
      <c r="A2871" s="34">
        <v>44768</v>
      </c>
      <c r="B2871" s="40" t="s">
        <v>13</v>
      </c>
      <c r="C2871" s="41" t="s">
        <v>1160</v>
      </c>
      <c r="D2871" s="15">
        <v>51</v>
      </c>
      <c r="E2871" s="28" t="s">
        <v>1168</v>
      </c>
      <c r="F2871" s="38" t="s">
        <v>10</v>
      </c>
    </row>
    <row r="2872" spans="1:6" s="15" customFormat="1" ht="24" customHeight="1">
      <c r="A2872" s="34">
        <v>44768</v>
      </c>
      <c r="B2872" s="40" t="s">
        <v>78</v>
      </c>
      <c r="C2872" s="41" t="s">
        <v>791</v>
      </c>
      <c r="D2872" s="15">
        <v>128</v>
      </c>
      <c r="E2872" s="28" t="s">
        <v>826</v>
      </c>
      <c r="F2872" s="38" t="s">
        <v>10</v>
      </c>
    </row>
    <row r="2873" spans="1:6" s="15" customFormat="1" ht="24" customHeight="1">
      <c r="A2873" s="34">
        <v>44769</v>
      </c>
      <c r="B2873" s="40" t="s">
        <v>1019</v>
      </c>
      <c r="C2873" s="41" t="s">
        <v>1187</v>
      </c>
      <c r="D2873" s="15">
        <v>3</v>
      </c>
      <c r="E2873" s="28" t="s">
        <v>1188</v>
      </c>
      <c r="F2873" s="38" t="s">
        <v>10</v>
      </c>
    </row>
    <row r="2874" spans="1:6" s="15" customFormat="1" ht="24" customHeight="1">
      <c r="A2874" s="34">
        <v>44769</v>
      </c>
      <c r="B2874" s="15" t="s">
        <v>30</v>
      </c>
      <c r="C2874" s="41" t="s">
        <v>1182</v>
      </c>
      <c r="D2874" s="15">
        <v>5</v>
      </c>
      <c r="E2874" s="28" t="s">
        <v>1154</v>
      </c>
      <c r="F2874" s="38" t="s">
        <v>10</v>
      </c>
    </row>
    <row r="2875" spans="1:6" s="15" customFormat="1" ht="24" customHeight="1">
      <c r="A2875" s="34">
        <v>44769</v>
      </c>
      <c r="B2875" s="15" t="s">
        <v>24</v>
      </c>
      <c r="C2875" s="41" t="s">
        <v>93</v>
      </c>
      <c r="D2875" s="15">
        <v>96</v>
      </c>
      <c r="E2875" s="41" t="s">
        <v>660</v>
      </c>
      <c r="F2875" s="38" t="s">
        <v>10</v>
      </c>
    </row>
    <row r="2876" spans="1:6" s="15" customFormat="1" ht="24" customHeight="1">
      <c r="A2876" s="34">
        <v>44769</v>
      </c>
      <c r="B2876" s="40" t="s">
        <v>78</v>
      </c>
      <c r="C2876" s="41" t="s">
        <v>93</v>
      </c>
      <c r="D2876" s="15">
        <v>200</v>
      </c>
      <c r="E2876" s="28" t="s">
        <v>1189</v>
      </c>
      <c r="F2876" s="38" t="s">
        <v>10</v>
      </c>
    </row>
    <row r="2877" spans="1:6" s="15" customFormat="1" ht="24" customHeight="1">
      <c r="A2877" s="34">
        <v>44769</v>
      </c>
      <c r="B2877" s="40" t="s">
        <v>78</v>
      </c>
      <c r="C2877" s="41" t="s">
        <v>791</v>
      </c>
      <c r="D2877" s="15">
        <v>480</v>
      </c>
      <c r="E2877" s="28" t="s">
        <v>826</v>
      </c>
      <c r="F2877" s="38" t="s">
        <v>10</v>
      </c>
    </row>
    <row r="2878" spans="1:6" s="15" customFormat="1" ht="24" customHeight="1">
      <c r="A2878" s="34">
        <v>44769</v>
      </c>
      <c r="B2878" s="40" t="s">
        <v>78</v>
      </c>
      <c r="C2878" s="41" t="s">
        <v>340</v>
      </c>
      <c r="D2878" s="15">
        <v>698</v>
      </c>
      <c r="E2878" s="28" t="s">
        <v>978</v>
      </c>
      <c r="F2878" s="38" t="s">
        <v>10</v>
      </c>
    </row>
    <row r="2879" spans="1:6" s="15" customFormat="1" ht="24" customHeight="1">
      <c r="A2879" s="34">
        <v>44770</v>
      </c>
      <c r="B2879" s="40" t="s">
        <v>78</v>
      </c>
      <c r="C2879" s="41" t="s">
        <v>791</v>
      </c>
      <c r="D2879" s="15">
        <v>201</v>
      </c>
      <c r="E2879" s="28" t="s">
        <v>826</v>
      </c>
      <c r="F2879" s="38" t="s">
        <v>10</v>
      </c>
    </row>
    <row r="2880" spans="1:6" s="15" customFormat="1" ht="24" customHeight="1">
      <c r="A2880" s="34">
        <v>44770</v>
      </c>
      <c r="B2880" s="15" t="s">
        <v>14</v>
      </c>
      <c r="C2880" s="41" t="s">
        <v>15</v>
      </c>
      <c r="D2880" s="15">
        <v>448</v>
      </c>
      <c r="E2880" s="28" t="s">
        <v>16</v>
      </c>
      <c r="F2880" s="38" t="s">
        <v>10</v>
      </c>
    </row>
    <row r="2881" spans="1:6" s="15" customFormat="1" ht="24" customHeight="1">
      <c r="A2881" s="34">
        <v>44770</v>
      </c>
      <c r="B2881" s="15" t="s">
        <v>14</v>
      </c>
      <c r="C2881" s="41" t="s">
        <v>22</v>
      </c>
      <c r="D2881" s="15">
        <v>132</v>
      </c>
      <c r="E2881" s="28" t="s">
        <v>51</v>
      </c>
      <c r="F2881" s="38" t="s">
        <v>10</v>
      </c>
    </row>
    <row r="2882" spans="1:6" s="15" customFormat="1" ht="24" customHeight="1">
      <c r="A2882" s="34">
        <v>44770</v>
      </c>
      <c r="B2882" s="15" t="s">
        <v>14</v>
      </c>
      <c r="C2882" s="41" t="s">
        <v>953</v>
      </c>
      <c r="D2882" s="15">
        <v>2033</v>
      </c>
      <c r="E2882" s="28" t="s">
        <v>1042</v>
      </c>
      <c r="F2882" s="38" t="s">
        <v>10</v>
      </c>
    </row>
    <row r="2883" spans="1:6" s="15" customFormat="1" ht="24" customHeight="1">
      <c r="A2883" s="34">
        <v>44770</v>
      </c>
      <c r="B2883" s="15" t="s">
        <v>14</v>
      </c>
      <c r="C2883" s="41" t="s">
        <v>953</v>
      </c>
      <c r="D2883" s="15">
        <v>44</v>
      </c>
      <c r="E2883" s="28" t="s">
        <v>1042</v>
      </c>
      <c r="F2883" s="38" t="s">
        <v>10</v>
      </c>
    </row>
    <row r="2884" spans="1:6" s="15" customFormat="1" ht="24" customHeight="1">
      <c r="A2884" s="34">
        <v>44771</v>
      </c>
      <c r="B2884" s="15" t="s">
        <v>24</v>
      </c>
      <c r="C2884" s="41" t="s">
        <v>585</v>
      </c>
      <c r="D2884" s="15">
        <v>12</v>
      </c>
      <c r="E2884" s="28" t="s">
        <v>1190</v>
      </c>
      <c r="F2884" s="38" t="s">
        <v>10</v>
      </c>
    </row>
    <row r="2885" spans="1:6" s="15" customFormat="1" ht="24" customHeight="1">
      <c r="A2885" s="34">
        <v>44771</v>
      </c>
      <c r="B2885" s="40" t="s">
        <v>1141</v>
      </c>
      <c r="C2885" s="41" t="s">
        <v>1072</v>
      </c>
      <c r="D2885" s="15">
        <v>2</v>
      </c>
      <c r="E2885" s="28" t="s">
        <v>1191</v>
      </c>
      <c r="F2885" s="38" t="s">
        <v>10</v>
      </c>
    </row>
    <row r="2886" spans="1:6" s="15" customFormat="1" ht="24" customHeight="1">
      <c r="A2886" s="34">
        <v>44771</v>
      </c>
      <c r="B2886" s="15" t="s">
        <v>14</v>
      </c>
      <c r="C2886" s="41" t="s">
        <v>22</v>
      </c>
      <c r="D2886" s="15">
        <v>868</v>
      </c>
      <c r="E2886" s="28" t="s">
        <v>51</v>
      </c>
      <c r="F2886" s="38" t="s">
        <v>10</v>
      </c>
    </row>
    <row r="2887" spans="1:6" s="15" customFormat="1" ht="24" customHeight="1">
      <c r="A2887" s="34">
        <v>44771</v>
      </c>
      <c r="B2887" s="40" t="s">
        <v>78</v>
      </c>
      <c r="C2887" s="41" t="s">
        <v>340</v>
      </c>
      <c r="D2887" s="15">
        <v>57</v>
      </c>
      <c r="E2887" s="28" t="s">
        <v>1192</v>
      </c>
      <c r="F2887" s="38" t="s">
        <v>10</v>
      </c>
    </row>
    <row r="2888" spans="1:6" s="15" customFormat="1" ht="24" customHeight="1">
      <c r="A2888" s="34">
        <v>44772</v>
      </c>
      <c r="B2888" s="15" t="s">
        <v>14</v>
      </c>
      <c r="C2888" s="41" t="s">
        <v>54</v>
      </c>
      <c r="D2888" s="15">
        <v>451</v>
      </c>
      <c r="E2888" s="28" t="s">
        <v>16</v>
      </c>
      <c r="F2888" s="38" t="s">
        <v>10</v>
      </c>
    </row>
    <row r="2889" spans="1:6" s="15" customFormat="1" ht="24" customHeight="1">
      <c r="A2889" s="34">
        <v>44772</v>
      </c>
      <c r="B2889" s="40" t="s">
        <v>78</v>
      </c>
      <c r="C2889" s="41" t="s">
        <v>142</v>
      </c>
      <c r="D2889" s="15">
        <v>549</v>
      </c>
      <c r="E2889" s="28" t="s">
        <v>643</v>
      </c>
      <c r="F2889" s="38" t="s">
        <v>10</v>
      </c>
    </row>
    <row r="2890" spans="1:6" s="15" customFormat="1" ht="24" customHeight="1">
      <c r="A2890" s="34">
        <v>44773</v>
      </c>
      <c r="B2890" s="40" t="s">
        <v>13</v>
      </c>
      <c r="C2890" s="41" t="s">
        <v>385</v>
      </c>
      <c r="D2890" s="15">
        <v>100</v>
      </c>
      <c r="E2890" s="28" t="s">
        <v>754</v>
      </c>
      <c r="F2890" s="38"/>
    </row>
    <row r="2891" spans="1:6" s="15" customFormat="1" ht="24" customHeight="1">
      <c r="A2891" s="34">
        <v>44713</v>
      </c>
      <c r="B2891" s="40" t="s">
        <v>14</v>
      </c>
      <c r="C2891" s="41" t="s">
        <v>1193</v>
      </c>
      <c r="D2891" s="15">
        <v>52</v>
      </c>
      <c r="E2891" s="28" t="s">
        <v>1194</v>
      </c>
      <c r="F2891" s="38" t="s">
        <v>10</v>
      </c>
    </row>
    <row r="2892" spans="1:6" s="15" customFormat="1" ht="24" customHeight="1">
      <c r="A2892" s="34">
        <v>44713</v>
      </c>
      <c r="B2892" s="40" t="s">
        <v>14</v>
      </c>
      <c r="C2892" s="41" t="s">
        <v>48</v>
      </c>
      <c r="D2892" s="15">
        <v>100</v>
      </c>
      <c r="E2892" s="28" t="s">
        <v>29</v>
      </c>
      <c r="F2892" s="38" t="s">
        <v>10</v>
      </c>
    </row>
    <row r="2893" spans="1:6" s="15" customFormat="1" ht="24" customHeight="1">
      <c r="A2893" s="34">
        <v>44713</v>
      </c>
      <c r="B2893" s="40" t="s">
        <v>14</v>
      </c>
      <c r="C2893" s="41" t="s">
        <v>28</v>
      </c>
      <c r="D2893" s="15">
        <v>509</v>
      </c>
      <c r="E2893" s="28" t="s">
        <v>29</v>
      </c>
      <c r="F2893" s="38" t="s">
        <v>10</v>
      </c>
    </row>
    <row r="2894" spans="1:6" s="15" customFormat="1" ht="24" customHeight="1">
      <c r="A2894" s="34">
        <v>44713</v>
      </c>
      <c r="B2894" s="40" t="s">
        <v>78</v>
      </c>
      <c r="C2894" s="41" t="s">
        <v>393</v>
      </c>
      <c r="D2894" s="15">
        <v>403</v>
      </c>
      <c r="E2894" s="28" t="s">
        <v>1195</v>
      </c>
      <c r="F2894" s="38" t="s">
        <v>10</v>
      </c>
    </row>
    <row r="2895" spans="1:6" s="15" customFormat="1" ht="24" customHeight="1">
      <c r="A2895" s="34">
        <v>44714</v>
      </c>
      <c r="B2895" s="40" t="s">
        <v>14</v>
      </c>
      <c r="C2895" s="41" t="s">
        <v>157</v>
      </c>
      <c r="D2895" s="15">
        <v>300</v>
      </c>
      <c r="E2895" s="28" t="s">
        <v>432</v>
      </c>
      <c r="F2895" s="38" t="s">
        <v>10</v>
      </c>
    </row>
    <row r="2896" spans="1:6" s="15" customFormat="1" ht="24" customHeight="1">
      <c r="A2896" s="34">
        <v>44714</v>
      </c>
      <c r="B2896" s="40" t="s">
        <v>14</v>
      </c>
      <c r="C2896" s="41" t="s">
        <v>152</v>
      </c>
      <c r="D2896" s="15">
        <v>200</v>
      </c>
      <c r="E2896" s="28" t="s">
        <v>433</v>
      </c>
      <c r="F2896" s="38" t="s">
        <v>10</v>
      </c>
    </row>
    <row r="2897" spans="1:6" s="15" customFormat="1" ht="24" customHeight="1">
      <c r="A2897" s="34">
        <v>44714</v>
      </c>
      <c r="B2897" s="40" t="s">
        <v>14</v>
      </c>
      <c r="C2897" s="41" t="s">
        <v>48</v>
      </c>
      <c r="D2897" s="15">
        <v>400</v>
      </c>
      <c r="E2897" s="28" t="s">
        <v>29</v>
      </c>
      <c r="F2897" s="38" t="s">
        <v>10</v>
      </c>
    </row>
    <row r="2898" spans="1:6" s="15" customFormat="1" ht="24" customHeight="1">
      <c r="A2898" s="34">
        <v>44714</v>
      </c>
      <c r="B2898" s="40" t="s">
        <v>14</v>
      </c>
      <c r="C2898" s="41" t="s">
        <v>54</v>
      </c>
      <c r="D2898" s="15">
        <v>500</v>
      </c>
      <c r="E2898" s="28" t="s">
        <v>16</v>
      </c>
      <c r="F2898" s="38" t="s">
        <v>10</v>
      </c>
    </row>
    <row r="2899" spans="1:6" s="15" customFormat="1" ht="24" customHeight="1">
      <c r="A2899" s="34">
        <v>44714</v>
      </c>
      <c r="B2899" s="40" t="s">
        <v>14</v>
      </c>
      <c r="C2899" s="41" t="s">
        <v>15</v>
      </c>
      <c r="D2899" s="15">
        <v>500</v>
      </c>
      <c r="E2899" s="28" t="s">
        <v>16</v>
      </c>
      <c r="F2899" s="38" t="s">
        <v>10</v>
      </c>
    </row>
    <row r="2900" spans="1:6" s="15" customFormat="1" ht="24" customHeight="1">
      <c r="A2900" s="34">
        <v>44716</v>
      </c>
      <c r="B2900" s="40" t="s">
        <v>14</v>
      </c>
      <c r="C2900" s="41" t="s">
        <v>87</v>
      </c>
      <c r="D2900" s="15">
        <v>800</v>
      </c>
      <c r="E2900" s="28" t="s">
        <v>23</v>
      </c>
      <c r="F2900" s="38" t="s">
        <v>10</v>
      </c>
    </row>
    <row r="2901" spans="1:6" s="15" customFormat="1" ht="24" customHeight="1">
      <c r="A2901" s="34">
        <v>44716</v>
      </c>
      <c r="B2901" s="40" t="s">
        <v>14</v>
      </c>
      <c r="C2901" s="41" t="s">
        <v>1196</v>
      </c>
      <c r="D2901" s="15">
        <v>22</v>
      </c>
      <c r="E2901" s="28" t="s">
        <v>1197</v>
      </c>
      <c r="F2901" s="38" t="s">
        <v>10</v>
      </c>
    </row>
    <row r="2902" spans="1:6" s="15" customFormat="1" ht="24" customHeight="1">
      <c r="A2902" s="34">
        <v>44716</v>
      </c>
      <c r="B2902" s="40" t="s">
        <v>14</v>
      </c>
      <c r="C2902" s="41" t="s">
        <v>20</v>
      </c>
      <c r="D2902" s="15">
        <v>285</v>
      </c>
      <c r="E2902" s="28" t="s">
        <v>21</v>
      </c>
      <c r="F2902" s="38" t="s">
        <v>10</v>
      </c>
    </row>
    <row r="2903" spans="1:6" s="15" customFormat="1" ht="24" customHeight="1">
      <c r="A2903" s="34">
        <v>44716</v>
      </c>
      <c r="B2903" s="40" t="s">
        <v>14</v>
      </c>
      <c r="C2903" s="41" t="s">
        <v>18</v>
      </c>
      <c r="D2903" s="15">
        <v>975</v>
      </c>
      <c r="E2903" s="28" t="s">
        <v>19</v>
      </c>
      <c r="F2903" s="38" t="s">
        <v>10</v>
      </c>
    </row>
    <row r="2904" spans="1:6" s="15" customFormat="1" ht="24" customHeight="1">
      <c r="A2904" s="34">
        <v>44717</v>
      </c>
      <c r="B2904" s="40" t="s">
        <v>14</v>
      </c>
      <c r="C2904" s="41" t="s">
        <v>20</v>
      </c>
      <c r="D2904" s="15">
        <v>255</v>
      </c>
      <c r="E2904" s="28" t="s">
        <v>21</v>
      </c>
      <c r="F2904" s="38" t="s">
        <v>10</v>
      </c>
    </row>
    <row r="2905" spans="1:6" s="15" customFormat="1" ht="24" customHeight="1">
      <c r="A2905" s="34">
        <v>44717</v>
      </c>
      <c r="B2905" s="40" t="s">
        <v>14</v>
      </c>
      <c r="C2905" s="41" t="s">
        <v>18</v>
      </c>
      <c r="D2905" s="15">
        <v>90</v>
      </c>
      <c r="E2905" s="28" t="s">
        <v>19</v>
      </c>
      <c r="F2905" s="38" t="s">
        <v>10</v>
      </c>
    </row>
    <row r="2906" spans="1:6" s="15" customFormat="1" ht="24" customHeight="1">
      <c r="A2906" s="34">
        <v>44717</v>
      </c>
      <c r="B2906" s="40" t="s">
        <v>14</v>
      </c>
      <c r="C2906" s="41" t="s">
        <v>27</v>
      </c>
      <c r="D2906" s="15">
        <v>800</v>
      </c>
      <c r="E2906" s="28" t="s">
        <v>23</v>
      </c>
      <c r="F2906" s="38" t="s">
        <v>10</v>
      </c>
    </row>
    <row r="2907" spans="1:6" s="15" customFormat="1" ht="24" customHeight="1">
      <c r="A2907" s="34">
        <v>44717</v>
      </c>
      <c r="B2907" s="40" t="s">
        <v>78</v>
      </c>
      <c r="C2907" s="41" t="s">
        <v>1132</v>
      </c>
      <c r="D2907" s="15">
        <v>147</v>
      </c>
      <c r="E2907" s="28" t="s">
        <v>1133</v>
      </c>
      <c r="F2907" s="38" t="s">
        <v>10</v>
      </c>
    </row>
    <row r="2908" spans="1:6" s="15" customFormat="1" ht="24" customHeight="1">
      <c r="A2908" s="34">
        <v>44717</v>
      </c>
      <c r="B2908" s="40" t="s">
        <v>14</v>
      </c>
      <c r="C2908" s="41" t="s">
        <v>874</v>
      </c>
      <c r="D2908" s="15">
        <v>288</v>
      </c>
      <c r="E2908" s="28" t="s">
        <v>1001</v>
      </c>
      <c r="F2908" s="38" t="s">
        <v>10</v>
      </c>
    </row>
    <row r="2909" spans="1:6" s="15" customFormat="1" ht="24" customHeight="1">
      <c r="A2909" s="34">
        <v>44717</v>
      </c>
      <c r="B2909" s="40" t="s">
        <v>14</v>
      </c>
      <c r="C2909" s="41" t="s">
        <v>22</v>
      </c>
      <c r="D2909" s="15">
        <v>30</v>
      </c>
      <c r="E2909" s="28" t="s">
        <v>51</v>
      </c>
      <c r="F2909" s="38" t="s">
        <v>10</v>
      </c>
    </row>
    <row r="2910" spans="1:6" s="15" customFormat="1" ht="24" customHeight="1">
      <c r="A2910" s="34">
        <v>44718</v>
      </c>
      <c r="B2910" s="40" t="s">
        <v>14</v>
      </c>
      <c r="C2910" s="41" t="s">
        <v>22</v>
      </c>
      <c r="D2910" s="15">
        <v>672</v>
      </c>
      <c r="E2910" s="28" t="s">
        <v>51</v>
      </c>
      <c r="F2910" s="38" t="s">
        <v>10</v>
      </c>
    </row>
    <row r="2911" spans="1:6" s="15" customFormat="1" ht="24" customHeight="1">
      <c r="A2911" s="34">
        <v>44718</v>
      </c>
      <c r="B2911" s="40" t="s">
        <v>14</v>
      </c>
      <c r="C2911" s="41" t="s">
        <v>874</v>
      </c>
      <c r="D2911" s="15">
        <v>600</v>
      </c>
      <c r="E2911" s="28" t="s">
        <v>1001</v>
      </c>
      <c r="F2911" s="38" t="s">
        <v>10</v>
      </c>
    </row>
    <row r="2912" spans="1:6" s="15" customFormat="1" ht="24" customHeight="1">
      <c r="A2912" s="34">
        <v>44718</v>
      </c>
      <c r="B2912" s="40" t="s">
        <v>24</v>
      </c>
      <c r="C2912" s="41" t="s">
        <v>146</v>
      </c>
      <c r="D2912" s="15">
        <v>130</v>
      </c>
      <c r="E2912" s="28" t="s">
        <v>147</v>
      </c>
      <c r="F2912" s="38" t="s">
        <v>10</v>
      </c>
    </row>
    <row r="2913" spans="1:6" s="15" customFormat="1" ht="24" customHeight="1">
      <c r="A2913" s="34">
        <v>44718</v>
      </c>
      <c r="B2913" s="40" t="s">
        <v>24</v>
      </c>
      <c r="C2913" s="41" t="s">
        <v>38</v>
      </c>
      <c r="D2913" s="15">
        <v>98</v>
      </c>
      <c r="E2913" s="28" t="s">
        <v>946</v>
      </c>
      <c r="F2913" s="38" t="s">
        <v>10</v>
      </c>
    </row>
    <row r="2914" spans="1:6" s="15" customFormat="1" ht="24" customHeight="1">
      <c r="A2914" s="34">
        <v>44718</v>
      </c>
      <c r="B2914" s="40" t="s">
        <v>14</v>
      </c>
      <c r="C2914" s="41" t="s">
        <v>737</v>
      </c>
      <c r="D2914" s="15">
        <v>150</v>
      </c>
      <c r="E2914" s="28" t="s">
        <v>1198</v>
      </c>
      <c r="F2914" s="38" t="s">
        <v>10</v>
      </c>
    </row>
    <row r="2915" spans="1:6" s="15" customFormat="1" ht="24" customHeight="1">
      <c r="A2915" s="34">
        <v>44718</v>
      </c>
      <c r="B2915" s="40" t="s">
        <v>14</v>
      </c>
      <c r="C2915" s="41" t="s">
        <v>739</v>
      </c>
      <c r="D2915" s="15">
        <v>257</v>
      </c>
      <c r="E2915" s="28" t="s">
        <v>1199</v>
      </c>
      <c r="F2915" s="38" t="s">
        <v>10</v>
      </c>
    </row>
    <row r="2916" spans="1:6" s="15" customFormat="1" ht="24" customHeight="1">
      <c r="A2916" s="34">
        <v>44718</v>
      </c>
      <c r="B2916" s="40" t="s">
        <v>14</v>
      </c>
      <c r="C2916" s="41" t="s">
        <v>1196</v>
      </c>
      <c r="D2916" s="15">
        <v>15</v>
      </c>
      <c r="E2916" s="28" t="s">
        <v>1197</v>
      </c>
      <c r="F2916" s="38" t="s">
        <v>10</v>
      </c>
    </row>
    <row r="2917" spans="1:6" s="15" customFormat="1" ht="24" customHeight="1">
      <c r="A2917" s="34">
        <v>44719</v>
      </c>
      <c r="B2917" s="40" t="s">
        <v>1141</v>
      </c>
      <c r="C2917" s="41" t="s">
        <v>1072</v>
      </c>
      <c r="D2917" s="15">
        <v>5</v>
      </c>
      <c r="E2917" s="28" t="s">
        <v>1099</v>
      </c>
      <c r="F2917" s="38" t="s">
        <v>10</v>
      </c>
    </row>
    <row r="2918" spans="1:6" s="15" customFormat="1" ht="24" customHeight="1">
      <c r="A2918" s="34">
        <v>44719</v>
      </c>
      <c r="B2918" s="40" t="s">
        <v>14</v>
      </c>
      <c r="C2918" s="41" t="s">
        <v>1200</v>
      </c>
      <c r="D2918" s="15">
        <v>600</v>
      </c>
      <c r="E2918" s="28" t="s">
        <v>1201</v>
      </c>
      <c r="F2918" s="38" t="s">
        <v>10</v>
      </c>
    </row>
    <row r="2919" spans="1:6" s="15" customFormat="1" ht="24" customHeight="1">
      <c r="A2919" s="34">
        <v>44719</v>
      </c>
      <c r="B2919" s="40" t="s">
        <v>14</v>
      </c>
      <c r="C2919" s="41" t="s">
        <v>737</v>
      </c>
      <c r="D2919" s="15">
        <v>135</v>
      </c>
      <c r="E2919" s="28" t="s">
        <v>1198</v>
      </c>
      <c r="F2919" s="38" t="s">
        <v>10</v>
      </c>
    </row>
    <row r="2920" spans="1:6" s="15" customFormat="1" ht="24" customHeight="1">
      <c r="A2920" s="34">
        <v>44719</v>
      </c>
      <c r="B2920" s="40" t="s">
        <v>14</v>
      </c>
      <c r="C2920" s="41" t="s">
        <v>22</v>
      </c>
      <c r="D2920" s="15">
        <v>800</v>
      </c>
      <c r="E2920" s="28" t="s">
        <v>51</v>
      </c>
      <c r="F2920" s="38" t="s">
        <v>10</v>
      </c>
    </row>
    <row r="2921" spans="1:6" s="15" customFormat="1" ht="24" customHeight="1">
      <c r="A2921" s="34">
        <v>44719</v>
      </c>
      <c r="B2921" s="40" t="s">
        <v>24</v>
      </c>
      <c r="C2921" s="41" t="s">
        <v>240</v>
      </c>
      <c r="D2921" s="15">
        <v>398</v>
      </c>
      <c r="E2921" s="28" t="s">
        <v>241</v>
      </c>
      <c r="F2921" s="38" t="s">
        <v>10</v>
      </c>
    </row>
    <row r="2922" spans="1:6" s="15" customFormat="1" ht="24" customHeight="1">
      <c r="A2922" s="34">
        <v>44719</v>
      </c>
      <c r="B2922" s="40" t="s">
        <v>24</v>
      </c>
      <c r="C2922" s="41" t="s">
        <v>38</v>
      </c>
      <c r="D2922" s="15">
        <v>200</v>
      </c>
      <c r="E2922" s="28" t="s">
        <v>946</v>
      </c>
      <c r="F2922" s="38" t="s">
        <v>10</v>
      </c>
    </row>
    <row r="2923" spans="1:6" s="15" customFormat="1" ht="24" customHeight="1">
      <c r="A2923" s="34">
        <v>44721</v>
      </c>
      <c r="B2923" s="40" t="s">
        <v>14</v>
      </c>
      <c r="C2923" s="41" t="s">
        <v>15</v>
      </c>
      <c r="D2923" s="15">
        <v>650</v>
      </c>
      <c r="E2923" s="28" t="s">
        <v>16</v>
      </c>
      <c r="F2923" s="38"/>
    </row>
    <row r="2924" spans="1:6" s="15" customFormat="1" ht="24" customHeight="1">
      <c r="A2924" s="34">
        <v>44721</v>
      </c>
      <c r="B2924" s="40" t="s">
        <v>14</v>
      </c>
      <c r="C2924" s="41" t="s">
        <v>1202</v>
      </c>
      <c r="D2924" s="15">
        <v>148</v>
      </c>
      <c r="E2924" s="28" t="s">
        <v>1064</v>
      </c>
      <c r="F2924" s="38"/>
    </row>
    <row r="2925" spans="1:6" s="15" customFormat="1" ht="24" customHeight="1">
      <c r="A2925" s="34">
        <v>44721</v>
      </c>
      <c r="B2925" s="40" t="s">
        <v>14</v>
      </c>
      <c r="C2925" s="41" t="s">
        <v>585</v>
      </c>
      <c r="D2925" s="15">
        <v>248</v>
      </c>
      <c r="E2925" s="28" t="s">
        <v>1170</v>
      </c>
      <c r="F2925" s="38"/>
    </row>
    <row r="2926" spans="1:6" s="15" customFormat="1" ht="24" customHeight="1">
      <c r="A2926" s="34">
        <v>44722</v>
      </c>
      <c r="B2926" s="40" t="s">
        <v>14</v>
      </c>
      <c r="C2926" s="41" t="s">
        <v>15</v>
      </c>
      <c r="D2926" s="15">
        <v>350</v>
      </c>
      <c r="E2926" s="28" t="s">
        <v>16</v>
      </c>
      <c r="F2926" s="38" t="s">
        <v>10</v>
      </c>
    </row>
    <row r="2927" spans="1:6" s="15" customFormat="1" ht="24" customHeight="1">
      <c r="A2927" s="34">
        <v>44722</v>
      </c>
      <c r="B2927" s="40" t="s">
        <v>14</v>
      </c>
      <c r="C2927" s="41" t="s">
        <v>737</v>
      </c>
      <c r="D2927" s="15">
        <v>450</v>
      </c>
      <c r="E2927" s="28" t="s">
        <v>1198</v>
      </c>
      <c r="F2927" s="38" t="s">
        <v>10</v>
      </c>
    </row>
    <row r="2928" spans="1:6" s="15" customFormat="1" ht="24" customHeight="1">
      <c r="A2928" s="34">
        <v>44722</v>
      </c>
      <c r="B2928" s="40" t="s">
        <v>14</v>
      </c>
      <c r="C2928" s="41" t="s">
        <v>129</v>
      </c>
      <c r="D2928" s="15">
        <v>257</v>
      </c>
      <c r="E2928" s="28" t="s">
        <v>130</v>
      </c>
      <c r="F2928" s="38" t="s">
        <v>10</v>
      </c>
    </row>
    <row r="2929" spans="1:6" s="15" customFormat="1" ht="24" customHeight="1">
      <c r="A2929" s="34">
        <v>44722</v>
      </c>
      <c r="B2929" s="40" t="s">
        <v>14</v>
      </c>
      <c r="C2929" s="41" t="s">
        <v>739</v>
      </c>
      <c r="D2929" s="15">
        <v>448</v>
      </c>
      <c r="E2929" s="28" t="s">
        <v>1199</v>
      </c>
      <c r="F2929" s="38" t="s">
        <v>10</v>
      </c>
    </row>
    <row r="2930" spans="1:6" s="15" customFormat="1" ht="24" customHeight="1">
      <c r="A2930" s="34">
        <v>44722</v>
      </c>
      <c r="B2930" s="40" t="s">
        <v>24</v>
      </c>
      <c r="C2930" s="41" t="s">
        <v>413</v>
      </c>
      <c r="D2930" s="15">
        <v>303</v>
      </c>
      <c r="E2930" s="28" t="s">
        <v>1203</v>
      </c>
      <c r="F2930" s="38" t="s">
        <v>10</v>
      </c>
    </row>
    <row r="2931" spans="1:6" s="15" customFormat="1" ht="24" customHeight="1">
      <c r="A2931" s="34">
        <v>44723</v>
      </c>
      <c r="B2931" s="40" t="s">
        <v>7</v>
      </c>
      <c r="C2931" s="41" t="s">
        <v>161</v>
      </c>
      <c r="D2931" s="15">
        <v>54</v>
      </c>
      <c r="E2931" s="28" t="s">
        <v>1204</v>
      </c>
      <c r="F2931" s="38" t="s">
        <v>10</v>
      </c>
    </row>
    <row r="2932" spans="1:6" s="15" customFormat="1" ht="24" customHeight="1">
      <c r="A2932" s="34">
        <v>44723</v>
      </c>
      <c r="B2932" s="40" t="s">
        <v>78</v>
      </c>
      <c r="C2932" s="41" t="s">
        <v>299</v>
      </c>
      <c r="D2932" s="15">
        <v>313</v>
      </c>
      <c r="E2932" s="28" t="s">
        <v>1173</v>
      </c>
      <c r="F2932" s="38" t="s">
        <v>10</v>
      </c>
    </row>
    <row r="2933" spans="1:6" s="15" customFormat="1" ht="24" customHeight="1">
      <c r="A2933" s="34">
        <v>44723</v>
      </c>
      <c r="B2933" s="40" t="s">
        <v>14</v>
      </c>
      <c r="C2933" s="41" t="s">
        <v>340</v>
      </c>
      <c r="D2933" s="15">
        <v>34</v>
      </c>
      <c r="E2933" s="28" t="s">
        <v>1003</v>
      </c>
      <c r="F2933" s="38" t="s">
        <v>10</v>
      </c>
    </row>
    <row r="2934" spans="1:6" s="15" customFormat="1" ht="24" customHeight="1">
      <c r="A2934" s="34">
        <v>44723</v>
      </c>
      <c r="B2934" s="40" t="s">
        <v>24</v>
      </c>
      <c r="C2934" s="41" t="s">
        <v>766</v>
      </c>
      <c r="D2934" s="15">
        <v>288</v>
      </c>
      <c r="E2934" s="28" t="s">
        <v>1113</v>
      </c>
      <c r="F2934" s="38" t="s">
        <v>10</v>
      </c>
    </row>
    <row r="2935" spans="1:6" s="15" customFormat="1" ht="24" customHeight="1">
      <c r="A2935" s="34">
        <v>44724</v>
      </c>
      <c r="B2935" s="40" t="s">
        <v>24</v>
      </c>
      <c r="C2935" s="41" t="s">
        <v>146</v>
      </c>
      <c r="D2935" s="15">
        <v>368</v>
      </c>
      <c r="E2935" s="28" t="s">
        <v>147</v>
      </c>
      <c r="F2935" s="38" t="s">
        <v>10</v>
      </c>
    </row>
    <row r="2936" spans="1:6" s="15" customFormat="1" ht="24" customHeight="1">
      <c r="A2936" s="34">
        <v>44724</v>
      </c>
      <c r="B2936" s="40" t="s">
        <v>24</v>
      </c>
      <c r="C2936" s="41" t="s">
        <v>38</v>
      </c>
      <c r="D2936" s="15">
        <v>220</v>
      </c>
      <c r="E2936" s="28" t="s">
        <v>946</v>
      </c>
      <c r="F2936" s="38" t="s">
        <v>10</v>
      </c>
    </row>
    <row r="2937" spans="1:6" s="15" customFormat="1" ht="24" customHeight="1">
      <c r="A2937" s="34">
        <v>44724</v>
      </c>
      <c r="B2937" s="40" t="s">
        <v>14</v>
      </c>
      <c r="C2937" s="41" t="s">
        <v>18</v>
      </c>
      <c r="D2937" s="15">
        <v>421</v>
      </c>
      <c r="E2937" s="28" t="s">
        <v>19</v>
      </c>
      <c r="F2937" s="38" t="s">
        <v>10</v>
      </c>
    </row>
    <row r="2938" spans="1:6" s="15" customFormat="1" ht="24" customHeight="1">
      <c r="A2938" s="34">
        <v>44724</v>
      </c>
      <c r="B2938" s="40" t="s">
        <v>14</v>
      </c>
      <c r="C2938" s="41" t="s">
        <v>20</v>
      </c>
      <c r="D2938" s="15">
        <v>600</v>
      </c>
      <c r="E2938" s="28" t="s">
        <v>21</v>
      </c>
      <c r="F2938" s="38" t="s">
        <v>10</v>
      </c>
    </row>
    <row r="2939" spans="1:6" s="15" customFormat="1" ht="24" customHeight="1">
      <c r="A2939" s="34">
        <v>44724</v>
      </c>
      <c r="B2939" s="40" t="s">
        <v>14</v>
      </c>
      <c r="C2939" s="41" t="s">
        <v>54</v>
      </c>
      <c r="D2939" s="15">
        <v>300</v>
      </c>
      <c r="E2939" s="28" t="s">
        <v>16</v>
      </c>
      <c r="F2939" s="38" t="s">
        <v>10</v>
      </c>
    </row>
    <row r="2940" spans="1:6" s="15" customFormat="1" ht="24" customHeight="1">
      <c r="A2940" s="34">
        <v>44726</v>
      </c>
      <c r="B2940" s="40" t="s">
        <v>7</v>
      </c>
      <c r="C2940" s="41" t="s">
        <v>161</v>
      </c>
      <c r="D2940" s="15">
        <v>180</v>
      </c>
      <c r="E2940" s="28" t="s">
        <v>1204</v>
      </c>
      <c r="F2940" s="38"/>
    </row>
    <row r="2941" spans="1:6" s="15" customFormat="1" ht="24" customHeight="1">
      <c r="A2941" s="34">
        <v>44726</v>
      </c>
      <c r="B2941" s="40" t="s">
        <v>24</v>
      </c>
      <c r="C2941" s="41" t="s">
        <v>265</v>
      </c>
      <c r="D2941" s="15">
        <v>200</v>
      </c>
      <c r="E2941" s="28" t="s">
        <v>1205</v>
      </c>
      <c r="F2941" s="38"/>
    </row>
    <row r="2942" spans="1:6" s="15" customFormat="1" ht="24" customHeight="1">
      <c r="A2942" s="34">
        <v>44726</v>
      </c>
      <c r="B2942" s="40" t="s">
        <v>14</v>
      </c>
      <c r="C2942" s="41" t="s">
        <v>54</v>
      </c>
      <c r="D2942" s="15">
        <v>500</v>
      </c>
      <c r="E2942" s="28" t="s">
        <v>16</v>
      </c>
      <c r="F2942" s="38"/>
    </row>
    <row r="2943" spans="1:6" s="15" customFormat="1" ht="24" customHeight="1">
      <c r="A2943" s="34">
        <v>44726</v>
      </c>
      <c r="B2943" s="40" t="s">
        <v>14</v>
      </c>
      <c r="C2943" s="41" t="s">
        <v>18</v>
      </c>
      <c r="D2943" s="15">
        <v>1171</v>
      </c>
      <c r="E2943" s="28" t="s">
        <v>19</v>
      </c>
      <c r="F2943" s="38"/>
    </row>
    <row r="2944" spans="1:6" s="15" customFormat="1" ht="24" customHeight="1">
      <c r="A2944" s="34">
        <v>44726</v>
      </c>
      <c r="B2944" s="40" t="s">
        <v>14</v>
      </c>
      <c r="C2944" s="41" t="s">
        <v>228</v>
      </c>
      <c r="D2944" s="15">
        <v>496</v>
      </c>
      <c r="E2944" s="28" t="s">
        <v>515</v>
      </c>
      <c r="F2944" s="38"/>
    </row>
    <row r="2945" spans="1:6" s="15" customFormat="1" ht="24" customHeight="1">
      <c r="A2945" s="34">
        <v>44727</v>
      </c>
      <c r="B2945" s="40" t="s">
        <v>14</v>
      </c>
      <c r="C2945" s="41" t="s">
        <v>20</v>
      </c>
      <c r="D2945" s="15">
        <v>341</v>
      </c>
      <c r="E2945" s="28" t="s">
        <v>21</v>
      </c>
      <c r="F2945" s="38"/>
    </row>
    <row r="2946" spans="1:6" s="15" customFormat="1" ht="24" customHeight="1">
      <c r="A2946" s="34">
        <v>44727</v>
      </c>
      <c r="B2946" s="40" t="s">
        <v>24</v>
      </c>
      <c r="C2946" s="41" t="s">
        <v>292</v>
      </c>
      <c r="D2946" s="15">
        <v>298</v>
      </c>
      <c r="E2946" s="28" t="s">
        <v>1164</v>
      </c>
      <c r="F2946" s="38"/>
    </row>
    <row r="2947" spans="1:6" s="15" customFormat="1" ht="24" customHeight="1">
      <c r="A2947" s="34">
        <v>44727</v>
      </c>
      <c r="B2947" s="40" t="s">
        <v>78</v>
      </c>
      <c r="C2947" s="41" t="s">
        <v>1206</v>
      </c>
      <c r="D2947" s="15">
        <v>208</v>
      </c>
      <c r="E2947" s="28" t="s">
        <v>1207</v>
      </c>
      <c r="F2947" s="38"/>
    </row>
    <row r="2948" spans="1:6" s="15" customFormat="1" ht="24" customHeight="1">
      <c r="A2948" s="34">
        <v>44727</v>
      </c>
      <c r="B2948" s="40" t="s">
        <v>14</v>
      </c>
      <c r="C2948" s="41" t="s">
        <v>319</v>
      </c>
      <c r="D2948" s="15">
        <v>362</v>
      </c>
      <c r="E2948" s="28" t="s">
        <v>320</v>
      </c>
      <c r="F2948" s="38"/>
    </row>
    <row r="2949" spans="1:6" s="15" customFormat="1" ht="24" customHeight="1">
      <c r="A2949" s="34">
        <v>44727</v>
      </c>
      <c r="B2949" s="40" t="s">
        <v>14</v>
      </c>
      <c r="C2949" s="41" t="s">
        <v>129</v>
      </c>
      <c r="D2949" s="15">
        <v>360</v>
      </c>
      <c r="E2949" s="28" t="s">
        <v>130</v>
      </c>
      <c r="F2949" s="38"/>
    </row>
    <row r="2950" spans="1:6" s="15" customFormat="1" ht="24" customHeight="1">
      <c r="A2950" s="34">
        <v>44727</v>
      </c>
      <c r="B2950" s="40" t="s">
        <v>24</v>
      </c>
      <c r="C2950" s="41" t="s">
        <v>426</v>
      </c>
      <c r="D2950" s="15">
        <v>99</v>
      </c>
      <c r="E2950" s="28" t="s">
        <v>427</v>
      </c>
      <c r="F2950" s="38"/>
    </row>
    <row r="2951" spans="1:6" s="15" customFormat="1" ht="24" customHeight="1">
      <c r="A2951" s="34">
        <v>44727</v>
      </c>
      <c r="B2951" s="40" t="s">
        <v>14</v>
      </c>
      <c r="C2951" s="41" t="s">
        <v>302</v>
      </c>
      <c r="D2951" s="15">
        <v>291</v>
      </c>
      <c r="E2951" s="28" t="s">
        <v>303</v>
      </c>
      <c r="F2951" s="38"/>
    </row>
    <row r="2952" spans="1:6" s="15" customFormat="1" ht="24" customHeight="1">
      <c r="A2952" s="34">
        <v>44729</v>
      </c>
      <c r="B2952" s="40" t="s">
        <v>14</v>
      </c>
      <c r="C2952" s="41" t="s">
        <v>15</v>
      </c>
      <c r="D2952" s="15">
        <v>600</v>
      </c>
      <c r="E2952" s="28" t="s">
        <v>16</v>
      </c>
      <c r="F2952" s="38"/>
    </row>
    <row r="2953" spans="1:6" s="15" customFormat="1" ht="24" customHeight="1">
      <c r="A2953" s="34">
        <v>44729</v>
      </c>
      <c r="B2953" s="40" t="s">
        <v>14</v>
      </c>
      <c r="C2953" s="41" t="s">
        <v>22</v>
      </c>
      <c r="D2953" s="15">
        <v>450</v>
      </c>
      <c r="E2953" s="28" t="s">
        <v>51</v>
      </c>
      <c r="F2953" s="38"/>
    </row>
    <row r="2954" spans="1:6" s="15" customFormat="1" ht="24" customHeight="1">
      <c r="A2954" s="34">
        <v>44730</v>
      </c>
      <c r="B2954" s="40" t="s">
        <v>14</v>
      </c>
      <c r="C2954" s="41" t="s">
        <v>22</v>
      </c>
      <c r="D2954" s="15">
        <v>247</v>
      </c>
      <c r="E2954" s="28" t="s">
        <v>51</v>
      </c>
      <c r="F2954" s="38"/>
    </row>
    <row r="2955" spans="1:6" s="15" customFormat="1" ht="24" customHeight="1">
      <c r="A2955" s="34">
        <v>44730</v>
      </c>
      <c r="B2955" s="40" t="s">
        <v>24</v>
      </c>
      <c r="C2955" s="41" t="s">
        <v>214</v>
      </c>
      <c r="D2955" s="15">
        <v>50</v>
      </c>
      <c r="E2955" s="28" t="s">
        <v>1208</v>
      </c>
      <c r="F2955" s="38"/>
    </row>
    <row r="2956" spans="1:6" s="15" customFormat="1" ht="24" customHeight="1">
      <c r="A2956" s="34">
        <v>44730</v>
      </c>
      <c r="B2956" s="40" t="s">
        <v>24</v>
      </c>
      <c r="C2956" s="41" t="s">
        <v>120</v>
      </c>
      <c r="D2956" s="15">
        <v>100</v>
      </c>
      <c r="E2956" s="28" t="s">
        <v>1209</v>
      </c>
      <c r="F2956" s="38"/>
    </row>
    <row r="2957" spans="1:6" s="15" customFormat="1" ht="24" customHeight="1">
      <c r="A2957" s="34">
        <v>44730</v>
      </c>
      <c r="B2957" s="40" t="s">
        <v>24</v>
      </c>
      <c r="C2957" s="41" t="s">
        <v>407</v>
      </c>
      <c r="D2957" s="15">
        <v>300</v>
      </c>
      <c r="E2957" s="28" t="s">
        <v>590</v>
      </c>
      <c r="F2957" s="38"/>
    </row>
    <row r="2958" spans="1:6" s="15" customFormat="1" ht="24" customHeight="1">
      <c r="A2958" s="34">
        <v>44731</v>
      </c>
      <c r="B2958" s="40" t="s">
        <v>24</v>
      </c>
      <c r="C2958" s="41" t="s">
        <v>120</v>
      </c>
      <c r="D2958" s="15">
        <v>81</v>
      </c>
      <c r="E2958" s="28" t="s">
        <v>1209</v>
      </c>
      <c r="F2958" s="38"/>
    </row>
    <row r="2959" spans="1:6" s="15" customFormat="1" ht="24" customHeight="1">
      <c r="A2959" s="34">
        <v>44733</v>
      </c>
      <c r="B2959" s="40" t="s">
        <v>14</v>
      </c>
      <c r="C2959" s="41" t="s">
        <v>15</v>
      </c>
      <c r="D2959" s="15">
        <v>300</v>
      </c>
      <c r="E2959" s="28" t="s">
        <v>16</v>
      </c>
      <c r="F2959" s="38"/>
    </row>
    <row r="2960" spans="1:6" s="15" customFormat="1" ht="24" customHeight="1">
      <c r="A2960" s="34">
        <v>44734</v>
      </c>
      <c r="B2960" s="40" t="s">
        <v>24</v>
      </c>
      <c r="C2960" s="41" t="s">
        <v>240</v>
      </c>
      <c r="D2960" s="15">
        <v>304</v>
      </c>
      <c r="E2960" s="28" t="s">
        <v>241</v>
      </c>
      <c r="F2960" s="38"/>
    </row>
    <row r="2961" spans="1:6" s="15" customFormat="1" ht="24" customHeight="1">
      <c r="A2961" s="34">
        <v>44734</v>
      </c>
      <c r="B2961" s="40" t="s">
        <v>24</v>
      </c>
      <c r="C2961" s="41" t="s">
        <v>126</v>
      </c>
      <c r="D2961" s="15">
        <v>350</v>
      </c>
      <c r="E2961" s="28" t="s">
        <v>145</v>
      </c>
      <c r="F2961" s="38"/>
    </row>
    <row r="2962" spans="1:6" s="15" customFormat="1" ht="24" customHeight="1">
      <c r="A2962" s="34">
        <v>44734</v>
      </c>
      <c r="B2962" s="40" t="s">
        <v>13</v>
      </c>
      <c r="C2962" s="41" t="s">
        <v>585</v>
      </c>
      <c r="D2962" s="15">
        <v>31</v>
      </c>
      <c r="E2962" s="28" t="s">
        <v>1210</v>
      </c>
      <c r="F2962" s="38"/>
    </row>
    <row r="2963" spans="1:6" s="15" customFormat="1" ht="24" customHeight="1">
      <c r="A2963" s="34">
        <v>44735</v>
      </c>
      <c r="B2963" s="40" t="s">
        <v>24</v>
      </c>
      <c r="C2963" s="41" t="s">
        <v>126</v>
      </c>
      <c r="D2963" s="15">
        <v>144</v>
      </c>
      <c r="E2963" s="28" t="s">
        <v>145</v>
      </c>
      <c r="F2963" s="38"/>
    </row>
    <row r="2964" spans="1:6" s="15" customFormat="1" ht="24" customHeight="1">
      <c r="A2964" s="34">
        <v>44735</v>
      </c>
      <c r="B2964" s="40" t="s">
        <v>14</v>
      </c>
      <c r="C2964" s="41" t="s">
        <v>139</v>
      </c>
      <c r="D2964" s="15">
        <v>351</v>
      </c>
      <c r="E2964" s="28" t="s">
        <v>422</v>
      </c>
      <c r="F2964" s="38"/>
    </row>
    <row r="2965" spans="1:6" s="15" customFormat="1" ht="24" customHeight="1">
      <c r="A2965" s="34">
        <v>44735</v>
      </c>
      <c r="B2965" s="40" t="s">
        <v>14</v>
      </c>
      <c r="C2965" s="41" t="s">
        <v>874</v>
      </c>
      <c r="D2965" s="15">
        <v>378</v>
      </c>
      <c r="E2965" s="28" t="s">
        <v>1001</v>
      </c>
      <c r="F2965" s="38"/>
    </row>
    <row r="2966" spans="1:6" s="15" customFormat="1" ht="24" customHeight="1">
      <c r="A2966" s="34">
        <v>44735</v>
      </c>
      <c r="B2966" s="40" t="s">
        <v>14</v>
      </c>
      <c r="C2966" s="41" t="s">
        <v>157</v>
      </c>
      <c r="D2966" s="15">
        <v>89</v>
      </c>
      <c r="E2966" s="28" t="s">
        <v>432</v>
      </c>
      <c r="F2966" s="38"/>
    </row>
    <row r="2967" spans="1:6" s="15" customFormat="1" ht="24" customHeight="1">
      <c r="A2967" s="34">
        <v>44735</v>
      </c>
      <c r="B2967" s="40" t="s">
        <v>14</v>
      </c>
      <c r="C2967" s="41" t="s">
        <v>15</v>
      </c>
      <c r="D2967" s="15">
        <v>601</v>
      </c>
      <c r="E2967" s="28" t="s">
        <v>16</v>
      </c>
      <c r="F2967" s="38"/>
    </row>
    <row r="2968" spans="1:6" s="15" customFormat="1" ht="24" customHeight="1">
      <c r="A2968" s="34">
        <v>44735</v>
      </c>
      <c r="B2968" s="40" t="s">
        <v>14</v>
      </c>
      <c r="C2968" s="41" t="s">
        <v>54</v>
      </c>
      <c r="D2968" s="15">
        <v>300</v>
      </c>
      <c r="E2968" s="28" t="s">
        <v>16</v>
      </c>
      <c r="F2968" s="38"/>
    </row>
    <row r="2969" spans="1:6" s="15" customFormat="1" ht="24" customHeight="1">
      <c r="A2969" s="34">
        <v>44736</v>
      </c>
      <c r="B2969" s="40" t="s">
        <v>14</v>
      </c>
      <c r="C2969" s="41" t="s">
        <v>54</v>
      </c>
      <c r="D2969" s="15">
        <v>103</v>
      </c>
      <c r="E2969" s="28" t="s">
        <v>16</v>
      </c>
      <c r="F2969" s="38"/>
    </row>
    <row r="2970" spans="1:6" s="15" customFormat="1" ht="24" customHeight="1">
      <c r="A2970" s="34">
        <v>44736</v>
      </c>
      <c r="B2970" s="40" t="s">
        <v>14</v>
      </c>
      <c r="C2970" s="41" t="s">
        <v>1211</v>
      </c>
      <c r="D2970" s="15">
        <v>130</v>
      </c>
      <c r="E2970" s="28" t="s">
        <v>888</v>
      </c>
      <c r="F2970" s="38"/>
    </row>
    <row r="2971" spans="1:6" s="15" customFormat="1" ht="24" customHeight="1">
      <c r="A2971" s="34">
        <v>44736</v>
      </c>
      <c r="B2971" s="40" t="s">
        <v>78</v>
      </c>
      <c r="C2971" s="41" t="s">
        <v>393</v>
      </c>
      <c r="D2971" s="15">
        <v>205</v>
      </c>
      <c r="E2971" s="28" t="s">
        <v>1212</v>
      </c>
      <c r="F2971" s="38"/>
    </row>
    <row r="2972" spans="1:6" s="15" customFormat="1" ht="24" customHeight="1">
      <c r="A2972" s="34">
        <v>44736</v>
      </c>
      <c r="B2972" s="40" t="s">
        <v>24</v>
      </c>
      <c r="C2972" s="41" t="s">
        <v>393</v>
      </c>
      <c r="D2972" s="15">
        <v>165</v>
      </c>
      <c r="E2972" s="28" t="s">
        <v>1151</v>
      </c>
      <c r="F2972" s="38"/>
    </row>
    <row r="2973" spans="1:6" s="15" customFormat="1" ht="24" customHeight="1">
      <c r="A2973" s="34">
        <v>44736</v>
      </c>
      <c r="B2973" s="40" t="s">
        <v>14</v>
      </c>
      <c r="C2973" s="41" t="s">
        <v>87</v>
      </c>
      <c r="D2973" s="15">
        <v>352</v>
      </c>
      <c r="E2973" s="28" t="s">
        <v>23</v>
      </c>
      <c r="F2973" s="38"/>
    </row>
    <row r="2974" spans="1:6" s="15" customFormat="1" ht="24" customHeight="1">
      <c r="A2974" s="34">
        <v>44736</v>
      </c>
      <c r="B2974" s="40" t="s">
        <v>14</v>
      </c>
      <c r="C2974" s="41" t="s">
        <v>28</v>
      </c>
      <c r="D2974" s="15">
        <v>500</v>
      </c>
      <c r="E2974" s="28" t="s">
        <v>29</v>
      </c>
      <c r="F2974" s="38"/>
    </row>
    <row r="2975" spans="1:6" s="15" customFormat="1" ht="24" customHeight="1">
      <c r="A2975" s="34">
        <v>44736</v>
      </c>
      <c r="B2975" s="40" t="s">
        <v>14</v>
      </c>
      <c r="C2975" s="41" t="s">
        <v>48</v>
      </c>
      <c r="D2975" s="15">
        <v>200</v>
      </c>
      <c r="E2975" s="28" t="s">
        <v>29</v>
      </c>
      <c r="F2975" s="38"/>
    </row>
    <row r="2976" spans="1:6" s="15" customFormat="1" ht="24" customHeight="1">
      <c r="A2976" s="34">
        <v>44737</v>
      </c>
      <c r="B2976" s="40" t="s">
        <v>78</v>
      </c>
      <c r="C2976" s="41" t="s">
        <v>139</v>
      </c>
      <c r="D2976" s="15">
        <v>200</v>
      </c>
      <c r="E2976" s="28" t="s">
        <v>1118</v>
      </c>
      <c r="F2976" s="38"/>
    </row>
    <row r="2977" spans="1:6" s="15" customFormat="1" ht="24" customHeight="1">
      <c r="A2977" s="34">
        <v>44737</v>
      </c>
      <c r="B2977" s="40" t="s">
        <v>14</v>
      </c>
      <c r="C2977" s="41" t="s">
        <v>52</v>
      </c>
      <c r="D2977" s="15">
        <v>305</v>
      </c>
      <c r="E2977" s="28" t="s">
        <v>438</v>
      </c>
      <c r="F2977" s="38"/>
    </row>
    <row r="2978" spans="1:6" s="15" customFormat="1" ht="24" customHeight="1">
      <c r="A2978" s="34">
        <v>44737</v>
      </c>
      <c r="B2978" s="40" t="s">
        <v>14</v>
      </c>
      <c r="C2978" s="41" t="s">
        <v>48</v>
      </c>
      <c r="D2978" s="15">
        <v>100</v>
      </c>
      <c r="E2978" s="28" t="s">
        <v>29</v>
      </c>
      <c r="F2978" s="38"/>
    </row>
    <row r="2979" spans="1:6" s="15" customFormat="1" ht="24" customHeight="1">
      <c r="A2979" s="34">
        <v>44737</v>
      </c>
      <c r="B2979" s="40" t="s">
        <v>24</v>
      </c>
      <c r="C2979" s="41" t="s">
        <v>507</v>
      </c>
      <c r="D2979" s="15">
        <v>189</v>
      </c>
      <c r="E2979" s="28" t="s">
        <v>1010</v>
      </c>
      <c r="F2979" s="38"/>
    </row>
    <row r="2980" spans="1:6" s="15" customFormat="1" ht="24" customHeight="1">
      <c r="A2980" s="34">
        <v>44737</v>
      </c>
      <c r="B2980" s="40" t="s">
        <v>14</v>
      </c>
      <c r="C2980" s="41" t="s">
        <v>87</v>
      </c>
      <c r="D2980" s="15">
        <v>297</v>
      </c>
      <c r="E2980" s="28" t="s">
        <v>23</v>
      </c>
      <c r="F2980" s="38"/>
    </row>
    <row r="2981" spans="1:6" s="15" customFormat="1" ht="24" customHeight="1">
      <c r="A2981" s="34">
        <v>44684</v>
      </c>
      <c r="B2981" s="40" t="s">
        <v>14</v>
      </c>
      <c r="C2981" s="41" t="s">
        <v>1196</v>
      </c>
      <c r="D2981" s="15">
        <v>111</v>
      </c>
      <c r="E2981" s="28" t="s">
        <v>1197</v>
      </c>
      <c r="F2981" s="38"/>
    </row>
    <row r="2982" spans="1:6" s="15" customFormat="1" ht="24" customHeight="1">
      <c r="A2982" s="34">
        <v>44684</v>
      </c>
      <c r="B2982" s="40" t="s">
        <v>24</v>
      </c>
      <c r="C2982" s="41" t="s">
        <v>240</v>
      </c>
      <c r="D2982" s="15">
        <v>106</v>
      </c>
      <c r="E2982" s="28" t="s">
        <v>241</v>
      </c>
      <c r="F2982" s="38"/>
    </row>
    <row r="2983" spans="1:6" s="15" customFormat="1" ht="24" customHeight="1">
      <c r="A2983" s="34">
        <v>44684</v>
      </c>
      <c r="B2983" s="40" t="s">
        <v>24</v>
      </c>
      <c r="C2983" s="41" t="s">
        <v>126</v>
      </c>
      <c r="D2983" s="15">
        <v>230</v>
      </c>
      <c r="E2983" s="28" t="s">
        <v>145</v>
      </c>
      <c r="F2983" s="38"/>
    </row>
    <row r="2984" spans="1:6" s="15" customFormat="1" ht="24" customHeight="1">
      <c r="A2984" s="42">
        <v>44689</v>
      </c>
      <c r="B2984" s="43" t="s">
        <v>24</v>
      </c>
      <c r="C2984" s="44" t="s">
        <v>1213</v>
      </c>
      <c r="D2984" s="43">
        <v>186</v>
      </c>
      <c r="E2984" s="36" t="s">
        <v>1214</v>
      </c>
      <c r="F2984" s="45" t="s">
        <v>10</v>
      </c>
    </row>
    <row r="2985" spans="1:6" s="15" customFormat="1" ht="24" customHeight="1">
      <c r="A2985" s="42">
        <v>44689</v>
      </c>
      <c r="B2985" s="43" t="s">
        <v>14</v>
      </c>
      <c r="C2985" s="44" t="s">
        <v>126</v>
      </c>
      <c r="D2985" s="43">
        <v>170</v>
      </c>
      <c r="E2985" s="36" t="s">
        <v>1214</v>
      </c>
      <c r="F2985" s="45" t="s">
        <v>10</v>
      </c>
    </row>
    <row r="2986" spans="1:6" s="15" customFormat="1" ht="24" customHeight="1">
      <c r="A2986" s="42">
        <v>44689</v>
      </c>
      <c r="B2986" s="43" t="s">
        <v>14</v>
      </c>
      <c r="C2986" s="44" t="s">
        <v>410</v>
      </c>
      <c r="D2986" s="43">
        <v>135</v>
      </c>
      <c r="E2986" s="36" t="s">
        <v>1214</v>
      </c>
      <c r="F2986" s="45" t="s">
        <v>10</v>
      </c>
    </row>
    <row r="2987" spans="1:6" s="15" customFormat="1" ht="24" customHeight="1">
      <c r="A2987" s="42">
        <v>44689</v>
      </c>
      <c r="B2987" s="43" t="s">
        <v>14</v>
      </c>
      <c r="C2987" s="44" t="s">
        <v>887</v>
      </c>
      <c r="D2987" s="43">
        <v>120</v>
      </c>
      <c r="E2987" s="36" t="s">
        <v>1214</v>
      </c>
      <c r="F2987" s="45" t="s">
        <v>10</v>
      </c>
    </row>
    <row r="2988" spans="1:6" s="15" customFormat="1" ht="24" customHeight="1">
      <c r="A2988" s="42">
        <v>44689</v>
      </c>
      <c r="B2988" s="43" t="s">
        <v>14</v>
      </c>
      <c r="C2988" s="44" t="s">
        <v>1153</v>
      </c>
      <c r="D2988" s="43">
        <v>120</v>
      </c>
      <c r="E2988" s="36" t="s">
        <v>1214</v>
      </c>
      <c r="F2988" s="45" t="s">
        <v>10</v>
      </c>
    </row>
    <row r="2989" spans="1:6" s="15" customFormat="1" ht="24" customHeight="1">
      <c r="A2989" s="42">
        <v>44689</v>
      </c>
      <c r="B2989" s="43" t="s">
        <v>14</v>
      </c>
      <c r="C2989" s="44" t="s">
        <v>953</v>
      </c>
      <c r="D2989" s="43">
        <v>120</v>
      </c>
      <c r="E2989" s="36" t="s">
        <v>1214</v>
      </c>
      <c r="F2989" s="45" t="s">
        <v>10</v>
      </c>
    </row>
    <row r="2990" spans="1:6" s="15" customFormat="1" ht="24" customHeight="1">
      <c r="A2990" s="42">
        <v>44689</v>
      </c>
      <c r="B2990" s="43" t="s">
        <v>14</v>
      </c>
      <c r="C2990" s="44" t="s">
        <v>370</v>
      </c>
      <c r="D2990" s="43">
        <v>120</v>
      </c>
      <c r="E2990" s="36" t="s">
        <v>1214</v>
      </c>
      <c r="F2990" s="45" t="s">
        <v>10</v>
      </c>
    </row>
    <row r="2991" spans="1:6" s="15" customFormat="1" ht="24" customHeight="1">
      <c r="A2991" s="42">
        <v>44689</v>
      </c>
      <c r="B2991" s="43" t="s">
        <v>14</v>
      </c>
      <c r="C2991" s="44" t="s">
        <v>1215</v>
      </c>
      <c r="D2991" s="43">
        <v>120</v>
      </c>
      <c r="E2991" s="36" t="s">
        <v>1214</v>
      </c>
      <c r="F2991" s="45" t="s">
        <v>10</v>
      </c>
    </row>
    <row r="2992" spans="1:6" s="15" customFormat="1" ht="24" customHeight="1">
      <c r="A2992" s="42">
        <v>44689</v>
      </c>
      <c r="B2992" s="43" t="s">
        <v>14</v>
      </c>
      <c r="C2992" s="44" t="s">
        <v>1216</v>
      </c>
      <c r="D2992" s="43">
        <v>110</v>
      </c>
      <c r="E2992" s="36" t="s">
        <v>1214</v>
      </c>
      <c r="F2992" s="45" t="s">
        <v>10</v>
      </c>
    </row>
    <row r="2993" spans="1:6" s="15" customFormat="1" ht="24" customHeight="1">
      <c r="A2993" s="42">
        <v>44689</v>
      </c>
      <c r="B2993" s="43" t="s">
        <v>14</v>
      </c>
      <c r="C2993" s="44" t="s">
        <v>1217</v>
      </c>
      <c r="D2993" s="43">
        <v>105</v>
      </c>
      <c r="E2993" s="36" t="s">
        <v>1214</v>
      </c>
      <c r="F2993" s="45" t="s">
        <v>10</v>
      </c>
    </row>
    <row r="2994" spans="1:6" s="15" customFormat="1" ht="24" customHeight="1">
      <c r="A2994" s="42">
        <v>44689</v>
      </c>
      <c r="B2994" s="43" t="s">
        <v>14</v>
      </c>
      <c r="C2994" s="44" t="s">
        <v>393</v>
      </c>
      <c r="D2994" s="43">
        <v>75</v>
      </c>
      <c r="E2994" s="36" t="s">
        <v>1214</v>
      </c>
      <c r="F2994" s="45" t="s">
        <v>10</v>
      </c>
    </row>
    <row r="2995" spans="1:6" s="15" customFormat="1" ht="24" customHeight="1">
      <c r="A2995" s="42">
        <v>44689</v>
      </c>
      <c r="B2995" s="43" t="s">
        <v>14</v>
      </c>
      <c r="C2995" s="44" t="s">
        <v>146</v>
      </c>
      <c r="D2995" s="43">
        <v>70</v>
      </c>
      <c r="E2995" s="36" t="s">
        <v>1214</v>
      </c>
      <c r="F2995" s="45" t="s">
        <v>10</v>
      </c>
    </row>
    <row r="2996" spans="1:6" s="15" customFormat="1" ht="24" customHeight="1">
      <c r="A2996" s="42">
        <v>44689</v>
      </c>
      <c r="B2996" s="43" t="s">
        <v>14</v>
      </c>
      <c r="C2996" s="44" t="s">
        <v>739</v>
      </c>
      <c r="D2996" s="43">
        <v>70</v>
      </c>
      <c r="E2996" s="36" t="s">
        <v>1214</v>
      </c>
      <c r="F2996" s="45" t="s">
        <v>10</v>
      </c>
    </row>
    <row r="2997" spans="1:6" s="15" customFormat="1" ht="24" customHeight="1">
      <c r="A2997" s="42">
        <v>44689</v>
      </c>
      <c r="B2997" s="43" t="s">
        <v>14</v>
      </c>
      <c r="C2997" s="44" t="s">
        <v>38</v>
      </c>
      <c r="D2997" s="43">
        <v>70</v>
      </c>
      <c r="E2997" s="36" t="s">
        <v>1214</v>
      </c>
      <c r="F2997" s="45" t="s">
        <v>10</v>
      </c>
    </row>
    <row r="2998" spans="1:6" s="15" customFormat="1" ht="24" customHeight="1">
      <c r="A2998" s="42">
        <v>44689</v>
      </c>
      <c r="B2998" s="43" t="s">
        <v>14</v>
      </c>
      <c r="C2998" s="44" t="s">
        <v>737</v>
      </c>
      <c r="D2998" s="43">
        <v>70</v>
      </c>
      <c r="E2998" s="36" t="s">
        <v>1214</v>
      </c>
      <c r="F2998" s="45" t="s">
        <v>10</v>
      </c>
    </row>
    <row r="2999" spans="1:6" s="15" customFormat="1" ht="24" customHeight="1">
      <c r="A2999" s="42">
        <v>44689</v>
      </c>
      <c r="B2999" s="43" t="s">
        <v>14</v>
      </c>
      <c r="C2999" s="44" t="s">
        <v>879</v>
      </c>
      <c r="D2999" s="43">
        <v>65</v>
      </c>
      <c r="E2999" s="36" t="s">
        <v>1214</v>
      </c>
      <c r="F2999" s="45" t="s">
        <v>10</v>
      </c>
    </row>
    <row r="3000" spans="1:6" s="15" customFormat="1" ht="24" customHeight="1">
      <c r="A3000" s="42">
        <v>44689</v>
      </c>
      <c r="B3000" s="43" t="s">
        <v>14</v>
      </c>
      <c r="C3000" s="44" t="s">
        <v>1218</v>
      </c>
      <c r="D3000" s="43">
        <v>65</v>
      </c>
      <c r="E3000" s="36" t="s">
        <v>1214</v>
      </c>
      <c r="F3000" s="45" t="s">
        <v>10</v>
      </c>
    </row>
    <row r="3001" spans="1:6" s="15" customFormat="1" ht="24" customHeight="1">
      <c r="A3001" s="42">
        <v>44689</v>
      </c>
      <c r="B3001" s="43" t="s">
        <v>1019</v>
      </c>
      <c r="C3001" s="44" t="s">
        <v>1187</v>
      </c>
      <c r="D3001" s="43">
        <v>10</v>
      </c>
      <c r="E3001" s="36" t="s">
        <v>1219</v>
      </c>
      <c r="F3001" s="45" t="s">
        <v>10</v>
      </c>
    </row>
    <row r="3002" spans="1:6" s="15" customFormat="1" ht="24" customHeight="1">
      <c r="A3002" s="42">
        <v>44690</v>
      </c>
      <c r="B3002" s="43" t="s">
        <v>14</v>
      </c>
      <c r="C3002" s="44" t="s">
        <v>564</v>
      </c>
      <c r="D3002" s="43">
        <v>60</v>
      </c>
      <c r="E3002" s="36" t="s">
        <v>1214</v>
      </c>
      <c r="F3002" s="45"/>
    </row>
    <row r="3003" spans="1:6" s="15" customFormat="1" ht="24" customHeight="1">
      <c r="A3003" s="42">
        <v>44690</v>
      </c>
      <c r="B3003" s="43" t="s">
        <v>14</v>
      </c>
      <c r="C3003" s="44" t="s">
        <v>712</v>
      </c>
      <c r="D3003" s="43">
        <v>60</v>
      </c>
      <c r="E3003" s="36" t="s">
        <v>1214</v>
      </c>
      <c r="F3003" s="45"/>
    </row>
    <row r="3004" spans="1:6" s="15" customFormat="1" ht="24" customHeight="1">
      <c r="A3004" s="42">
        <v>44690</v>
      </c>
      <c r="B3004" s="43" t="s">
        <v>14</v>
      </c>
      <c r="C3004" s="44" t="s">
        <v>663</v>
      </c>
      <c r="D3004" s="43">
        <v>52</v>
      </c>
      <c r="E3004" s="36" t="s">
        <v>1214</v>
      </c>
      <c r="F3004" s="45"/>
    </row>
    <row r="3005" spans="1:6" s="15" customFormat="1" ht="24" customHeight="1">
      <c r="A3005" s="42">
        <v>44690</v>
      </c>
      <c r="B3005" s="43" t="s">
        <v>14</v>
      </c>
      <c r="C3005" s="44" t="s">
        <v>72</v>
      </c>
      <c r="D3005" s="43">
        <v>50</v>
      </c>
      <c r="E3005" s="36" t="s">
        <v>1214</v>
      </c>
      <c r="F3005" s="45"/>
    </row>
    <row r="3006" spans="1:6" s="15" customFormat="1" ht="24" customHeight="1">
      <c r="A3006" s="42">
        <v>44690</v>
      </c>
      <c r="B3006" s="43" t="s">
        <v>14</v>
      </c>
      <c r="C3006" s="44" t="s">
        <v>170</v>
      </c>
      <c r="D3006" s="43">
        <v>50</v>
      </c>
      <c r="E3006" s="36" t="s">
        <v>1214</v>
      </c>
      <c r="F3006" s="45"/>
    </row>
    <row r="3007" spans="1:6" s="15" customFormat="1" ht="24" customHeight="1">
      <c r="A3007" s="42">
        <v>44690</v>
      </c>
      <c r="B3007" s="43" t="s">
        <v>14</v>
      </c>
      <c r="C3007" s="44" t="s">
        <v>1220</v>
      </c>
      <c r="D3007" s="43">
        <v>48</v>
      </c>
      <c r="E3007" s="36" t="s">
        <v>1214</v>
      </c>
      <c r="F3007" s="45"/>
    </row>
    <row r="3008" spans="1:6" s="15" customFormat="1" ht="24" customHeight="1">
      <c r="A3008" s="42">
        <v>44690</v>
      </c>
      <c r="B3008" s="43" t="s">
        <v>14</v>
      </c>
      <c r="C3008" s="44" t="s">
        <v>1221</v>
      </c>
      <c r="D3008" s="43">
        <v>40</v>
      </c>
      <c r="E3008" s="36" t="s">
        <v>1214</v>
      </c>
      <c r="F3008" s="45"/>
    </row>
    <row r="3009" spans="1:6" s="15" customFormat="1" ht="24" customHeight="1">
      <c r="A3009" s="42">
        <v>44690</v>
      </c>
      <c r="B3009" s="43" t="s">
        <v>14</v>
      </c>
      <c r="C3009" s="44" t="s">
        <v>766</v>
      </c>
      <c r="D3009" s="43">
        <v>35</v>
      </c>
      <c r="E3009" s="36" t="s">
        <v>1214</v>
      </c>
      <c r="F3009" s="45"/>
    </row>
    <row r="3010" spans="1:6" s="15" customFormat="1" ht="24" customHeight="1">
      <c r="A3010" s="42">
        <v>44690</v>
      </c>
      <c r="B3010" s="43" t="s">
        <v>14</v>
      </c>
      <c r="C3010" s="44" t="s">
        <v>1222</v>
      </c>
      <c r="D3010" s="43">
        <v>35</v>
      </c>
      <c r="E3010" s="36" t="s">
        <v>1214</v>
      </c>
      <c r="F3010" s="45"/>
    </row>
    <row r="3011" spans="1:6" s="15" customFormat="1" ht="24" customHeight="1">
      <c r="A3011" s="42">
        <v>44690</v>
      </c>
      <c r="B3011" s="43" t="s">
        <v>14</v>
      </c>
      <c r="C3011" s="44" t="s">
        <v>1223</v>
      </c>
      <c r="D3011" s="43">
        <v>35</v>
      </c>
      <c r="E3011" s="36" t="s">
        <v>1214</v>
      </c>
      <c r="F3011" s="45"/>
    </row>
    <row r="3012" spans="1:6" s="15" customFormat="1" ht="24" customHeight="1">
      <c r="A3012" s="42">
        <v>44690</v>
      </c>
      <c r="B3012" s="43" t="s">
        <v>14</v>
      </c>
      <c r="C3012" s="44" t="s">
        <v>1224</v>
      </c>
      <c r="D3012" s="43">
        <v>30</v>
      </c>
      <c r="E3012" s="36" t="s">
        <v>1214</v>
      </c>
      <c r="F3012" s="45"/>
    </row>
    <row r="3013" spans="1:6" s="15" customFormat="1" ht="24" customHeight="1">
      <c r="A3013" s="42">
        <v>44690</v>
      </c>
      <c r="B3013" s="43" t="s">
        <v>14</v>
      </c>
      <c r="C3013" s="44" t="s">
        <v>497</v>
      </c>
      <c r="D3013" s="43">
        <v>30</v>
      </c>
      <c r="E3013" s="36" t="s">
        <v>1214</v>
      </c>
      <c r="F3013" s="45"/>
    </row>
    <row r="3014" spans="1:6" s="15" customFormat="1" ht="24" customHeight="1">
      <c r="A3014" s="42">
        <v>44690</v>
      </c>
      <c r="B3014" s="43" t="s">
        <v>14</v>
      </c>
      <c r="C3014" s="44" t="s">
        <v>157</v>
      </c>
      <c r="D3014" s="43">
        <v>26</v>
      </c>
      <c r="E3014" s="36" t="s">
        <v>1214</v>
      </c>
      <c r="F3014" s="45"/>
    </row>
    <row r="3015" spans="1:6" s="15" customFormat="1" ht="24" customHeight="1">
      <c r="A3015" s="42">
        <v>44690</v>
      </c>
      <c r="B3015" s="43" t="s">
        <v>14</v>
      </c>
      <c r="C3015" s="44" t="s">
        <v>79</v>
      </c>
      <c r="D3015" s="43">
        <v>24</v>
      </c>
      <c r="E3015" s="36" t="s">
        <v>1214</v>
      </c>
      <c r="F3015" s="45"/>
    </row>
    <row r="3016" spans="1:6" s="15" customFormat="1" ht="24" customHeight="1">
      <c r="A3016" s="42">
        <v>44690</v>
      </c>
      <c r="B3016" s="43" t="s">
        <v>14</v>
      </c>
      <c r="C3016" s="44" t="s">
        <v>840</v>
      </c>
      <c r="D3016" s="43">
        <v>20</v>
      </c>
      <c r="E3016" s="36" t="s">
        <v>1214</v>
      </c>
      <c r="F3016" s="45"/>
    </row>
    <row r="3017" spans="1:6" s="15" customFormat="1" ht="24" customHeight="1">
      <c r="A3017" s="42">
        <v>44690</v>
      </c>
      <c r="B3017" s="43" t="s">
        <v>14</v>
      </c>
      <c r="C3017" s="44" t="s">
        <v>420</v>
      </c>
      <c r="D3017" s="43">
        <v>20</v>
      </c>
      <c r="E3017" s="36" t="s">
        <v>1214</v>
      </c>
      <c r="F3017" s="45"/>
    </row>
    <row r="3018" spans="1:6" s="15" customFormat="1" ht="24" customHeight="1">
      <c r="A3018" s="42">
        <v>44690</v>
      </c>
      <c r="B3018" s="43" t="s">
        <v>14</v>
      </c>
      <c r="C3018" s="44" t="s">
        <v>1225</v>
      </c>
      <c r="D3018" s="43">
        <v>20</v>
      </c>
      <c r="E3018" s="36" t="s">
        <v>1214</v>
      </c>
      <c r="F3018" s="45"/>
    </row>
    <row r="3019" spans="1:6" s="15" customFormat="1" ht="24" customHeight="1">
      <c r="A3019" s="42">
        <v>44691</v>
      </c>
      <c r="B3019" s="43" t="s">
        <v>14</v>
      </c>
      <c r="C3019" s="46" t="s">
        <v>18</v>
      </c>
      <c r="D3019" s="43">
        <v>46</v>
      </c>
      <c r="E3019" s="36" t="s">
        <v>19</v>
      </c>
      <c r="F3019" s="45"/>
    </row>
    <row r="3020" spans="1:6" s="15" customFormat="1" ht="24" customHeight="1">
      <c r="A3020" s="42">
        <v>44694</v>
      </c>
      <c r="B3020" s="40" t="s">
        <v>78</v>
      </c>
      <c r="C3020" s="41" t="s">
        <v>413</v>
      </c>
      <c r="D3020" s="15">
        <v>89</v>
      </c>
      <c r="E3020" s="28" t="s">
        <v>1226</v>
      </c>
      <c r="F3020" s="38"/>
    </row>
    <row r="3021" spans="1:6" s="15" customFormat="1" ht="24" customHeight="1">
      <c r="A3021" s="42">
        <v>44694</v>
      </c>
      <c r="B3021" s="43" t="s">
        <v>14</v>
      </c>
      <c r="C3021" s="41" t="s">
        <v>87</v>
      </c>
      <c r="D3021" s="15">
        <v>522</v>
      </c>
      <c r="E3021" s="28" t="s">
        <v>23</v>
      </c>
      <c r="F3021" s="38"/>
    </row>
    <row r="3022" spans="1:6" s="15" customFormat="1" ht="24" customHeight="1">
      <c r="A3022" s="42">
        <v>44694</v>
      </c>
      <c r="B3022" s="43" t="s">
        <v>14</v>
      </c>
      <c r="C3022" s="41" t="s">
        <v>22</v>
      </c>
      <c r="D3022" s="15">
        <v>319</v>
      </c>
      <c r="E3022" s="28" t="s">
        <v>51</v>
      </c>
      <c r="F3022" s="38"/>
    </row>
    <row r="3023" spans="1:6" s="15" customFormat="1" ht="24" customHeight="1">
      <c r="A3023" s="42">
        <v>44694</v>
      </c>
      <c r="B3023" s="43" t="s">
        <v>14</v>
      </c>
      <c r="C3023" s="41" t="s">
        <v>737</v>
      </c>
      <c r="D3023" s="15">
        <v>200</v>
      </c>
      <c r="E3023" s="28" t="s">
        <v>1198</v>
      </c>
      <c r="F3023" s="38"/>
    </row>
    <row r="3024" spans="1:6" s="15" customFormat="1" ht="24" customHeight="1">
      <c r="A3024" s="42">
        <v>44695</v>
      </c>
      <c r="B3024" s="43" t="s">
        <v>14</v>
      </c>
      <c r="C3024" s="41" t="s">
        <v>28</v>
      </c>
      <c r="D3024" s="15">
        <v>230</v>
      </c>
      <c r="E3024" s="28" t="s">
        <v>29</v>
      </c>
      <c r="F3024" s="38" t="s">
        <v>10</v>
      </c>
    </row>
    <row r="3025" spans="1:6" s="15" customFormat="1" ht="24" customHeight="1">
      <c r="A3025" s="42">
        <v>44695</v>
      </c>
      <c r="B3025" s="43" t="s">
        <v>14</v>
      </c>
      <c r="C3025" s="41" t="s">
        <v>739</v>
      </c>
      <c r="D3025" s="15">
        <v>182</v>
      </c>
      <c r="E3025" s="28" t="s">
        <v>1199</v>
      </c>
      <c r="F3025" s="38" t="s">
        <v>10</v>
      </c>
    </row>
    <row r="3026" spans="1:6" s="15" customFormat="1" ht="24" customHeight="1">
      <c r="A3026" s="42">
        <v>44695</v>
      </c>
      <c r="B3026" s="43" t="s">
        <v>14</v>
      </c>
      <c r="C3026" s="46" t="s">
        <v>52</v>
      </c>
      <c r="D3026" s="43">
        <v>118</v>
      </c>
      <c r="E3026" s="36" t="s">
        <v>438</v>
      </c>
      <c r="F3026" s="38" t="s">
        <v>10</v>
      </c>
    </row>
    <row r="3027" spans="1:6" s="15" customFormat="1" ht="24" customHeight="1">
      <c r="A3027" s="42">
        <v>44695</v>
      </c>
      <c r="B3027" s="43" t="s">
        <v>14</v>
      </c>
      <c r="C3027" s="44" t="s">
        <v>1153</v>
      </c>
      <c r="D3027" s="44">
        <v>96</v>
      </c>
      <c r="E3027" s="36" t="s">
        <v>1227</v>
      </c>
      <c r="F3027" s="38" t="s">
        <v>10</v>
      </c>
    </row>
    <row r="3028" spans="1:6" s="15" customFormat="1" ht="24" customHeight="1">
      <c r="A3028" s="42">
        <v>44695</v>
      </c>
      <c r="B3028" s="43" t="s">
        <v>14</v>
      </c>
      <c r="C3028" s="44" t="s">
        <v>1228</v>
      </c>
      <c r="D3028" s="44">
        <v>10</v>
      </c>
      <c r="E3028" s="36" t="s">
        <v>1227</v>
      </c>
      <c r="F3028" s="38" t="s">
        <v>10</v>
      </c>
    </row>
    <row r="3029" spans="1:6" s="15" customFormat="1" ht="24" customHeight="1">
      <c r="A3029" s="42">
        <v>44695</v>
      </c>
      <c r="B3029" s="43" t="s">
        <v>14</v>
      </c>
      <c r="C3029" s="44" t="s">
        <v>1229</v>
      </c>
      <c r="D3029" s="44">
        <v>20</v>
      </c>
      <c r="E3029" s="36" t="s">
        <v>1227</v>
      </c>
      <c r="F3029" s="38" t="s">
        <v>10</v>
      </c>
    </row>
    <row r="3030" spans="1:6" s="15" customFormat="1" ht="24" customHeight="1">
      <c r="A3030" s="42">
        <v>44695</v>
      </c>
      <c r="B3030" s="43" t="s">
        <v>14</v>
      </c>
      <c r="C3030" s="44" t="s">
        <v>1230</v>
      </c>
      <c r="D3030" s="44">
        <v>30</v>
      </c>
      <c r="E3030" s="36" t="s">
        <v>1227</v>
      </c>
      <c r="F3030" s="38" t="s">
        <v>10</v>
      </c>
    </row>
    <row r="3031" spans="1:6" s="15" customFormat="1" ht="24" customHeight="1">
      <c r="A3031" s="42">
        <v>44695</v>
      </c>
      <c r="B3031" s="43" t="s">
        <v>14</v>
      </c>
      <c r="C3031" s="44" t="s">
        <v>1231</v>
      </c>
      <c r="D3031" s="44">
        <v>80</v>
      </c>
      <c r="E3031" s="36" t="s">
        <v>1227</v>
      </c>
      <c r="F3031" s="38" t="s">
        <v>10</v>
      </c>
    </row>
    <row r="3032" spans="1:6" s="15" customFormat="1" ht="24" customHeight="1">
      <c r="A3032" s="42">
        <v>44695</v>
      </c>
      <c r="B3032" s="43" t="s">
        <v>14</v>
      </c>
      <c r="C3032" s="44" t="s">
        <v>1220</v>
      </c>
      <c r="D3032" s="44">
        <v>120</v>
      </c>
      <c r="E3032" s="36" t="s">
        <v>1227</v>
      </c>
      <c r="F3032" s="38" t="s">
        <v>10</v>
      </c>
    </row>
    <row r="3033" spans="1:6" s="15" customFormat="1" ht="24" customHeight="1">
      <c r="A3033" s="42">
        <v>44695</v>
      </c>
      <c r="B3033" s="43" t="s">
        <v>14</v>
      </c>
      <c r="C3033" s="44" t="s">
        <v>997</v>
      </c>
      <c r="D3033" s="44">
        <v>30</v>
      </c>
      <c r="E3033" s="36" t="s">
        <v>1227</v>
      </c>
      <c r="F3033" s="38" t="s">
        <v>10</v>
      </c>
    </row>
    <row r="3034" spans="1:6" s="15" customFormat="1" ht="24" customHeight="1">
      <c r="A3034" s="42">
        <v>44695</v>
      </c>
      <c r="B3034" s="43" t="s">
        <v>14</v>
      </c>
      <c r="C3034" s="44" t="s">
        <v>737</v>
      </c>
      <c r="D3034" s="44">
        <v>24</v>
      </c>
      <c r="E3034" s="36" t="s">
        <v>1227</v>
      </c>
      <c r="F3034" s="38" t="s">
        <v>10</v>
      </c>
    </row>
    <row r="3035" spans="1:6" s="15" customFormat="1" ht="24" customHeight="1">
      <c r="A3035" s="42">
        <v>44695</v>
      </c>
      <c r="B3035" s="43" t="s">
        <v>14</v>
      </c>
      <c r="C3035" s="44" t="s">
        <v>739</v>
      </c>
      <c r="D3035" s="44">
        <v>24</v>
      </c>
      <c r="E3035" s="36" t="s">
        <v>1227</v>
      </c>
      <c r="F3035" s="38" t="s">
        <v>10</v>
      </c>
    </row>
    <row r="3036" spans="1:6" s="15" customFormat="1" ht="24" customHeight="1">
      <c r="A3036" s="42">
        <v>44695</v>
      </c>
      <c r="B3036" s="43" t="s">
        <v>14</v>
      </c>
      <c r="C3036" s="44" t="s">
        <v>49</v>
      </c>
      <c r="D3036" s="44">
        <v>100</v>
      </c>
      <c r="E3036" s="36" t="s">
        <v>1227</v>
      </c>
      <c r="F3036" s="38" t="s">
        <v>10</v>
      </c>
    </row>
    <row r="3037" spans="1:6" s="15" customFormat="1" ht="24" customHeight="1">
      <c r="A3037" s="42">
        <v>44695</v>
      </c>
      <c r="B3037" s="43" t="s">
        <v>14</v>
      </c>
      <c r="C3037" s="44" t="s">
        <v>72</v>
      </c>
      <c r="D3037" s="44">
        <v>30</v>
      </c>
      <c r="E3037" s="36" t="s">
        <v>1227</v>
      </c>
      <c r="F3037" s="38" t="s">
        <v>10</v>
      </c>
    </row>
    <row r="3038" spans="1:6" s="15" customFormat="1" ht="24" customHeight="1">
      <c r="A3038" s="42">
        <v>44695</v>
      </c>
      <c r="B3038" s="43" t="s">
        <v>14</v>
      </c>
      <c r="C3038" s="44" t="s">
        <v>1232</v>
      </c>
      <c r="D3038" s="44">
        <v>60</v>
      </c>
      <c r="E3038" s="36" t="s">
        <v>1227</v>
      </c>
      <c r="F3038" s="38" t="s">
        <v>10</v>
      </c>
    </row>
    <row r="3039" spans="1:6" s="15" customFormat="1" ht="24" customHeight="1">
      <c r="A3039" s="42">
        <v>44695</v>
      </c>
      <c r="B3039" s="43" t="s">
        <v>14</v>
      </c>
      <c r="C3039" s="44" t="s">
        <v>853</v>
      </c>
      <c r="D3039" s="44">
        <v>24</v>
      </c>
      <c r="E3039" s="36" t="s">
        <v>1227</v>
      </c>
      <c r="F3039" s="38" t="s">
        <v>10</v>
      </c>
    </row>
    <row r="3040" spans="1:6" s="15" customFormat="1" ht="24" customHeight="1">
      <c r="A3040" s="42">
        <v>44695</v>
      </c>
      <c r="B3040" s="43" t="s">
        <v>14</v>
      </c>
      <c r="C3040" s="44" t="s">
        <v>139</v>
      </c>
      <c r="D3040" s="44">
        <v>100</v>
      </c>
      <c r="E3040" s="36" t="s">
        <v>1227</v>
      </c>
      <c r="F3040" s="38" t="s">
        <v>10</v>
      </c>
    </row>
    <row r="3041" spans="1:6" s="15" customFormat="1" ht="24" customHeight="1">
      <c r="A3041" s="42">
        <v>44695</v>
      </c>
      <c r="B3041" s="43" t="s">
        <v>14</v>
      </c>
      <c r="C3041" s="44" t="s">
        <v>1233</v>
      </c>
      <c r="D3041" s="44">
        <v>60</v>
      </c>
      <c r="E3041" s="36" t="s">
        <v>1227</v>
      </c>
      <c r="F3041" s="38" t="s">
        <v>10</v>
      </c>
    </row>
    <row r="3042" spans="1:6" s="15" customFormat="1" ht="24" customHeight="1">
      <c r="A3042" s="42">
        <v>44695</v>
      </c>
      <c r="B3042" s="43" t="s">
        <v>14</v>
      </c>
      <c r="C3042" s="44" t="s">
        <v>322</v>
      </c>
      <c r="D3042" s="44">
        <v>120</v>
      </c>
      <c r="E3042" s="36" t="s">
        <v>1227</v>
      </c>
      <c r="F3042" s="38" t="s">
        <v>10</v>
      </c>
    </row>
    <row r="3043" spans="1:6" s="15" customFormat="1" ht="24" customHeight="1">
      <c r="A3043" s="42">
        <v>44695</v>
      </c>
      <c r="B3043" s="43" t="s">
        <v>14</v>
      </c>
      <c r="C3043" s="44" t="s">
        <v>1216</v>
      </c>
      <c r="D3043" s="44">
        <v>24</v>
      </c>
      <c r="E3043" s="36" t="s">
        <v>1227</v>
      </c>
      <c r="F3043" s="38" t="s">
        <v>10</v>
      </c>
    </row>
    <row r="3044" spans="1:6" s="15" customFormat="1" ht="24" customHeight="1">
      <c r="A3044" s="34">
        <v>44696</v>
      </c>
      <c r="B3044" s="43" t="s">
        <v>14</v>
      </c>
      <c r="C3044" s="15" t="s">
        <v>874</v>
      </c>
      <c r="D3044" s="15">
        <v>750</v>
      </c>
      <c r="E3044" s="28" t="s">
        <v>1234</v>
      </c>
      <c r="F3044" s="38" t="s">
        <v>10</v>
      </c>
    </row>
    <row r="3045" spans="1:6" s="15" customFormat="1" ht="24" customHeight="1">
      <c r="A3045" s="34">
        <v>44696</v>
      </c>
      <c r="B3045" s="43" t="s">
        <v>14</v>
      </c>
      <c r="C3045" s="47" t="s">
        <v>1220</v>
      </c>
      <c r="D3045" s="15">
        <v>200</v>
      </c>
      <c r="E3045" s="28" t="s">
        <v>1234</v>
      </c>
      <c r="F3045" s="38" t="s">
        <v>10</v>
      </c>
    </row>
    <row r="3046" spans="1:6" s="15" customFormat="1" ht="24" customHeight="1">
      <c r="A3046" s="34">
        <v>44696</v>
      </c>
      <c r="B3046" s="43" t="s">
        <v>14</v>
      </c>
      <c r="C3046" s="47" t="s">
        <v>712</v>
      </c>
      <c r="D3046" s="15">
        <v>30</v>
      </c>
      <c r="E3046" s="28" t="s">
        <v>1234</v>
      </c>
      <c r="F3046" s="38" t="s">
        <v>10</v>
      </c>
    </row>
    <row r="3047" spans="1:6" s="15" customFormat="1" ht="24" customHeight="1">
      <c r="A3047" s="34">
        <v>44696</v>
      </c>
      <c r="B3047" s="43" t="s">
        <v>14</v>
      </c>
      <c r="C3047" s="47" t="s">
        <v>1235</v>
      </c>
      <c r="D3047" s="15">
        <v>200</v>
      </c>
      <c r="E3047" s="28" t="s">
        <v>1234</v>
      </c>
      <c r="F3047" s="38" t="s">
        <v>10</v>
      </c>
    </row>
    <row r="3048" spans="1:6" s="15" customFormat="1" ht="24" customHeight="1">
      <c r="A3048" s="34">
        <v>44699</v>
      </c>
      <c r="B3048" s="43" t="s">
        <v>14</v>
      </c>
      <c r="C3048" s="41" t="s">
        <v>22</v>
      </c>
      <c r="D3048" s="15">
        <v>300</v>
      </c>
      <c r="E3048" s="28" t="s">
        <v>51</v>
      </c>
      <c r="F3048" s="38" t="s">
        <v>10</v>
      </c>
    </row>
    <row r="3049" spans="1:6" s="15" customFormat="1" ht="24" customHeight="1">
      <c r="A3049" s="34">
        <v>44699</v>
      </c>
      <c r="B3049" s="43" t="s">
        <v>14</v>
      </c>
      <c r="C3049" s="41" t="s">
        <v>87</v>
      </c>
      <c r="D3049" s="15">
        <v>368</v>
      </c>
      <c r="E3049" s="28" t="s">
        <v>23</v>
      </c>
      <c r="F3049" s="38" t="s">
        <v>10</v>
      </c>
    </row>
    <row r="3050" spans="1:6" s="15" customFormat="1" ht="24" customHeight="1">
      <c r="A3050" s="34">
        <v>44699</v>
      </c>
      <c r="B3050" s="40" t="s">
        <v>78</v>
      </c>
      <c r="C3050" s="41" t="s">
        <v>139</v>
      </c>
      <c r="D3050" s="15">
        <v>446</v>
      </c>
      <c r="E3050" s="28" t="s">
        <v>1236</v>
      </c>
      <c r="F3050" s="38" t="s">
        <v>10</v>
      </c>
    </row>
    <row r="3051" spans="1:6" s="15" customFormat="1" ht="24" customHeight="1">
      <c r="A3051" s="34">
        <v>44699</v>
      </c>
      <c r="B3051" s="43" t="s">
        <v>24</v>
      </c>
      <c r="C3051" s="41" t="s">
        <v>114</v>
      </c>
      <c r="D3051" s="15">
        <v>50</v>
      </c>
      <c r="E3051" s="28" t="s">
        <v>115</v>
      </c>
      <c r="F3051" s="38" t="s">
        <v>10</v>
      </c>
    </row>
    <row r="3052" spans="1:6" s="15" customFormat="1" ht="24" customHeight="1">
      <c r="A3052" s="34">
        <v>44699</v>
      </c>
      <c r="B3052" s="43" t="s">
        <v>14</v>
      </c>
      <c r="C3052" s="41" t="s">
        <v>214</v>
      </c>
      <c r="D3052" s="15">
        <v>78</v>
      </c>
      <c r="E3052" s="28" t="s">
        <v>1237</v>
      </c>
      <c r="F3052" s="38" t="s">
        <v>10</v>
      </c>
    </row>
    <row r="3053" spans="1:6" s="15" customFormat="1" ht="24" customHeight="1">
      <c r="A3053" s="34">
        <v>44700</v>
      </c>
      <c r="B3053" s="40" t="s">
        <v>78</v>
      </c>
      <c r="C3053" s="41" t="s">
        <v>139</v>
      </c>
      <c r="D3053" s="15">
        <v>300</v>
      </c>
      <c r="E3053" s="28" t="s">
        <v>1236</v>
      </c>
      <c r="F3053" s="38" t="s">
        <v>10</v>
      </c>
    </row>
    <row r="3054" spans="1:6" s="15" customFormat="1" ht="24" customHeight="1">
      <c r="A3054" s="34">
        <v>44700</v>
      </c>
      <c r="B3054" s="43" t="s">
        <v>14</v>
      </c>
      <c r="C3054" s="41" t="s">
        <v>87</v>
      </c>
      <c r="D3054" s="15">
        <v>232</v>
      </c>
      <c r="E3054" s="28" t="s">
        <v>23</v>
      </c>
      <c r="F3054" s="38" t="s">
        <v>10</v>
      </c>
    </row>
    <row r="3055" spans="1:6" s="15" customFormat="1" ht="24" customHeight="1">
      <c r="A3055" s="34">
        <v>44700</v>
      </c>
      <c r="B3055" s="43" t="s">
        <v>14</v>
      </c>
      <c r="C3055" s="41" t="s">
        <v>28</v>
      </c>
      <c r="D3055" s="15">
        <v>300</v>
      </c>
      <c r="E3055" s="28" t="s">
        <v>29</v>
      </c>
      <c r="F3055" s="38" t="s">
        <v>10</v>
      </c>
    </row>
    <row r="3056" spans="1:6" s="15" customFormat="1" ht="24" customHeight="1">
      <c r="A3056" s="34">
        <v>44700</v>
      </c>
      <c r="B3056" s="43" t="s">
        <v>14</v>
      </c>
      <c r="C3056" s="41" t="s">
        <v>15</v>
      </c>
      <c r="D3056" s="15">
        <v>200</v>
      </c>
      <c r="E3056" s="28" t="s">
        <v>16</v>
      </c>
      <c r="F3056" s="38" t="s">
        <v>10</v>
      </c>
    </row>
    <row r="3057" spans="1:6" s="15" customFormat="1" ht="24" customHeight="1">
      <c r="A3057" s="34">
        <v>44700</v>
      </c>
      <c r="B3057" s="43" t="s">
        <v>24</v>
      </c>
      <c r="C3057" s="41" t="s">
        <v>426</v>
      </c>
      <c r="D3057" s="15">
        <v>100</v>
      </c>
      <c r="E3057" s="28" t="s">
        <v>1238</v>
      </c>
      <c r="F3057" s="38" t="s">
        <v>10</v>
      </c>
    </row>
    <row r="3058" spans="1:6" s="15" customFormat="1" ht="24" customHeight="1">
      <c r="A3058" s="34">
        <v>44703</v>
      </c>
      <c r="B3058" s="43" t="s">
        <v>14</v>
      </c>
      <c r="C3058" s="28" t="s">
        <v>322</v>
      </c>
      <c r="D3058" s="48">
        <v>48</v>
      </c>
      <c r="E3058" s="28" t="s">
        <v>1227</v>
      </c>
      <c r="F3058" s="38" t="s">
        <v>10</v>
      </c>
    </row>
    <row r="3059" spans="1:6" s="15" customFormat="1" ht="24" customHeight="1">
      <c r="A3059" s="34">
        <v>44703</v>
      </c>
      <c r="B3059" s="43" t="s">
        <v>14</v>
      </c>
      <c r="C3059" s="28" t="s">
        <v>1233</v>
      </c>
      <c r="D3059" s="48">
        <v>180</v>
      </c>
      <c r="E3059" s="28" t="s">
        <v>1227</v>
      </c>
      <c r="F3059" s="38" t="s">
        <v>10</v>
      </c>
    </row>
    <row r="3060" spans="1:6" s="15" customFormat="1" ht="24" customHeight="1">
      <c r="A3060" s="34">
        <v>44703</v>
      </c>
      <c r="B3060" s="43" t="s">
        <v>14</v>
      </c>
      <c r="C3060" s="28" t="s">
        <v>1220</v>
      </c>
      <c r="D3060" s="48">
        <v>240</v>
      </c>
      <c r="E3060" s="28" t="s">
        <v>1227</v>
      </c>
      <c r="F3060" s="38" t="s">
        <v>10</v>
      </c>
    </row>
    <row r="3061" spans="1:6" s="15" customFormat="1" ht="24" customHeight="1">
      <c r="A3061" s="34">
        <v>44703</v>
      </c>
      <c r="B3061" s="43" t="s">
        <v>14</v>
      </c>
      <c r="C3061" s="48" t="s">
        <v>788</v>
      </c>
      <c r="D3061" s="48">
        <v>480</v>
      </c>
      <c r="E3061" s="28" t="s">
        <v>1227</v>
      </c>
      <c r="F3061" s="38" t="s">
        <v>10</v>
      </c>
    </row>
    <row r="3062" spans="1:6" s="15" customFormat="1" ht="24" customHeight="1">
      <c r="A3062" s="34">
        <v>44703</v>
      </c>
      <c r="B3062" s="43" t="s">
        <v>14</v>
      </c>
      <c r="C3062" s="28" t="s">
        <v>842</v>
      </c>
      <c r="D3062" s="48">
        <v>80</v>
      </c>
      <c r="E3062" s="28" t="s">
        <v>1227</v>
      </c>
      <c r="F3062" s="38" t="s">
        <v>10</v>
      </c>
    </row>
    <row r="3063" spans="1:6" s="15" customFormat="1" ht="24" customHeight="1">
      <c r="A3063" s="34">
        <v>44703</v>
      </c>
      <c r="B3063" s="43" t="s">
        <v>14</v>
      </c>
      <c r="C3063" s="48" t="s">
        <v>853</v>
      </c>
      <c r="D3063" s="48">
        <v>60</v>
      </c>
      <c r="E3063" s="28" t="s">
        <v>1227</v>
      </c>
      <c r="F3063" s="38" t="s">
        <v>10</v>
      </c>
    </row>
    <row r="3064" spans="1:6" s="15" customFormat="1" ht="24" customHeight="1">
      <c r="A3064" s="34">
        <v>44703</v>
      </c>
      <c r="B3064" s="43" t="s">
        <v>14</v>
      </c>
      <c r="C3064" s="48" t="s">
        <v>1239</v>
      </c>
      <c r="D3064" s="48">
        <v>60</v>
      </c>
      <c r="E3064" s="28" t="s">
        <v>1227</v>
      </c>
      <c r="F3064" s="38" t="s">
        <v>10</v>
      </c>
    </row>
    <row r="3065" spans="1:6" s="15" customFormat="1" ht="24" customHeight="1">
      <c r="A3065" s="34">
        <v>44703</v>
      </c>
      <c r="B3065" s="43" t="s">
        <v>14</v>
      </c>
      <c r="C3065" s="48" t="s">
        <v>142</v>
      </c>
      <c r="D3065" s="48">
        <v>250</v>
      </c>
      <c r="E3065" s="28" t="s">
        <v>1227</v>
      </c>
      <c r="F3065" s="38" t="s">
        <v>10</v>
      </c>
    </row>
    <row r="3066" spans="1:6" s="15" customFormat="1" ht="24" customHeight="1">
      <c r="A3066" s="34">
        <v>44703</v>
      </c>
      <c r="B3066" s="43" t="s">
        <v>14</v>
      </c>
      <c r="C3066" s="49" t="s">
        <v>139</v>
      </c>
      <c r="D3066" s="48">
        <v>150</v>
      </c>
      <c r="E3066" s="28" t="s">
        <v>1227</v>
      </c>
      <c r="F3066" s="38" t="s">
        <v>10</v>
      </c>
    </row>
    <row r="3067" spans="1:6" s="15" customFormat="1" ht="24" customHeight="1">
      <c r="A3067" s="34">
        <v>44703</v>
      </c>
      <c r="B3067" s="43" t="s">
        <v>14</v>
      </c>
      <c r="C3067" s="49" t="s">
        <v>230</v>
      </c>
      <c r="D3067" s="48">
        <v>30</v>
      </c>
      <c r="E3067" s="28" t="s">
        <v>1227</v>
      </c>
      <c r="F3067" s="38" t="s">
        <v>10</v>
      </c>
    </row>
    <row r="3068" spans="1:6" s="15" customFormat="1" ht="24" customHeight="1">
      <c r="A3068" s="34">
        <v>44703</v>
      </c>
      <c r="B3068" s="43" t="s">
        <v>14</v>
      </c>
      <c r="C3068" s="28" t="s">
        <v>116</v>
      </c>
      <c r="D3068" s="48">
        <v>20</v>
      </c>
      <c r="E3068" s="28" t="s">
        <v>1227</v>
      </c>
      <c r="F3068" s="38" t="s">
        <v>10</v>
      </c>
    </row>
    <row r="3069" spans="1:6" s="15" customFormat="1" ht="24" customHeight="1">
      <c r="A3069" s="34">
        <v>44703</v>
      </c>
      <c r="B3069" s="43" t="s">
        <v>14</v>
      </c>
      <c r="C3069" s="28" t="s">
        <v>1240</v>
      </c>
      <c r="D3069" s="48">
        <v>50</v>
      </c>
      <c r="E3069" s="28" t="s">
        <v>1227</v>
      </c>
      <c r="F3069" s="38" t="s">
        <v>10</v>
      </c>
    </row>
    <row r="3070" spans="1:6" s="15" customFormat="1" ht="24" customHeight="1">
      <c r="A3070" s="34">
        <v>44703</v>
      </c>
      <c r="B3070" s="43" t="s">
        <v>14</v>
      </c>
      <c r="C3070" s="28" t="s">
        <v>28</v>
      </c>
      <c r="D3070" s="48">
        <v>24</v>
      </c>
      <c r="E3070" s="28" t="s">
        <v>1241</v>
      </c>
      <c r="F3070" s="38" t="s">
        <v>10</v>
      </c>
    </row>
    <row r="3071" spans="1:6" s="15" customFormat="1" ht="24" customHeight="1">
      <c r="A3071" s="34">
        <v>44703</v>
      </c>
      <c r="B3071" s="43" t="s">
        <v>14</v>
      </c>
      <c r="C3071" s="28" t="s">
        <v>54</v>
      </c>
      <c r="D3071" s="48">
        <v>84</v>
      </c>
      <c r="E3071" s="28" t="s">
        <v>1241</v>
      </c>
      <c r="F3071" s="38" t="s">
        <v>10</v>
      </c>
    </row>
    <row r="3072" spans="1:6" s="15" customFormat="1" ht="24" customHeight="1">
      <c r="A3072" s="34">
        <v>44703</v>
      </c>
      <c r="B3072" s="43" t="s">
        <v>14</v>
      </c>
      <c r="C3072" s="28" t="s">
        <v>22</v>
      </c>
      <c r="D3072" s="48">
        <v>36</v>
      </c>
      <c r="E3072" s="28" t="s">
        <v>1227</v>
      </c>
      <c r="F3072" s="38" t="s">
        <v>10</v>
      </c>
    </row>
    <row r="3073" spans="1:6" s="15" customFormat="1" ht="24" customHeight="1">
      <c r="A3073" s="34">
        <v>44703</v>
      </c>
      <c r="B3073" s="43" t="s">
        <v>14</v>
      </c>
      <c r="C3073" s="28" t="s">
        <v>48</v>
      </c>
      <c r="D3073" s="48">
        <v>24</v>
      </c>
      <c r="E3073" s="28" t="s">
        <v>1241</v>
      </c>
      <c r="F3073" s="38" t="s">
        <v>10</v>
      </c>
    </row>
    <row r="3074" spans="1:6" s="15" customFormat="1" ht="24" customHeight="1">
      <c r="A3074" s="34">
        <v>44703</v>
      </c>
      <c r="B3074" s="43" t="s">
        <v>14</v>
      </c>
      <c r="C3074" s="28" t="s">
        <v>240</v>
      </c>
      <c r="D3074" s="48">
        <v>36</v>
      </c>
      <c r="E3074" s="28" t="s">
        <v>1227</v>
      </c>
      <c r="F3074" s="38" t="s">
        <v>10</v>
      </c>
    </row>
    <row r="3075" spans="1:6" s="15" customFormat="1" ht="24" customHeight="1">
      <c r="A3075" s="34">
        <v>44703</v>
      </c>
      <c r="B3075" s="43" t="s">
        <v>14</v>
      </c>
      <c r="C3075" s="48" t="s">
        <v>79</v>
      </c>
      <c r="D3075" s="48">
        <v>36</v>
      </c>
      <c r="E3075" s="28" t="s">
        <v>1227</v>
      </c>
      <c r="F3075" s="38" t="s">
        <v>10</v>
      </c>
    </row>
    <row r="3076" spans="1:6" s="15" customFormat="1" ht="24" customHeight="1">
      <c r="A3076" s="34">
        <v>44703</v>
      </c>
      <c r="B3076" s="43" t="s">
        <v>14</v>
      </c>
      <c r="C3076" s="28" t="s">
        <v>1242</v>
      </c>
      <c r="D3076" s="48">
        <v>12</v>
      </c>
      <c r="E3076" s="28" t="s">
        <v>1227</v>
      </c>
      <c r="F3076" s="38" t="s">
        <v>10</v>
      </c>
    </row>
    <row r="3077" spans="1:6" s="15" customFormat="1" ht="24" customHeight="1">
      <c r="A3077" s="34">
        <v>44703</v>
      </c>
      <c r="B3077" s="43" t="s">
        <v>24</v>
      </c>
      <c r="C3077" s="41" t="s">
        <v>426</v>
      </c>
      <c r="D3077" s="15">
        <v>100</v>
      </c>
      <c r="E3077" s="28" t="s">
        <v>1238</v>
      </c>
      <c r="F3077" s="38" t="s">
        <v>10</v>
      </c>
    </row>
    <row r="3078" spans="1:6" s="15" customFormat="1" ht="24" customHeight="1">
      <c r="A3078" s="34">
        <v>44704</v>
      </c>
      <c r="B3078" s="43" t="s">
        <v>14</v>
      </c>
      <c r="C3078" s="41" t="s">
        <v>22</v>
      </c>
      <c r="D3078" s="15">
        <v>150</v>
      </c>
      <c r="E3078" s="28" t="s">
        <v>51</v>
      </c>
      <c r="F3078" s="38" t="s">
        <v>10</v>
      </c>
    </row>
    <row r="3079" spans="1:6" s="15" customFormat="1" ht="24" customHeight="1">
      <c r="A3079" s="34">
        <v>44704</v>
      </c>
      <c r="B3079" s="43" t="s">
        <v>24</v>
      </c>
      <c r="C3079" s="41" t="s">
        <v>424</v>
      </c>
      <c r="D3079" s="15">
        <v>300</v>
      </c>
      <c r="E3079" s="28" t="s">
        <v>425</v>
      </c>
      <c r="F3079" s="38" t="s">
        <v>10</v>
      </c>
    </row>
    <row r="3080" spans="1:6" s="15" customFormat="1" ht="24" customHeight="1">
      <c r="A3080" s="34">
        <v>44704</v>
      </c>
      <c r="B3080" s="43" t="s">
        <v>14</v>
      </c>
      <c r="C3080" s="41" t="s">
        <v>228</v>
      </c>
      <c r="D3080" s="15">
        <v>190</v>
      </c>
      <c r="E3080" s="28" t="s">
        <v>515</v>
      </c>
      <c r="F3080" s="38" t="s">
        <v>10</v>
      </c>
    </row>
    <row r="3081" spans="1:6" s="15" customFormat="1" ht="24" customHeight="1">
      <c r="A3081" s="34">
        <v>44704</v>
      </c>
      <c r="B3081" s="43" t="s">
        <v>30</v>
      </c>
      <c r="C3081" s="41" t="s">
        <v>656</v>
      </c>
      <c r="D3081" s="15">
        <v>150</v>
      </c>
      <c r="E3081" s="28" t="s">
        <v>1243</v>
      </c>
      <c r="F3081" s="38" t="s">
        <v>10</v>
      </c>
    </row>
    <row r="3082" spans="1:6" s="15" customFormat="1" ht="24" customHeight="1">
      <c r="A3082" s="34">
        <v>44705</v>
      </c>
      <c r="B3082" s="43" t="s">
        <v>14</v>
      </c>
      <c r="C3082" s="50" t="s">
        <v>319</v>
      </c>
      <c r="D3082" s="51">
        <v>40</v>
      </c>
      <c r="E3082" s="28" t="s">
        <v>1047</v>
      </c>
      <c r="F3082" s="38" t="s">
        <v>10</v>
      </c>
    </row>
    <row r="3083" spans="1:6" s="15" customFormat="1" ht="24" customHeight="1">
      <c r="A3083" s="34">
        <v>44705</v>
      </c>
      <c r="B3083" s="43" t="s">
        <v>14</v>
      </c>
      <c r="C3083" s="50" t="s">
        <v>52</v>
      </c>
      <c r="D3083" s="51">
        <v>45</v>
      </c>
      <c r="E3083" s="28" t="s">
        <v>1047</v>
      </c>
      <c r="F3083" s="38" t="s">
        <v>10</v>
      </c>
    </row>
    <row r="3084" spans="1:6" s="15" customFormat="1" ht="24" customHeight="1">
      <c r="A3084" s="34">
        <v>44705</v>
      </c>
      <c r="B3084" s="43" t="s">
        <v>14</v>
      </c>
      <c r="C3084" s="50" t="s">
        <v>299</v>
      </c>
      <c r="D3084" s="51">
        <v>38</v>
      </c>
      <c r="E3084" s="28" t="s">
        <v>1047</v>
      </c>
      <c r="F3084" s="38" t="s">
        <v>10</v>
      </c>
    </row>
    <row r="3085" spans="1:6" s="15" customFormat="1" ht="24" customHeight="1">
      <c r="A3085" s="34">
        <v>44705</v>
      </c>
      <c r="B3085" s="43" t="s">
        <v>14</v>
      </c>
      <c r="C3085" s="50" t="s">
        <v>1244</v>
      </c>
      <c r="D3085" s="51">
        <v>64</v>
      </c>
      <c r="E3085" s="28" t="s">
        <v>1047</v>
      </c>
      <c r="F3085" s="38" t="s">
        <v>10</v>
      </c>
    </row>
    <row r="3086" spans="1:6" s="15" customFormat="1" ht="24" customHeight="1">
      <c r="A3086" s="34">
        <v>44705</v>
      </c>
      <c r="B3086" s="43" t="s">
        <v>14</v>
      </c>
      <c r="C3086" s="50" t="s">
        <v>259</v>
      </c>
      <c r="D3086" s="51">
        <v>40</v>
      </c>
      <c r="E3086" s="28" t="s">
        <v>1047</v>
      </c>
      <c r="F3086" s="38" t="s">
        <v>10</v>
      </c>
    </row>
    <row r="3087" spans="1:6" s="15" customFormat="1" ht="24" customHeight="1">
      <c r="A3087" s="34">
        <v>44705</v>
      </c>
      <c r="B3087" s="43" t="s">
        <v>14</v>
      </c>
      <c r="C3087" s="50" t="s">
        <v>1245</v>
      </c>
      <c r="D3087" s="51">
        <v>90</v>
      </c>
      <c r="E3087" s="28" t="s">
        <v>1047</v>
      </c>
      <c r="F3087" s="38" t="s">
        <v>10</v>
      </c>
    </row>
    <row r="3088" spans="1:6" s="15" customFormat="1" ht="24" customHeight="1">
      <c r="A3088" s="34">
        <v>44705</v>
      </c>
      <c r="B3088" s="43" t="s">
        <v>14</v>
      </c>
      <c r="C3088" s="50" t="s">
        <v>1246</v>
      </c>
      <c r="D3088" s="51">
        <v>9</v>
      </c>
      <c r="E3088" s="28" t="s">
        <v>1047</v>
      </c>
      <c r="F3088" s="38" t="s">
        <v>10</v>
      </c>
    </row>
    <row r="3089" spans="1:6" s="15" customFormat="1" ht="24" customHeight="1">
      <c r="A3089" s="34">
        <v>44705</v>
      </c>
      <c r="B3089" s="43" t="s">
        <v>14</v>
      </c>
      <c r="C3089" s="47" t="s">
        <v>1128</v>
      </c>
      <c r="D3089" s="51">
        <v>10</v>
      </c>
      <c r="E3089" s="28" t="s">
        <v>1047</v>
      </c>
      <c r="F3089" s="38" t="s">
        <v>10</v>
      </c>
    </row>
    <row r="3090" spans="1:6" s="15" customFormat="1" ht="24" customHeight="1">
      <c r="A3090" s="34">
        <v>44705</v>
      </c>
      <c r="B3090" s="43" t="s">
        <v>14</v>
      </c>
      <c r="C3090" s="15" t="s">
        <v>1247</v>
      </c>
      <c r="D3090" s="51">
        <v>150</v>
      </c>
      <c r="E3090" s="28" t="s">
        <v>1047</v>
      </c>
      <c r="F3090" s="38" t="s">
        <v>10</v>
      </c>
    </row>
    <row r="3091" spans="1:6" s="15" customFormat="1" ht="24" customHeight="1">
      <c r="A3091" s="34">
        <v>44705</v>
      </c>
      <c r="B3091" s="43" t="s">
        <v>14</v>
      </c>
      <c r="C3091" s="15" t="s">
        <v>1248</v>
      </c>
      <c r="D3091" s="51">
        <v>30</v>
      </c>
      <c r="E3091" s="28" t="s">
        <v>1047</v>
      </c>
      <c r="F3091" s="38" t="s">
        <v>10</v>
      </c>
    </row>
    <row r="3092" spans="1:6" s="15" customFormat="1" ht="24" customHeight="1">
      <c r="A3092" s="34">
        <v>44705</v>
      </c>
      <c r="B3092" s="43" t="s">
        <v>14</v>
      </c>
      <c r="C3092" s="47" t="s">
        <v>306</v>
      </c>
      <c r="D3092" s="51">
        <v>10</v>
      </c>
      <c r="E3092" s="28" t="s">
        <v>1047</v>
      </c>
      <c r="F3092" s="38" t="s">
        <v>10</v>
      </c>
    </row>
    <row r="3093" spans="1:6" s="15" customFormat="1" ht="24" customHeight="1">
      <c r="A3093" s="34">
        <v>44705</v>
      </c>
      <c r="B3093" s="43" t="s">
        <v>14</v>
      </c>
      <c r="C3093" s="47" t="s">
        <v>1249</v>
      </c>
      <c r="D3093" s="51">
        <v>70</v>
      </c>
      <c r="E3093" s="28" t="s">
        <v>1047</v>
      </c>
      <c r="F3093" s="38" t="s">
        <v>10</v>
      </c>
    </row>
    <row r="3094" spans="1:6" s="15" customFormat="1" ht="24" customHeight="1">
      <c r="A3094" s="34">
        <v>44705</v>
      </c>
      <c r="B3094" s="40" t="s">
        <v>78</v>
      </c>
      <c r="C3094" s="41" t="s">
        <v>299</v>
      </c>
      <c r="D3094" s="15">
        <v>298</v>
      </c>
      <c r="E3094" s="28" t="s">
        <v>1173</v>
      </c>
      <c r="F3094" s="38" t="s">
        <v>10</v>
      </c>
    </row>
    <row r="3095" spans="1:6" s="15" customFormat="1" ht="24" customHeight="1">
      <c r="A3095" s="34">
        <v>44705</v>
      </c>
      <c r="B3095" s="43" t="s">
        <v>24</v>
      </c>
      <c r="C3095" s="41" t="s">
        <v>265</v>
      </c>
      <c r="D3095" s="15">
        <v>20</v>
      </c>
      <c r="E3095" s="28" t="s">
        <v>1205</v>
      </c>
      <c r="F3095" s="38" t="s">
        <v>10</v>
      </c>
    </row>
    <row r="3096" spans="1:6" s="15" customFormat="1" ht="24" customHeight="1">
      <c r="A3096" s="34">
        <v>44705</v>
      </c>
      <c r="B3096" s="43" t="s">
        <v>14</v>
      </c>
      <c r="C3096" s="41" t="s">
        <v>52</v>
      </c>
      <c r="D3096" s="15">
        <v>82</v>
      </c>
      <c r="E3096" s="28" t="s">
        <v>438</v>
      </c>
      <c r="F3096" s="38" t="s">
        <v>10</v>
      </c>
    </row>
    <row r="3097" spans="1:6" s="15" customFormat="1" ht="24" customHeight="1">
      <c r="A3097" s="34">
        <v>44706</v>
      </c>
      <c r="B3097" s="43" t="s">
        <v>14</v>
      </c>
      <c r="C3097" s="50" t="s">
        <v>52</v>
      </c>
      <c r="D3097" s="51">
        <v>18</v>
      </c>
      <c r="E3097" s="28" t="s">
        <v>1047</v>
      </c>
      <c r="F3097" s="38" t="s">
        <v>10</v>
      </c>
    </row>
    <row r="3098" spans="1:6" s="15" customFormat="1" ht="24" customHeight="1">
      <c r="A3098" s="34">
        <v>44706</v>
      </c>
      <c r="B3098" s="43" t="s">
        <v>14</v>
      </c>
      <c r="C3098" s="50" t="s">
        <v>1244</v>
      </c>
      <c r="D3098" s="51">
        <v>10</v>
      </c>
      <c r="E3098" s="28" t="s">
        <v>1047</v>
      </c>
      <c r="F3098" s="38" t="s">
        <v>10</v>
      </c>
    </row>
    <row r="3099" spans="1:6" s="15" customFormat="1" ht="24" customHeight="1">
      <c r="A3099" s="34">
        <v>44706</v>
      </c>
      <c r="B3099" s="43" t="s">
        <v>14</v>
      </c>
      <c r="C3099" s="50" t="s">
        <v>259</v>
      </c>
      <c r="D3099" s="51">
        <v>100</v>
      </c>
      <c r="E3099" s="28" t="s">
        <v>1047</v>
      </c>
      <c r="F3099" s="38" t="s">
        <v>10</v>
      </c>
    </row>
    <row r="3100" spans="1:6" s="15" customFormat="1" ht="24" customHeight="1">
      <c r="A3100" s="34">
        <v>44706</v>
      </c>
      <c r="B3100" s="43" t="s">
        <v>14</v>
      </c>
      <c r="C3100" s="50" t="s">
        <v>1245</v>
      </c>
      <c r="D3100" s="51">
        <v>27</v>
      </c>
      <c r="E3100" s="28" t="s">
        <v>1047</v>
      </c>
      <c r="F3100" s="38" t="s">
        <v>10</v>
      </c>
    </row>
    <row r="3101" spans="1:6" s="15" customFormat="1" ht="24" customHeight="1">
      <c r="A3101" s="34">
        <v>44706</v>
      </c>
      <c r="B3101" s="43" t="s">
        <v>14</v>
      </c>
      <c r="C3101" s="50" t="s">
        <v>1246</v>
      </c>
      <c r="D3101" s="51">
        <v>32</v>
      </c>
      <c r="E3101" s="28" t="s">
        <v>1047</v>
      </c>
      <c r="F3101" s="38" t="s">
        <v>10</v>
      </c>
    </row>
    <row r="3102" spans="1:6" s="15" customFormat="1" ht="24" customHeight="1">
      <c r="A3102" s="34">
        <v>44706</v>
      </c>
      <c r="B3102" s="43" t="s">
        <v>14</v>
      </c>
      <c r="C3102" s="47" t="s">
        <v>1128</v>
      </c>
      <c r="D3102" s="51">
        <v>15</v>
      </c>
      <c r="E3102" s="28" t="s">
        <v>1047</v>
      </c>
      <c r="F3102" s="38" t="s">
        <v>10</v>
      </c>
    </row>
    <row r="3103" spans="1:6" s="15" customFormat="1" ht="24" customHeight="1">
      <c r="A3103" s="34">
        <v>44706</v>
      </c>
      <c r="B3103" s="43" t="s">
        <v>14</v>
      </c>
      <c r="C3103" s="47" t="s">
        <v>306</v>
      </c>
      <c r="D3103" s="51">
        <v>50</v>
      </c>
      <c r="E3103" s="28" t="s">
        <v>1047</v>
      </c>
      <c r="F3103" s="38" t="s">
        <v>10</v>
      </c>
    </row>
    <row r="3104" spans="1:6" s="15" customFormat="1" ht="24" customHeight="1">
      <c r="A3104" s="34">
        <v>44706</v>
      </c>
      <c r="B3104" s="43" t="s">
        <v>14</v>
      </c>
      <c r="C3104" s="47" t="s">
        <v>1249</v>
      </c>
      <c r="D3104" s="51">
        <v>90</v>
      </c>
      <c r="E3104" s="28" t="s">
        <v>1047</v>
      </c>
      <c r="F3104" s="38" t="s">
        <v>10</v>
      </c>
    </row>
    <row r="3105" spans="1:6" s="15" customFormat="1" ht="24" customHeight="1">
      <c r="A3105" s="34">
        <v>44706</v>
      </c>
      <c r="B3105" s="40" t="s">
        <v>78</v>
      </c>
      <c r="C3105" s="41" t="s">
        <v>1016</v>
      </c>
      <c r="D3105" s="15">
        <v>200</v>
      </c>
      <c r="E3105" s="28" t="s">
        <v>781</v>
      </c>
      <c r="F3105" s="38" t="s">
        <v>10</v>
      </c>
    </row>
    <row r="3106" spans="1:6" s="15" customFormat="1" ht="24" customHeight="1">
      <c r="A3106" s="34">
        <v>44706</v>
      </c>
      <c r="B3106" s="43" t="s">
        <v>24</v>
      </c>
      <c r="C3106" s="41" t="s">
        <v>593</v>
      </c>
      <c r="D3106" s="15">
        <v>200</v>
      </c>
      <c r="E3106" s="28" t="s">
        <v>594</v>
      </c>
      <c r="F3106" s="38" t="s">
        <v>10</v>
      </c>
    </row>
    <row r="3107" spans="1:6" s="15" customFormat="1" ht="24" customHeight="1">
      <c r="A3107" s="34">
        <v>44706</v>
      </c>
      <c r="B3107" s="43" t="s">
        <v>14</v>
      </c>
      <c r="C3107" s="41" t="s">
        <v>48</v>
      </c>
      <c r="D3107" s="15">
        <v>500</v>
      </c>
      <c r="E3107" s="28" t="s">
        <v>29</v>
      </c>
      <c r="F3107" s="38" t="s">
        <v>10</v>
      </c>
    </row>
    <row r="3108" spans="1:6" s="15" customFormat="1" ht="24" customHeight="1">
      <c r="A3108" s="34">
        <v>44706</v>
      </c>
      <c r="B3108" s="43" t="s">
        <v>14</v>
      </c>
      <c r="C3108" s="41" t="s">
        <v>27</v>
      </c>
      <c r="D3108" s="15">
        <v>100</v>
      </c>
      <c r="E3108" s="28" t="s">
        <v>23</v>
      </c>
      <c r="F3108" s="38" t="s">
        <v>10</v>
      </c>
    </row>
    <row r="3109" spans="1:6" s="15" customFormat="1" ht="24" customHeight="1">
      <c r="A3109" s="34">
        <v>44706</v>
      </c>
      <c r="B3109" s="43" t="s">
        <v>24</v>
      </c>
      <c r="C3109" s="41" t="s">
        <v>240</v>
      </c>
      <c r="D3109" s="15">
        <v>199</v>
      </c>
      <c r="E3109" s="28" t="s">
        <v>241</v>
      </c>
      <c r="F3109" s="38" t="s">
        <v>10</v>
      </c>
    </row>
    <row r="3110" spans="1:6" s="15" customFormat="1" ht="24" customHeight="1">
      <c r="A3110" s="34">
        <v>44706</v>
      </c>
      <c r="B3110" s="43" t="s">
        <v>14</v>
      </c>
      <c r="C3110" s="41" t="s">
        <v>15</v>
      </c>
      <c r="D3110" s="15">
        <v>100</v>
      </c>
      <c r="E3110" s="28" t="s">
        <v>16</v>
      </c>
      <c r="F3110" s="38" t="s">
        <v>10</v>
      </c>
    </row>
    <row r="3111" spans="1:6" s="15" customFormat="1" ht="24" customHeight="1">
      <c r="A3111" s="34">
        <v>44707</v>
      </c>
      <c r="B3111" s="43" t="s">
        <v>14</v>
      </c>
      <c r="C3111" s="41" t="s">
        <v>15</v>
      </c>
      <c r="D3111" s="15">
        <v>400</v>
      </c>
      <c r="E3111" s="28" t="s">
        <v>16</v>
      </c>
      <c r="F3111" s="38" t="s">
        <v>10</v>
      </c>
    </row>
    <row r="3112" spans="1:6" s="15" customFormat="1" ht="24" customHeight="1">
      <c r="A3112" s="34">
        <v>44707</v>
      </c>
      <c r="B3112" s="43" t="s">
        <v>14</v>
      </c>
      <c r="C3112" s="41" t="s">
        <v>28</v>
      </c>
      <c r="D3112" s="15">
        <v>500</v>
      </c>
      <c r="E3112" s="28" t="s">
        <v>29</v>
      </c>
      <c r="F3112" s="38" t="s">
        <v>10</v>
      </c>
    </row>
    <row r="3113" spans="1:6" s="15" customFormat="1" ht="24" customHeight="1">
      <c r="A3113" s="34">
        <v>44707</v>
      </c>
      <c r="B3113" s="43" t="s">
        <v>14</v>
      </c>
      <c r="C3113" s="41" t="s">
        <v>170</v>
      </c>
      <c r="D3113" s="15">
        <v>200</v>
      </c>
      <c r="E3113" s="28" t="s">
        <v>422</v>
      </c>
      <c r="F3113" s="38" t="s">
        <v>10</v>
      </c>
    </row>
    <row r="3114" spans="1:6" s="15" customFormat="1" ht="24" customHeight="1">
      <c r="A3114" s="34">
        <v>44707</v>
      </c>
      <c r="B3114" s="43" t="s">
        <v>14</v>
      </c>
      <c r="C3114" s="41" t="s">
        <v>199</v>
      </c>
      <c r="D3114" s="15">
        <v>42</v>
      </c>
      <c r="E3114" s="28" t="s">
        <v>200</v>
      </c>
      <c r="F3114" s="38" t="s">
        <v>10</v>
      </c>
    </row>
    <row r="3115" spans="1:6" s="15" customFormat="1" ht="24" customHeight="1">
      <c r="A3115" s="34">
        <v>44707</v>
      </c>
      <c r="B3115" s="43" t="s">
        <v>14</v>
      </c>
      <c r="C3115" s="41" t="s">
        <v>54</v>
      </c>
      <c r="D3115" s="15">
        <v>500</v>
      </c>
      <c r="E3115" s="28" t="s">
        <v>16</v>
      </c>
      <c r="F3115" s="38" t="s">
        <v>10</v>
      </c>
    </row>
    <row r="3116" spans="1:6" s="15" customFormat="1" ht="24" customHeight="1">
      <c r="A3116" s="34">
        <v>44707</v>
      </c>
      <c r="B3116" s="40" t="s">
        <v>78</v>
      </c>
      <c r="C3116" s="41" t="s">
        <v>413</v>
      </c>
      <c r="D3116" s="15">
        <v>254</v>
      </c>
      <c r="E3116" s="28" t="s">
        <v>1226</v>
      </c>
      <c r="F3116" s="38" t="s">
        <v>10</v>
      </c>
    </row>
    <row r="3117" spans="1:6" s="15" customFormat="1" ht="24" customHeight="1">
      <c r="A3117" s="34">
        <v>44708</v>
      </c>
      <c r="B3117" s="15" t="s">
        <v>7</v>
      </c>
      <c r="C3117" s="15" t="s">
        <v>1250</v>
      </c>
      <c r="D3117" s="15">
        <v>800</v>
      </c>
      <c r="E3117" s="28" t="s">
        <v>1170</v>
      </c>
      <c r="F3117" s="38" t="s">
        <v>10</v>
      </c>
    </row>
    <row r="3118" spans="1:6" s="15" customFormat="1" ht="24" customHeight="1">
      <c r="A3118" s="34">
        <v>44708</v>
      </c>
      <c r="B3118" s="15" t="s">
        <v>7</v>
      </c>
      <c r="C3118" s="15" t="s">
        <v>1251</v>
      </c>
      <c r="D3118" s="15">
        <v>500</v>
      </c>
      <c r="E3118" s="28" t="s">
        <v>1170</v>
      </c>
      <c r="F3118" s="38" t="s">
        <v>10</v>
      </c>
    </row>
    <row r="3119" spans="1:6" s="15" customFormat="1" ht="24" customHeight="1">
      <c r="A3119" s="34">
        <v>44709</v>
      </c>
      <c r="B3119" s="43" t="s">
        <v>14</v>
      </c>
      <c r="C3119" s="15" t="s">
        <v>228</v>
      </c>
      <c r="D3119" s="15">
        <v>500</v>
      </c>
      <c r="E3119" s="28" t="s">
        <v>515</v>
      </c>
      <c r="F3119" s="38" t="s">
        <v>10</v>
      </c>
    </row>
    <row r="3120" spans="1:6" s="15" customFormat="1" ht="24" customHeight="1">
      <c r="A3120" s="34">
        <v>44709</v>
      </c>
      <c r="B3120" s="43" t="s">
        <v>14</v>
      </c>
      <c r="C3120" s="15" t="s">
        <v>1027</v>
      </c>
      <c r="D3120" s="15">
        <v>200</v>
      </c>
      <c r="E3120" s="28" t="s">
        <v>1028</v>
      </c>
      <c r="F3120" s="38" t="s">
        <v>10</v>
      </c>
    </row>
    <row r="3121" spans="1:6" s="15" customFormat="1" ht="24" customHeight="1">
      <c r="A3121" s="34">
        <v>44709</v>
      </c>
      <c r="B3121" s="43" t="s">
        <v>14</v>
      </c>
      <c r="C3121" s="15" t="s">
        <v>253</v>
      </c>
      <c r="D3121" s="15">
        <v>300</v>
      </c>
      <c r="E3121" s="28" t="s">
        <v>254</v>
      </c>
      <c r="F3121" s="38" t="s">
        <v>10</v>
      </c>
    </row>
    <row r="3122" spans="1:6" s="15" customFormat="1" ht="24" customHeight="1">
      <c r="A3122" s="34">
        <v>44709</v>
      </c>
      <c r="B3122" s="43" t="s">
        <v>14</v>
      </c>
      <c r="C3122" s="15" t="s">
        <v>129</v>
      </c>
      <c r="D3122" s="15">
        <v>400</v>
      </c>
      <c r="E3122" s="28" t="s">
        <v>130</v>
      </c>
      <c r="F3122" s="38" t="s">
        <v>10</v>
      </c>
    </row>
    <row r="3123" spans="1:6" s="15" customFormat="1" ht="24" customHeight="1">
      <c r="A3123" s="34">
        <v>44710</v>
      </c>
      <c r="B3123" s="43" t="s">
        <v>14</v>
      </c>
      <c r="C3123" s="52" t="s">
        <v>739</v>
      </c>
      <c r="D3123" s="52">
        <v>61</v>
      </c>
      <c r="E3123" s="28" t="s">
        <v>1199</v>
      </c>
      <c r="F3123" s="38" t="s">
        <v>10</v>
      </c>
    </row>
    <row r="3124" spans="1:6" s="15" customFormat="1" ht="24" customHeight="1">
      <c r="A3124" s="34">
        <v>44710</v>
      </c>
      <c r="B3124" s="43" t="s">
        <v>14</v>
      </c>
      <c r="C3124" s="52" t="s">
        <v>54</v>
      </c>
      <c r="D3124" s="52">
        <v>457</v>
      </c>
      <c r="E3124" s="28" t="s">
        <v>16</v>
      </c>
      <c r="F3124" s="38" t="s">
        <v>10</v>
      </c>
    </row>
    <row r="3125" spans="1:6" s="15" customFormat="1" ht="24" customHeight="1">
      <c r="A3125" s="34">
        <v>44710</v>
      </c>
      <c r="B3125" s="43" t="s">
        <v>14</v>
      </c>
      <c r="C3125" s="52" t="s">
        <v>302</v>
      </c>
      <c r="D3125" s="52">
        <v>183</v>
      </c>
      <c r="E3125" s="28" t="s">
        <v>1056</v>
      </c>
      <c r="F3125" s="38" t="s">
        <v>10</v>
      </c>
    </row>
    <row r="3126" spans="1:6" s="15" customFormat="1" ht="24" customHeight="1">
      <c r="A3126" s="34">
        <v>44710</v>
      </c>
      <c r="B3126" s="43" t="s">
        <v>24</v>
      </c>
      <c r="C3126" s="53" t="s">
        <v>114</v>
      </c>
      <c r="D3126" s="52">
        <v>100</v>
      </c>
      <c r="E3126" s="28" t="s">
        <v>115</v>
      </c>
      <c r="F3126" s="38" t="s">
        <v>10</v>
      </c>
    </row>
    <row r="3127" spans="1:6" s="15" customFormat="1" ht="24" customHeight="1">
      <c r="A3127" s="34">
        <v>44710</v>
      </c>
      <c r="B3127" s="43" t="s">
        <v>14</v>
      </c>
      <c r="C3127" s="41" t="s">
        <v>214</v>
      </c>
      <c r="D3127" s="15">
        <v>100</v>
      </c>
      <c r="E3127" s="28" t="s">
        <v>1237</v>
      </c>
      <c r="F3127" s="38" t="s">
        <v>10</v>
      </c>
    </row>
    <row r="3128" spans="1:6" s="15" customFormat="1" ht="24" customHeight="1">
      <c r="A3128" s="34">
        <v>44710</v>
      </c>
      <c r="B3128" s="40" t="s">
        <v>78</v>
      </c>
      <c r="C3128" s="41" t="s">
        <v>370</v>
      </c>
      <c r="D3128" s="15">
        <v>300</v>
      </c>
      <c r="E3128" s="28" t="s">
        <v>1252</v>
      </c>
      <c r="F3128" s="38" t="s">
        <v>10</v>
      </c>
    </row>
    <row r="3129" spans="1:6" s="15" customFormat="1" ht="24" customHeight="1">
      <c r="A3129" s="34">
        <v>44712</v>
      </c>
      <c r="B3129" s="43" t="s">
        <v>14</v>
      </c>
      <c r="C3129" s="41" t="s">
        <v>27</v>
      </c>
      <c r="D3129" s="15">
        <v>500</v>
      </c>
      <c r="E3129" s="28" t="s">
        <v>23</v>
      </c>
      <c r="F3129" s="38" t="s">
        <v>10</v>
      </c>
    </row>
    <row r="3130" spans="1:6" s="15" customFormat="1" ht="24" customHeight="1">
      <c r="A3130" s="34">
        <v>44712</v>
      </c>
      <c r="B3130" s="43" t="s">
        <v>24</v>
      </c>
      <c r="C3130" s="53" t="s">
        <v>114</v>
      </c>
      <c r="D3130" s="52">
        <v>100</v>
      </c>
      <c r="E3130" s="28" t="s">
        <v>115</v>
      </c>
      <c r="F3130" s="38" t="s">
        <v>10</v>
      </c>
    </row>
    <row r="3131" spans="1:6" s="15" customFormat="1" ht="24" customHeight="1">
      <c r="A3131" s="34">
        <v>44712</v>
      </c>
      <c r="B3131" s="43" t="s">
        <v>24</v>
      </c>
      <c r="C3131" s="41" t="s">
        <v>240</v>
      </c>
      <c r="D3131" s="15">
        <v>305</v>
      </c>
      <c r="E3131" s="28" t="s">
        <v>241</v>
      </c>
      <c r="F3131" s="38" t="s">
        <v>10</v>
      </c>
    </row>
    <row r="3132" spans="1:6" s="15" customFormat="1" ht="24" customHeight="1">
      <c r="A3132" s="34">
        <v>44712</v>
      </c>
      <c r="B3132" s="43" t="s">
        <v>14</v>
      </c>
      <c r="C3132" s="41" t="s">
        <v>170</v>
      </c>
      <c r="D3132" s="15">
        <v>100</v>
      </c>
      <c r="E3132" s="28" t="s">
        <v>422</v>
      </c>
      <c r="F3132" s="38" t="s">
        <v>10</v>
      </c>
    </row>
    <row r="3133" spans="1:6" s="15" customFormat="1" ht="24" customHeight="1">
      <c r="A3133" s="34">
        <v>44652</v>
      </c>
      <c r="B3133" s="40" t="s">
        <v>24</v>
      </c>
      <c r="C3133" s="41" t="s">
        <v>1253</v>
      </c>
      <c r="D3133" s="15">
        <v>399</v>
      </c>
      <c r="E3133" s="28" t="s">
        <v>1254</v>
      </c>
      <c r="F3133" s="38" t="s">
        <v>10</v>
      </c>
    </row>
    <row r="3134" spans="1:6" s="15" customFormat="1" ht="24" customHeight="1">
      <c r="A3134" s="34">
        <v>44652</v>
      </c>
      <c r="B3134" s="40" t="s">
        <v>14</v>
      </c>
      <c r="C3134" s="41" t="s">
        <v>87</v>
      </c>
      <c r="D3134" s="15">
        <v>368</v>
      </c>
      <c r="E3134" s="28" t="s">
        <v>23</v>
      </c>
      <c r="F3134" s="38" t="s">
        <v>10</v>
      </c>
    </row>
    <row r="3135" spans="1:6" s="15" customFormat="1" ht="24" customHeight="1">
      <c r="A3135" s="34">
        <v>44652</v>
      </c>
      <c r="B3135" s="40" t="s">
        <v>24</v>
      </c>
      <c r="C3135" s="41" t="s">
        <v>18</v>
      </c>
      <c r="D3135" s="15">
        <v>690</v>
      </c>
      <c r="E3135" s="28" t="s">
        <v>1169</v>
      </c>
      <c r="F3135" s="38" t="s">
        <v>10</v>
      </c>
    </row>
    <row r="3136" spans="1:6" s="15" customFormat="1" ht="24" customHeight="1">
      <c r="A3136" s="34">
        <v>44653</v>
      </c>
      <c r="B3136" s="40" t="s">
        <v>78</v>
      </c>
      <c r="C3136" s="15" t="s">
        <v>142</v>
      </c>
      <c r="D3136" s="15">
        <v>480</v>
      </c>
      <c r="E3136" s="28" t="s">
        <v>1255</v>
      </c>
      <c r="F3136" s="38" t="s">
        <v>10</v>
      </c>
    </row>
    <row r="3137" spans="1:6" s="15" customFormat="1" ht="24" customHeight="1">
      <c r="A3137" s="34">
        <v>44654</v>
      </c>
      <c r="B3137" s="40" t="s">
        <v>78</v>
      </c>
      <c r="C3137" s="15" t="s">
        <v>142</v>
      </c>
      <c r="D3137" s="15">
        <v>366</v>
      </c>
      <c r="E3137" s="28" t="s">
        <v>1255</v>
      </c>
      <c r="F3137" s="38" t="s">
        <v>10</v>
      </c>
    </row>
    <row r="3138" spans="1:6" s="15" customFormat="1" ht="24" customHeight="1">
      <c r="A3138" s="34">
        <v>44654</v>
      </c>
      <c r="B3138" s="40" t="s">
        <v>78</v>
      </c>
      <c r="C3138" s="15" t="s">
        <v>139</v>
      </c>
      <c r="D3138" s="15">
        <v>200</v>
      </c>
      <c r="E3138" s="28" t="s">
        <v>1236</v>
      </c>
      <c r="F3138" s="38" t="s">
        <v>10</v>
      </c>
    </row>
    <row r="3139" spans="1:6" s="15" customFormat="1" ht="24" customHeight="1">
      <c r="A3139" s="34">
        <v>44654</v>
      </c>
      <c r="B3139" s="40" t="s">
        <v>24</v>
      </c>
      <c r="C3139" s="41" t="s">
        <v>38</v>
      </c>
      <c r="D3139" s="15">
        <v>150</v>
      </c>
      <c r="E3139" s="28" t="s">
        <v>946</v>
      </c>
      <c r="F3139" s="38" t="s">
        <v>10</v>
      </c>
    </row>
    <row r="3140" spans="1:6" s="15" customFormat="1" ht="24" customHeight="1">
      <c r="A3140" s="34">
        <v>44654</v>
      </c>
      <c r="B3140" s="40" t="s">
        <v>24</v>
      </c>
      <c r="C3140" s="41" t="s">
        <v>815</v>
      </c>
      <c r="D3140" s="15">
        <v>298</v>
      </c>
      <c r="E3140" s="28" t="s">
        <v>1256</v>
      </c>
      <c r="F3140" s="38" t="s">
        <v>10</v>
      </c>
    </row>
    <row r="3141" spans="1:6" s="15" customFormat="1" ht="24" customHeight="1">
      <c r="A3141" s="34">
        <v>44655</v>
      </c>
      <c r="B3141" s="40" t="s">
        <v>24</v>
      </c>
      <c r="C3141" s="41" t="s">
        <v>240</v>
      </c>
      <c r="D3141" s="15">
        <v>400</v>
      </c>
      <c r="E3141" s="28" t="s">
        <v>241</v>
      </c>
      <c r="F3141" s="38" t="s">
        <v>10</v>
      </c>
    </row>
    <row r="3142" spans="1:6" s="15" customFormat="1" ht="24" customHeight="1">
      <c r="A3142" s="34">
        <v>44655</v>
      </c>
      <c r="B3142" s="40" t="s">
        <v>78</v>
      </c>
      <c r="C3142" s="15" t="s">
        <v>139</v>
      </c>
      <c r="D3142" s="15">
        <v>600</v>
      </c>
      <c r="E3142" s="28" t="s">
        <v>1236</v>
      </c>
      <c r="F3142" s="38" t="s">
        <v>10</v>
      </c>
    </row>
    <row r="3143" spans="1:6" s="15" customFormat="1" ht="24" customHeight="1">
      <c r="A3143" s="34">
        <v>44655</v>
      </c>
      <c r="B3143" s="40" t="s">
        <v>24</v>
      </c>
      <c r="C3143" s="41" t="s">
        <v>38</v>
      </c>
      <c r="D3143" s="15">
        <v>150</v>
      </c>
      <c r="E3143" s="28" t="s">
        <v>946</v>
      </c>
      <c r="F3143" s="38" t="s">
        <v>10</v>
      </c>
    </row>
    <row r="3144" spans="1:6" s="15" customFormat="1" ht="24" customHeight="1">
      <c r="A3144" s="34">
        <v>44656</v>
      </c>
      <c r="B3144" s="40" t="s">
        <v>78</v>
      </c>
      <c r="C3144" s="41" t="s">
        <v>370</v>
      </c>
      <c r="D3144" s="15">
        <v>200</v>
      </c>
      <c r="E3144" s="28" t="s">
        <v>682</v>
      </c>
      <c r="F3144" s="38" t="s">
        <v>10</v>
      </c>
    </row>
    <row r="3145" spans="1:6" s="15" customFormat="1" ht="24" customHeight="1">
      <c r="A3145" s="34">
        <v>44656</v>
      </c>
      <c r="B3145" s="40" t="s">
        <v>24</v>
      </c>
      <c r="C3145" s="41" t="s">
        <v>129</v>
      </c>
      <c r="D3145" s="15">
        <v>491</v>
      </c>
      <c r="E3145" s="28" t="s">
        <v>1091</v>
      </c>
      <c r="F3145" s="38" t="s">
        <v>10</v>
      </c>
    </row>
    <row r="3146" spans="1:6" s="15" customFormat="1" ht="24" customHeight="1">
      <c r="A3146" s="34">
        <v>44657</v>
      </c>
      <c r="B3146" s="40" t="s">
        <v>24</v>
      </c>
      <c r="C3146" s="41" t="s">
        <v>240</v>
      </c>
      <c r="D3146" s="15">
        <v>415</v>
      </c>
      <c r="E3146" s="28" t="s">
        <v>241</v>
      </c>
      <c r="F3146" s="38"/>
    </row>
    <row r="3147" spans="1:6" s="15" customFormat="1" ht="24" customHeight="1">
      <c r="A3147" s="34">
        <v>44657</v>
      </c>
      <c r="B3147" s="40" t="s">
        <v>24</v>
      </c>
      <c r="C3147" s="41" t="s">
        <v>54</v>
      </c>
      <c r="D3147" s="15">
        <v>128</v>
      </c>
      <c r="E3147" s="28" t="s">
        <v>1056</v>
      </c>
      <c r="F3147" s="38"/>
    </row>
    <row r="3148" spans="1:6" s="15" customFormat="1" ht="24" customHeight="1">
      <c r="A3148" s="34">
        <v>44658</v>
      </c>
      <c r="B3148" s="40" t="s">
        <v>78</v>
      </c>
      <c r="C3148" s="41" t="s">
        <v>413</v>
      </c>
      <c r="D3148" s="15">
        <v>41</v>
      </c>
      <c r="E3148" s="28" t="s">
        <v>1226</v>
      </c>
      <c r="F3148" s="38"/>
    </row>
    <row r="3149" spans="1:6" s="15" customFormat="1" ht="24" customHeight="1">
      <c r="A3149" s="34">
        <v>44658</v>
      </c>
      <c r="B3149" s="40" t="s">
        <v>78</v>
      </c>
      <c r="C3149" s="41" t="s">
        <v>413</v>
      </c>
      <c r="D3149" s="15">
        <v>170</v>
      </c>
      <c r="E3149" s="28" t="s">
        <v>1257</v>
      </c>
      <c r="F3149" s="38"/>
    </row>
    <row r="3150" spans="1:6" s="15" customFormat="1" ht="24" customHeight="1">
      <c r="A3150" s="34">
        <v>44658</v>
      </c>
      <c r="B3150" s="40" t="s">
        <v>78</v>
      </c>
      <c r="C3150" s="41" t="s">
        <v>172</v>
      </c>
      <c r="D3150" s="15">
        <v>299</v>
      </c>
      <c r="E3150" s="28" t="s">
        <v>1258</v>
      </c>
      <c r="F3150" s="38"/>
    </row>
    <row r="3151" spans="1:6" s="15" customFormat="1" ht="24" customHeight="1">
      <c r="A3151" s="34">
        <v>44658</v>
      </c>
      <c r="B3151" s="40" t="s">
        <v>14</v>
      </c>
      <c r="C3151" s="41" t="s">
        <v>1259</v>
      </c>
      <c r="D3151" s="15">
        <v>200</v>
      </c>
      <c r="E3151" s="28" t="s">
        <v>773</v>
      </c>
      <c r="F3151" s="38"/>
    </row>
    <row r="3152" spans="1:6" s="15" customFormat="1" ht="24" customHeight="1">
      <c r="A3152" s="34">
        <v>44658</v>
      </c>
      <c r="B3152" s="40" t="s">
        <v>78</v>
      </c>
      <c r="C3152" s="41" t="s">
        <v>1132</v>
      </c>
      <c r="D3152" s="15">
        <v>108</v>
      </c>
      <c r="E3152" s="28" t="s">
        <v>1260</v>
      </c>
      <c r="F3152" s="38"/>
    </row>
    <row r="3153" spans="1:6" s="15" customFormat="1" ht="24" customHeight="1">
      <c r="A3153" s="34">
        <v>44659</v>
      </c>
      <c r="B3153" s="40" t="s">
        <v>78</v>
      </c>
      <c r="C3153" s="41" t="s">
        <v>120</v>
      </c>
      <c r="D3153" s="15">
        <v>500</v>
      </c>
      <c r="E3153" s="28" t="s">
        <v>1261</v>
      </c>
      <c r="F3153" s="38"/>
    </row>
    <row r="3154" spans="1:6" s="15" customFormat="1" ht="24" customHeight="1">
      <c r="A3154" s="34">
        <v>44661</v>
      </c>
      <c r="B3154" s="40" t="s">
        <v>14</v>
      </c>
      <c r="C3154" s="41" t="s">
        <v>22</v>
      </c>
      <c r="D3154" s="15">
        <v>200</v>
      </c>
      <c r="E3154" s="28" t="s">
        <v>51</v>
      </c>
      <c r="F3154" s="38" t="s">
        <v>10</v>
      </c>
    </row>
    <row r="3155" spans="1:6" s="15" customFormat="1" ht="24" customHeight="1">
      <c r="A3155" s="34">
        <v>44661</v>
      </c>
      <c r="B3155" s="40" t="s">
        <v>78</v>
      </c>
      <c r="C3155" s="41" t="s">
        <v>1132</v>
      </c>
      <c r="D3155" s="15">
        <v>62</v>
      </c>
      <c r="E3155" s="28" t="s">
        <v>1260</v>
      </c>
      <c r="F3155" s="38" t="s">
        <v>10</v>
      </c>
    </row>
    <row r="3156" spans="1:6" s="15" customFormat="1" ht="24" customHeight="1">
      <c r="A3156" s="34">
        <v>44661</v>
      </c>
      <c r="B3156" s="40" t="s">
        <v>14</v>
      </c>
      <c r="C3156" s="41" t="s">
        <v>739</v>
      </c>
      <c r="D3156" s="15">
        <v>153</v>
      </c>
      <c r="E3156" s="28" t="s">
        <v>1199</v>
      </c>
      <c r="F3156" s="38" t="s">
        <v>10</v>
      </c>
    </row>
    <row r="3157" spans="1:6" s="15" customFormat="1" ht="24" customHeight="1">
      <c r="A3157" s="34">
        <v>44661</v>
      </c>
      <c r="B3157" s="40" t="s">
        <v>14</v>
      </c>
      <c r="C3157" s="41" t="s">
        <v>27</v>
      </c>
      <c r="D3157" s="15">
        <v>340</v>
      </c>
      <c r="E3157" s="28" t="s">
        <v>23</v>
      </c>
      <c r="F3157" s="38" t="s">
        <v>10</v>
      </c>
    </row>
    <row r="3158" spans="1:6" s="15" customFormat="1" ht="24" customHeight="1">
      <c r="A3158" s="34">
        <v>44661</v>
      </c>
      <c r="B3158" s="40" t="s">
        <v>33</v>
      </c>
      <c r="C3158" s="41" t="s">
        <v>1262</v>
      </c>
      <c r="D3158" s="15">
        <v>240</v>
      </c>
      <c r="E3158" s="28" t="s">
        <v>1263</v>
      </c>
      <c r="F3158" s="38" t="s">
        <v>10</v>
      </c>
    </row>
    <row r="3159" spans="1:6" s="15" customFormat="1" ht="24" customHeight="1">
      <c r="A3159" s="34">
        <v>44662</v>
      </c>
      <c r="B3159" s="40" t="s">
        <v>33</v>
      </c>
      <c r="C3159" s="41" t="s">
        <v>1262</v>
      </c>
      <c r="D3159" s="15">
        <v>260</v>
      </c>
      <c r="E3159" s="28" t="s">
        <v>1263</v>
      </c>
      <c r="F3159" s="38" t="s">
        <v>10</v>
      </c>
    </row>
    <row r="3160" spans="1:6" s="15" customFormat="1" ht="24" customHeight="1">
      <c r="A3160" s="34">
        <v>44662</v>
      </c>
      <c r="B3160" s="40" t="s">
        <v>14</v>
      </c>
      <c r="C3160" s="15" t="s">
        <v>340</v>
      </c>
      <c r="D3160" s="15">
        <v>38</v>
      </c>
      <c r="E3160" s="28" t="s">
        <v>1003</v>
      </c>
      <c r="F3160" s="38" t="s">
        <v>10</v>
      </c>
    </row>
    <row r="3161" spans="1:6" s="15" customFormat="1" ht="24" customHeight="1">
      <c r="A3161" s="34">
        <v>44662</v>
      </c>
      <c r="B3161" s="40" t="s">
        <v>14</v>
      </c>
      <c r="C3161" s="41" t="s">
        <v>1196</v>
      </c>
      <c r="D3161" s="15">
        <v>350</v>
      </c>
      <c r="E3161" s="28" t="s">
        <v>1197</v>
      </c>
      <c r="F3161" s="38" t="s">
        <v>10</v>
      </c>
    </row>
    <row r="3162" spans="1:6" s="15" customFormat="1" ht="24" customHeight="1">
      <c r="A3162" s="34">
        <v>44667</v>
      </c>
      <c r="B3162" s="40" t="s">
        <v>14</v>
      </c>
      <c r="C3162" s="41" t="s">
        <v>1193</v>
      </c>
      <c r="D3162" s="15">
        <v>240</v>
      </c>
      <c r="E3162" s="28" t="s">
        <v>1194</v>
      </c>
      <c r="F3162" s="38"/>
    </row>
    <row r="3163" spans="1:6" s="15" customFormat="1" ht="24" customHeight="1">
      <c r="A3163" s="34">
        <v>44667</v>
      </c>
      <c r="B3163" s="40" t="s">
        <v>14</v>
      </c>
      <c r="C3163" s="41" t="s">
        <v>1264</v>
      </c>
      <c r="D3163" s="15">
        <v>268</v>
      </c>
      <c r="E3163" s="28" t="s">
        <v>1265</v>
      </c>
      <c r="F3163" s="38"/>
    </row>
    <row r="3164" spans="1:6" s="15" customFormat="1" ht="24" customHeight="1">
      <c r="A3164" s="34">
        <v>44670</v>
      </c>
      <c r="B3164" s="40" t="s">
        <v>33</v>
      </c>
      <c r="C3164" s="41" t="s">
        <v>1262</v>
      </c>
      <c r="D3164" s="15">
        <v>279</v>
      </c>
      <c r="E3164" s="28" t="s">
        <v>1263</v>
      </c>
      <c r="F3164" s="38"/>
    </row>
    <row r="3165" spans="1:6" s="15" customFormat="1" ht="24" customHeight="1">
      <c r="A3165" s="34">
        <v>44670</v>
      </c>
      <c r="B3165" s="40" t="s">
        <v>24</v>
      </c>
      <c r="C3165" s="41" t="s">
        <v>240</v>
      </c>
      <c r="D3165" s="15">
        <v>664</v>
      </c>
      <c r="E3165" s="28" t="s">
        <v>241</v>
      </c>
      <c r="F3165" s="38"/>
    </row>
    <row r="3166" spans="1:6" s="15" customFormat="1" ht="24" customHeight="1">
      <c r="A3166" s="34">
        <v>44672</v>
      </c>
      <c r="B3166" s="40" t="s">
        <v>14</v>
      </c>
      <c r="C3166" s="41" t="s">
        <v>20</v>
      </c>
      <c r="D3166" s="15">
        <v>40</v>
      </c>
      <c r="E3166" s="28" t="s">
        <v>1266</v>
      </c>
      <c r="F3166" s="38"/>
    </row>
    <row r="3167" spans="1:6" s="15" customFormat="1" ht="24" customHeight="1">
      <c r="A3167" s="34">
        <v>44672</v>
      </c>
      <c r="B3167" s="40" t="s">
        <v>33</v>
      </c>
      <c r="C3167" s="41" t="s">
        <v>1262</v>
      </c>
      <c r="D3167" s="15">
        <v>300</v>
      </c>
      <c r="E3167" s="28" t="s">
        <v>1263</v>
      </c>
      <c r="F3167" s="38"/>
    </row>
    <row r="3168" spans="1:6" s="15" customFormat="1" ht="24" customHeight="1">
      <c r="A3168" s="34">
        <v>44673</v>
      </c>
      <c r="B3168" s="40" t="s">
        <v>33</v>
      </c>
      <c r="C3168" s="41" t="s">
        <v>1262</v>
      </c>
      <c r="D3168" s="15">
        <v>70</v>
      </c>
      <c r="E3168" s="28" t="s">
        <v>1263</v>
      </c>
      <c r="F3168" s="38"/>
    </row>
    <row r="3169" spans="1:6" s="15" customFormat="1" ht="24" customHeight="1">
      <c r="A3169" s="34">
        <v>44673</v>
      </c>
      <c r="B3169" s="40" t="s">
        <v>24</v>
      </c>
      <c r="C3169" s="41" t="s">
        <v>1267</v>
      </c>
      <c r="D3169" s="15">
        <v>300</v>
      </c>
      <c r="E3169" s="28" t="s">
        <v>1268</v>
      </c>
      <c r="F3169" s="38"/>
    </row>
    <row r="3170" spans="1:6" s="15" customFormat="1" ht="24" customHeight="1">
      <c r="A3170" s="34">
        <v>44679</v>
      </c>
      <c r="B3170" s="40" t="s">
        <v>24</v>
      </c>
      <c r="C3170" s="41" t="s">
        <v>788</v>
      </c>
      <c r="D3170" s="15">
        <v>540</v>
      </c>
      <c r="E3170" s="28" t="s">
        <v>1269</v>
      </c>
      <c r="F3170" s="38"/>
    </row>
    <row r="3171" spans="1:6" s="15" customFormat="1" ht="24" customHeight="1">
      <c r="A3171" s="34">
        <v>44679</v>
      </c>
      <c r="B3171" s="40" t="s">
        <v>1141</v>
      </c>
      <c r="C3171" s="41" t="s">
        <v>1072</v>
      </c>
      <c r="D3171" s="15">
        <v>1</v>
      </c>
      <c r="E3171" s="28" t="s">
        <v>1270</v>
      </c>
      <c r="F3171" s="38"/>
    </row>
    <row r="3172" spans="1:6" s="15" customFormat="1" ht="24" customHeight="1">
      <c r="A3172" s="34">
        <v>44679</v>
      </c>
      <c r="B3172" s="40" t="s">
        <v>1141</v>
      </c>
      <c r="C3172" s="41" t="s">
        <v>1142</v>
      </c>
      <c r="D3172" s="15">
        <v>1</v>
      </c>
      <c r="E3172" s="28" t="s">
        <v>1271</v>
      </c>
      <c r="F3172" s="38"/>
    </row>
    <row r="3173" spans="1:6" s="15" customFormat="1" ht="24" customHeight="1">
      <c r="A3173" s="34">
        <v>44680</v>
      </c>
      <c r="B3173" s="40" t="s">
        <v>24</v>
      </c>
      <c r="C3173" s="41" t="s">
        <v>22</v>
      </c>
      <c r="D3173" s="15">
        <v>200</v>
      </c>
      <c r="E3173" s="28" t="s">
        <v>680</v>
      </c>
      <c r="F3173" s="38"/>
    </row>
    <row r="3174" spans="1:6" s="15" customFormat="1" ht="24" customHeight="1">
      <c r="A3174" s="34">
        <v>44680</v>
      </c>
      <c r="B3174" s="40" t="s">
        <v>24</v>
      </c>
      <c r="C3174" s="41" t="s">
        <v>126</v>
      </c>
      <c r="D3174" s="15">
        <v>400</v>
      </c>
      <c r="E3174" s="28" t="s">
        <v>145</v>
      </c>
      <c r="F3174" s="38"/>
    </row>
    <row r="3175" spans="1:6" s="17" customFormat="1" ht="24" customHeight="1">
      <c r="A3175" s="34">
        <v>44621</v>
      </c>
      <c r="B3175" s="40" t="s">
        <v>14</v>
      </c>
      <c r="C3175" s="41" t="s">
        <v>228</v>
      </c>
      <c r="D3175" s="15">
        <v>401</v>
      </c>
      <c r="E3175" s="28" t="s">
        <v>515</v>
      </c>
      <c r="F3175" s="38"/>
    </row>
    <row r="3176" spans="1:6" s="17" customFormat="1" ht="24" customHeight="1">
      <c r="A3176" s="34">
        <v>44621</v>
      </c>
      <c r="B3176" s="40" t="s">
        <v>14</v>
      </c>
      <c r="C3176" s="41" t="s">
        <v>54</v>
      </c>
      <c r="D3176" s="15">
        <v>500</v>
      </c>
      <c r="E3176" s="28" t="s">
        <v>16</v>
      </c>
      <c r="F3176" s="38"/>
    </row>
    <row r="3177" spans="1:6" s="17" customFormat="1" ht="24" customHeight="1">
      <c r="A3177" s="34">
        <v>44622</v>
      </c>
      <c r="B3177" s="40" t="s">
        <v>14</v>
      </c>
      <c r="C3177" s="15" t="s">
        <v>28</v>
      </c>
      <c r="D3177" s="15">
        <v>1000</v>
      </c>
      <c r="E3177" s="28" t="s">
        <v>29</v>
      </c>
      <c r="F3177" s="38"/>
    </row>
    <row r="3178" spans="1:6" s="17" customFormat="1" ht="24" customHeight="1">
      <c r="A3178" s="34">
        <v>44623</v>
      </c>
      <c r="B3178" s="15" t="s">
        <v>33</v>
      </c>
      <c r="C3178" s="15" t="s">
        <v>1262</v>
      </c>
      <c r="D3178" s="15">
        <v>234</v>
      </c>
      <c r="E3178" s="28" t="s">
        <v>1272</v>
      </c>
      <c r="F3178" s="38"/>
    </row>
    <row r="3179" spans="1:6" s="17" customFormat="1" ht="24" customHeight="1">
      <c r="A3179" s="34">
        <v>44623</v>
      </c>
      <c r="B3179" s="40" t="s">
        <v>24</v>
      </c>
      <c r="C3179" s="15" t="s">
        <v>1262</v>
      </c>
      <c r="D3179" s="15">
        <v>290</v>
      </c>
      <c r="E3179" s="28" t="s">
        <v>1273</v>
      </c>
      <c r="F3179" s="38"/>
    </row>
    <row r="3180" spans="1:6" s="17" customFormat="1" ht="24" customHeight="1">
      <c r="A3180" s="34">
        <v>44623</v>
      </c>
      <c r="B3180" s="40" t="s">
        <v>14</v>
      </c>
      <c r="C3180" s="15" t="s">
        <v>27</v>
      </c>
      <c r="D3180" s="15">
        <v>504</v>
      </c>
      <c r="E3180" s="28" t="s">
        <v>23</v>
      </c>
      <c r="F3180" s="38"/>
    </row>
    <row r="3181" spans="1:6" s="17" customFormat="1" ht="24" customHeight="1">
      <c r="A3181" s="34">
        <v>44624</v>
      </c>
      <c r="B3181" s="40" t="s">
        <v>78</v>
      </c>
      <c r="C3181" s="15" t="s">
        <v>1274</v>
      </c>
      <c r="D3181" s="15">
        <v>25</v>
      </c>
      <c r="E3181" s="28" t="s">
        <v>1275</v>
      </c>
      <c r="F3181" s="38"/>
    </row>
    <row r="3182" spans="1:6" s="17" customFormat="1" ht="24" customHeight="1">
      <c r="A3182" s="34">
        <v>44624</v>
      </c>
      <c r="B3182" s="40" t="s">
        <v>14</v>
      </c>
      <c r="C3182" s="15" t="s">
        <v>228</v>
      </c>
      <c r="D3182" s="15">
        <v>5</v>
      </c>
      <c r="E3182" s="28" t="s">
        <v>515</v>
      </c>
      <c r="F3182" s="38"/>
    </row>
    <row r="3183" spans="1:6" s="17" customFormat="1" ht="24" customHeight="1">
      <c r="A3183" s="34">
        <v>44624</v>
      </c>
      <c r="B3183" s="40" t="s">
        <v>14</v>
      </c>
      <c r="C3183" s="15" t="s">
        <v>15</v>
      </c>
      <c r="D3183" s="15">
        <v>300</v>
      </c>
      <c r="E3183" s="28" t="s">
        <v>16</v>
      </c>
      <c r="F3183" s="38"/>
    </row>
    <row r="3184" spans="1:6" s="17" customFormat="1" ht="24" customHeight="1">
      <c r="A3184" s="34">
        <v>44624</v>
      </c>
      <c r="B3184" s="40" t="s">
        <v>24</v>
      </c>
      <c r="C3184" s="15" t="s">
        <v>240</v>
      </c>
      <c r="D3184" s="15">
        <v>500</v>
      </c>
      <c r="E3184" s="28" t="s">
        <v>241</v>
      </c>
      <c r="F3184" s="38"/>
    </row>
    <row r="3185" spans="1:6" s="17" customFormat="1" ht="24" customHeight="1">
      <c r="A3185" s="34">
        <v>44625</v>
      </c>
      <c r="B3185" s="40" t="s">
        <v>14</v>
      </c>
      <c r="C3185" s="15" t="s">
        <v>15</v>
      </c>
      <c r="D3185" s="15">
        <v>203</v>
      </c>
      <c r="E3185" s="28" t="s">
        <v>16</v>
      </c>
      <c r="F3185" s="38"/>
    </row>
    <row r="3186" spans="1:6" s="17" customFormat="1" ht="24" customHeight="1">
      <c r="A3186" s="34">
        <v>44625</v>
      </c>
      <c r="B3186" s="40" t="s">
        <v>14</v>
      </c>
      <c r="C3186" s="15" t="s">
        <v>28</v>
      </c>
      <c r="D3186" s="15">
        <v>500</v>
      </c>
      <c r="E3186" s="28" t="s">
        <v>1214</v>
      </c>
      <c r="F3186" s="38"/>
    </row>
    <row r="3187" spans="1:6" s="17" customFormat="1" ht="24" customHeight="1">
      <c r="A3187" s="34">
        <v>44625</v>
      </c>
      <c r="B3187" s="40" t="s">
        <v>24</v>
      </c>
      <c r="C3187" s="15" t="s">
        <v>20</v>
      </c>
      <c r="D3187" s="15">
        <v>238</v>
      </c>
      <c r="E3187" s="28" t="s">
        <v>1266</v>
      </c>
      <c r="F3187" s="38"/>
    </row>
    <row r="3188" spans="1:6" s="17" customFormat="1" ht="24" customHeight="1">
      <c r="A3188" s="34">
        <v>44625</v>
      </c>
      <c r="B3188" s="40" t="s">
        <v>78</v>
      </c>
      <c r="C3188" s="15" t="s">
        <v>20</v>
      </c>
      <c r="D3188" s="15">
        <v>299</v>
      </c>
      <c r="E3188" s="28" t="s">
        <v>1276</v>
      </c>
      <c r="F3188" s="38"/>
    </row>
    <row r="3189" spans="1:6" s="17" customFormat="1" ht="24" customHeight="1">
      <c r="A3189" s="34">
        <v>44625</v>
      </c>
      <c r="B3189" s="40" t="s">
        <v>78</v>
      </c>
      <c r="C3189" s="15" t="s">
        <v>319</v>
      </c>
      <c r="D3189" s="15">
        <v>310</v>
      </c>
      <c r="E3189" s="28" t="s">
        <v>1277</v>
      </c>
      <c r="F3189" s="38"/>
    </row>
    <row r="3190" spans="1:6" s="17" customFormat="1" ht="24" customHeight="1">
      <c r="A3190" s="34">
        <v>44625</v>
      </c>
      <c r="B3190" s="40" t="s">
        <v>78</v>
      </c>
      <c r="C3190" s="15" t="s">
        <v>18</v>
      </c>
      <c r="D3190" s="15">
        <v>195</v>
      </c>
      <c r="E3190" s="28" t="s">
        <v>1278</v>
      </c>
      <c r="F3190" s="38"/>
    </row>
    <row r="3191" spans="1:6" s="17" customFormat="1" ht="24" customHeight="1">
      <c r="A3191" s="34">
        <v>44625</v>
      </c>
      <c r="B3191" s="40" t="s">
        <v>14</v>
      </c>
      <c r="C3191" s="15" t="s">
        <v>228</v>
      </c>
      <c r="D3191" s="15">
        <v>500</v>
      </c>
      <c r="E3191" s="28" t="s">
        <v>515</v>
      </c>
      <c r="F3191" s="38"/>
    </row>
    <row r="3192" spans="1:6" s="17" customFormat="1" ht="24" customHeight="1">
      <c r="A3192" s="34">
        <v>44625</v>
      </c>
      <c r="B3192" s="40" t="s">
        <v>24</v>
      </c>
      <c r="C3192" s="15" t="s">
        <v>126</v>
      </c>
      <c r="D3192" s="15">
        <v>50</v>
      </c>
      <c r="E3192" s="28" t="s">
        <v>241</v>
      </c>
      <c r="F3192" s="38"/>
    </row>
    <row r="3193" spans="1:6" s="17" customFormat="1" ht="24" customHeight="1">
      <c r="A3193" s="34">
        <v>44626</v>
      </c>
      <c r="B3193" s="40" t="s">
        <v>78</v>
      </c>
      <c r="C3193" s="15" t="s">
        <v>18</v>
      </c>
      <c r="D3193" s="15">
        <v>635</v>
      </c>
      <c r="E3193" s="28" t="s">
        <v>1276</v>
      </c>
      <c r="F3193" s="38" t="s">
        <v>10</v>
      </c>
    </row>
    <row r="3194" spans="1:6" s="17" customFormat="1" ht="24" customHeight="1">
      <c r="A3194" s="34">
        <v>44626</v>
      </c>
      <c r="B3194" s="40" t="s">
        <v>24</v>
      </c>
      <c r="C3194" s="15" t="s">
        <v>18</v>
      </c>
      <c r="D3194" s="15">
        <v>168</v>
      </c>
      <c r="E3194" s="28" t="s">
        <v>1266</v>
      </c>
      <c r="F3194" s="38" t="s">
        <v>10</v>
      </c>
    </row>
    <row r="3195" spans="1:6" s="17" customFormat="1" ht="24" customHeight="1">
      <c r="A3195" s="34">
        <v>44626</v>
      </c>
      <c r="B3195" s="40" t="s">
        <v>24</v>
      </c>
      <c r="C3195" s="15" t="s">
        <v>126</v>
      </c>
      <c r="D3195" s="15">
        <v>375</v>
      </c>
      <c r="E3195" s="28" t="s">
        <v>145</v>
      </c>
      <c r="F3195" s="38" t="s">
        <v>10</v>
      </c>
    </row>
    <row r="3196" spans="1:6" s="17" customFormat="1" ht="24" customHeight="1">
      <c r="A3196" s="34">
        <v>44627</v>
      </c>
      <c r="B3196" s="40" t="s">
        <v>14</v>
      </c>
      <c r="C3196" s="15" t="s">
        <v>48</v>
      </c>
      <c r="D3196" s="15">
        <v>779</v>
      </c>
      <c r="E3196" s="28" t="s">
        <v>29</v>
      </c>
      <c r="F3196" s="38" t="s">
        <v>10</v>
      </c>
    </row>
    <row r="3197" spans="1:6" s="17" customFormat="1" ht="24" customHeight="1">
      <c r="A3197" s="34">
        <v>44628</v>
      </c>
      <c r="B3197" s="40" t="s">
        <v>14</v>
      </c>
      <c r="C3197" s="15" t="s">
        <v>15</v>
      </c>
      <c r="D3197" s="15">
        <v>599</v>
      </c>
      <c r="E3197" s="28" t="s">
        <v>16</v>
      </c>
      <c r="F3197" s="38"/>
    </row>
    <row r="3198" spans="1:6" s="17" customFormat="1" ht="24" customHeight="1">
      <c r="A3198" s="34">
        <v>44628</v>
      </c>
      <c r="B3198" s="40" t="s">
        <v>78</v>
      </c>
      <c r="C3198" s="15" t="s">
        <v>1274</v>
      </c>
      <c r="D3198" s="15">
        <v>60</v>
      </c>
      <c r="E3198" s="28" t="s">
        <v>1275</v>
      </c>
      <c r="F3198" s="38"/>
    </row>
    <row r="3199" spans="1:6" s="17" customFormat="1" ht="24" customHeight="1">
      <c r="A3199" s="34">
        <v>44628</v>
      </c>
      <c r="B3199" s="40" t="s">
        <v>24</v>
      </c>
      <c r="C3199" s="15" t="s">
        <v>302</v>
      </c>
      <c r="D3199" s="15">
        <v>250</v>
      </c>
      <c r="E3199" s="28" t="s">
        <v>1056</v>
      </c>
      <c r="F3199" s="38"/>
    </row>
    <row r="3200" spans="1:6" s="17" customFormat="1" ht="24" customHeight="1">
      <c r="A3200" s="34">
        <v>44628</v>
      </c>
      <c r="B3200" s="40" t="s">
        <v>78</v>
      </c>
      <c r="C3200" s="15" t="s">
        <v>142</v>
      </c>
      <c r="D3200" s="15">
        <v>100</v>
      </c>
      <c r="E3200" s="28" t="s">
        <v>1255</v>
      </c>
      <c r="F3200" s="38"/>
    </row>
    <row r="3201" spans="1:6" s="17" customFormat="1" ht="24" customHeight="1">
      <c r="A3201" s="34">
        <v>44629</v>
      </c>
      <c r="B3201" s="40" t="s">
        <v>14</v>
      </c>
      <c r="C3201" s="40" t="s">
        <v>54</v>
      </c>
      <c r="D3201" s="40">
        <v>500</v>
      </c>
      <c r="E3201" s="28" t="s">
        <v>16</v>
      </c>
      <c r="F3201" s="38" t="s">
        <v>10</v>
      </c>
    </row>
    <row r="3202" spans="1:6" s="17" customFormat="1" ht="24" customHeight="1">
      <c r="A3202" s="34">
        <v>44629</v>
      </c>
      <c r="B3202" s="15" t="s">
        <v>33</v>
      </c>
      <c r="C3202" s="15" t="s">
        <v>1262</v>
      </c>
      <c r="D3202" s="15">
        <v>13</v>
      </c>
      <c r="E3202" s="28" t="s">
        <v>1272</v>
      </c>
      <c r="F3202" s="38" t="s">
        <v>10</v>
      </c>
    </row>
    <row r="3203" spans="1:6" s="17" customFormat="1" ht="24" customHeight="1">
      <c r="A3203" s="34">
        <v>44629</v>
      </c>
      <c r="B3203" s="40" t="s">
        <v>14</v>
      </c>
      <c r="C3203" s="15" t="s">
        <v>170</v>
      </c>
      <c r="D3203" s="15">
        <v>500</v>
      </c>
      <c r="E3203" s="28" t="s">
        <v>422</v>
      </c>
      <c r="F3203" s="38" t="s">
        <v>10</v>
      </c>
    </row>
    <row r="3204" spans="1:6" s="17" customFormat="1" ht="24" customHeight="1">
      <c r="A3204" s="34">
        <v>44629</v>
      </c>
      <c r="B3204" s="40" t="s">
        <v>14</v>
      </c>
      <c r="C3204" s="15" t="s">
        <v>874</v>
      </c>
      <c r="D3204" s="15">
        <v>468</v>
      </c>
      <c r="E3204" s="28" t="s">
        <v>1001</v>
      </c>
      <c r="F3204" s="38" t="s">
        <v>10</v>
      </c>
    </row>
    <row r="3205" spans="1:6" s="17" customFormat="1" ht="24" customHeight="1">
      <c r="A3205" s="34">
        <v>44629</v>
      </c>
      <c r="B3205" s="40" t="s">
        <v>78</v>
      </c>
      <c r="C3205" s="15" t="s">
        <v>426</v>
      </c>
      <c r="D3205" s="15">
        <v>100</v>
      </c>
      <c r="E3205" s="28" t="s">
        <v>1238</v>
      </c>
      <c r="F3205" s="38" t="s">
        <v>10</v>
      </c>
    </row>
    <row r="3206" spans="1:6" s="17" customFormat="1" ht="24" customHeight="1">
      <c r="A3206" s="34">
        <v>44630</v>
      </c>
      <c r="B3206" s="40" t="s">
        <v>78</v>
      </c>
      <c r="C3206" s="15" t="s">
        <v>426</v>
      </c>
      <c r="D3206" s="15">
        <v>150</v>
      </c>
      <c r="E3206" s="28" t="s">
        <v>1238</v>
      </c>
      <c r="F3206" s="38" t="s">
        <v>10</v>
      </c>
    </row>
    <row r="3207" spans="1:6" s="17" customFormat="1" ht="24" customHeight="1">
      <c r="A3207" s="34">
        <v>44630</v>
      </c>
      <c r="B3207" s="40" t="s">
        <v>78</v>
      </c>
      <c r="C3207" s="15" t="s">
        <v>142</v>
      </c>
      <c r="D3207" s="15">
        <v>840</v>
      </c>
      <c r="E3207" s="28" t="s">
        <v>1255</v>
      </c>
      <c r="F3207" s="38" t="s">
        <v>10</v>
      </c>
    </row>
    <row r="3208" spans="1:6" s="17" customFormat="1" ht="24" customHeight="1">
      <c r="A3208" s="34">
        <v>44631</v>
      </c>
      <c r="B3208" s="15" t="s">
        <v>33</v>
      </c>
      <c r="C3208" s="15" t="s">
        <v>1262</v>
      </c>
      <c r="D3208" s="15">
        <v>471</v>
      </c>
      <c r="E3208" s="28" t="s">
        <v>1272</v>
      </c>
      <c r="F3208" s="38" t="s">
        <v>10</v>
      </c>
    </row>
    <row r="3209" spans="1:6" s="17" customFormat="1" ht="24" customHeight="1">
      <c r="A3209" s="34">
        <v>44631</v>
      </c>
      <c r="B3209" s="40" t="s">
        <v>24</v>
      </c>
      <c r="C3209" s="40" t="s">
        <v>18</v>
      </c>
      <c r="D3209" s="15">
        <v>298</v>
      </c>
      <c r="E3209" s="28" t="s">
        <v>1169</v>
      </c>
      <c r="F3209" s="38" t="s">
        <v>10</v>
      </c>
    </row>
    <row r="3210" spans="1:6" s="17" customFormat="1" ht="24" customHeight="1">
      <c r="A3210" s="34">
        <v>44631</v>
      </c>
      <c r="B3210" s="40" t="s">
        <v>24</v>
      </c>
      <c r="C3210" s="15" t="s">
        <v>28</v>
      </c>
      <c r="D3210" s="15">
        <v>890</v>
      </c>
      <c r="E3210" s="28" t="s">
        <v>1279</v>
      </c>
      <c r="F3210" s="38" t="s">
        <v>10</v>
      </c>
    </row>
    <row r="3211" spans="1:6" s="17" customFormat="1" ht="24" customHeight="1">
      <c r="A3211" s="34">
        <v>44631</v>
      </c>
      <c r="B3211" s="40" t="s">
        <v>78</v>
      </c>
      <c r="C3211" s="15" t="s">
        <v>142</v>
      </c>
      <c r="D3211" s="15">
        <v>160</v>
      </c>
      <c r="E3211" s="28" t="s">
        <v>1255</v>
      </c>
      <c r="F3211" s="38" t="s">
        <v>10</v>
      </c>
    </row>
    <row r="3212" spans="1:6" s="17" customFormat="1" ht="24" customHeight="1">
      <c r="A3212" s="34">
        <v>44631</v>
      </c>
      <c r="B3212" s="40" t="s">
        <v>78</v>
      </c>
      <c r="C3212" s="41" t="s">
        <v>240</v>
      </c>
      <c r="D3212" s="15">
        <v>160</v>
      </c>
      <c r="E3212" s="28" t="s">
        <v>1280</v>
      </c>
      <c r="F3212" s="38" t="s">
        <v>10</v>
      </c>
    </row>
    <row r="3213" spans="1:6" s="17" customFormat="1" ht="24" customHeight="1">
      <c r="A3213" s="34">
        <v>44631</v>
      </c>
      <c r="B3213" s="40" t="s">
        <v>134</v>
      </c>
      <c r="C3213" s="53" t="s">
        <v>377</v>
      </c>
      <c r="D3213" s="15">
        <v>57</v>
      </c>
      <c r="E3213" s="28" t="s">
        <v>983</v>
      </c>
      <c r="F3213" s="38" t="s">
        <v>10</v>
      </c>
    </row>
    <row r="3214" spans="1:6" s="17" customFormat="1" ht="24" customHeight="1">
      <c r="A3214" s="34">
        <v>44632</v>
      </c>
      <c r="B3214" s="40" t="s">
        <v>78</v>
      </c>
      <c r="C3214" s="41" t="s">
        <v>240</v>
      </c>
      <c r="D3214" s="15">
        <v>370</v>
      </c>
      <c r="E3214" s="28" t="s">
        <v>1280</v>
      </c>
      <c r="F3214" s="38" t="s">
        <v>10</v>
      </c>
    </row>
    <row r="3215" spans="1:6" s="17" customFormat="1" ht="24" customHeight="1">
      <c r="A3215" s="34">
        <v>44632</v>
      </c>
      <c r="B3215" s="40" t="s">
        <v>30</v>
      </c>
      <c r="C3215" s="41" t="s">
        <v>1274</v>
      </c>
      <c r="D3215" s="15">
        <v>200</v>
      </c>
      <c r="E3215" s="28" t="s">
        <v>1281</v>
      </c>
      <c r="F3215" s="38" t="s">
        <v>10</v>
      </c>
    </row>
    <row r="3216" spans="1:6" s="17" customFormat="1" ht="24" customHeight="1">
      <c r="A3216" s="34">
        <v>44632</v>
      </c>
      <c r="B3216" s="40" t="s">
        <v>14</v>
      </c>
      <c r="C3216" s="15" t="s">
        <v>15</v>
      </c>
      <c r="D3216" s="15">
        <v>500</v>
      </c>
      <c r="E3216" s="28" t="s">
        <v>16</v>
      </c>
      <c r="F3216" s="38" t="s">
        <v>10</v>
      </c>
    </row>
    <row r="3217" spans="1:6" s="17" customFormat="1" ht="24" customHeight="1">
      <c r="A3217" s="34">
        <v>44632</v>
      </c>
      <c r="B3217" s="40" t="s">
        <v>24</v>
      </c>
      <c r="C3217" s="15" t="s">
        <v>126</v>
      </c>
      <c r="D3217" s="15">
        <v>200</v>
      </c>
      <c r="E3217" s="28" t="s">
        <v>145</v>
      </c>
      <c r="F3217" s="38" t="s">
        <v>10</v>
      </c>
    </row>
    <row r="3218" spans="1:6" s="17" customFormat="1" ht="24" customHeight="1">
      <c r="A3218" s="34">
        <v>44633</v>
      </c>
      <c r="B3218" s="40" t="s">
        <v>14</v>
      </c>
      <c r="C3218" s="15" t="s">
        <v>22</v>
      </c>
      <c r="D3218" s="15">
        <v>500</v>
      </c>
      <c r="E3218" s="28" t="s">
        <v>51</v>
      </c>
      <c r="F3218" s="38" t="s">
        <v>10</v>
      </c>
    </row>
    <row r="3219" spans="1:6" s="17" customFormat="1" ht="24" customHeight="1">
      <c r="A3219" s="34">
        <v>44633</v>
      </c>
      <c r="B3219" s="40" t="s">
        <v>14</v>
      </c>
      <c r="C3219" s="15" t="s">
        <v>1282</v>
      </c>
      <c r="D3219" s="15">
        <v>56</v>
      </c>
      <c r="E3219" s="28" t="s">
        <v>1283</v>
      </c>
      <c r="F3219" s="38" t="s">
        <v>10</v>
      </c>
    </row>
    <row r="3220" spans="1:6" s="17" customFormat="1" ht="24" customHeight="1">
      <c r="A3220" s="34">
        <v>44633</v>
      </c>
      <c r="B3220" s="40" t="s">
        <v>24</v>
      </c>
      <c r="C3220" s="15" t="s">
        <v>126</v>
      </c>
      <c r="D3220" s="15">
        <v>345</v>
      </c>
      <c r="E3220" s="28" t="s">
        <v>145</v>
      </c>
      <c r="F3220" s="38" t="s">
        <v>10</v>
      </c>
    </row>
    <row r="3221" spans="1:6" s="17" customFormat="1" ht="24" customHeight="1">
      <c r="A3221" s="34">
        <v>44633</v>
      </c>
      <c r="B3221" s="40" t="s">
        <v>14</v>
      </c>
      <c r="C3221" s="15" t="s">
        <v>340</v>
      </c>
      <c r="D3221" s="15">
        <v>216</v>
      </c>
      <c r="E3221" s="28" t="s">
        <v>1003</v>
      </c>
      <c r="F3221" s="38" t="s">
        <v>10</v>
      </c>
    </row>
    <row r="3222" spans="1:6" s="17" customFormat="1" ht="24" customHeight="1">
      <c r="A3222" s="34">
        <v>44633</v>
      </c>
      <c r="B3222" s="40" t="s">
        <v>78</v>
      </c>
      <c r="C3222" s="15" t="s">
        <v>413</v>
      </c>
      <c r="D3222" s="15">
        <v>202</v>
      </c>
      <c r="E3222" s="28" t="s">
        <v>1226</v>
      </c>
      <c r="F3222" s="38" t="s">
        <v>10</v>
      </c>
    </row>
    <row r="3223" spans="1:6" s="17" customFormat="1" ht="24" customHeight="1">
      <c r="A3223" s="34">
        <v>44633</v>
      </c>
      <c r="B3223" s="40" t="s">
        <v>24</v>
      </c>
      <c r="C3223" s="15" t="s">
        <v>114</v>
      </c>
      <c r="D3223" s="15">
        <v>200</v>
      </c>
      <c r="E3223" s="28" t="s">
        <v>115</v>
      </c>
      <c r="F3223" s="38" t="s">
        <v>10</v>
      </c>
    </row>
    <row r="3224" spans="1:6" s="17" customFormat="1" ht="24" customHeight="1">
      <c r="A3224" s="34">
        <v>44634</v>
      </c>
      <c r="B3224" s="40" t="s">
        <v>14</v>
      </c>
      <c r="C3224" s="15" t="s">
        <v>27</v>
      </c>
      <c r="D3224" s="15">
        <v>500</v>
      </c>
      <c r="E3224" s="28" t="s">
        <v>23</v>
      </c>
      <c r="F3224" s="38" t="s">
        <v>10</v>
      </c>
    </row>
    <row r="3225" spans="1:6" s="17" customFormat="1" ht="24" customHeight="1">
      <c r="A3225" s="34">
        <v>44634</v>
      </c>
      <c r="B3225" s="40" t="s">
        <v>14</v>
      </c>
      <c r="C3225" s="15" t="s">
        <v>54</v>
      </c>
      <c r="D3225" s="15">
        <v>507</v>
      </c>
      <c r="E3225" s="28" t="s">
        <v>16</v>
      </c>
      <c r="F3225" s="38" t="s">
        <v>10</v>
      </c>
    </row>
    <row r="3226" spans="1:6" s="17" customFormat="1" ht="24" customHeight="1">
      <c r="A3226" s="34">
        <v>44634</v>
      </c>
      <c r="B3226" s="40" t="s">
        <v>14</v>
      </c>
      <c r="C3226" s="15" t="s">
        <v>1193</v>
      </c>
      <c r="D3226" s="15">
        <v>305</v>
      </c>
      <c r="E3226" s="28" t="s">
        <v>1194</v>
      </c>
      <c r="F3226" s="38" t="s">
        <v>10</v>
      </c>
    </row>
    <row r="3227" spans="1:6" s="17" customFormat="1" ht="24" customHeight="1">
      <c r="A3227" s="34">
        <v>44634</v>
      </c>
      <c r="B3227" s="40" t="s">
        <v>134</v>
      </c>
      <c r="C3227" s="15" t="s">
        <v>135</v>
      </c>
      <c r="D3227" s="15">
        <v>13</v>
      </c>
      <c r="E3227" s="28" t="s">
        <v>983</v>
      </c>
      <c r="F3227" s="38" t="s">
        <v>10</v>
      </c>
    </row>
    <row r="3228" spans="1:6" s="17" customFormat="1" ht="24" customHeight="1">
      <c r="A3228" s="34">
        <v>44635</v>
      </c>
      <c r="B3228" s="40" t="s">
        <v>24</v>
      </c>
      <c r="C3228" s="15" t="s">
        <v>129</v>
      </c>
      <c r="D3228" s="15">
        <v>332</v>
      </c>
      <c r="E3228" s="28" t="s">
        <v>1169</v>
      </c>
      <c r="F3228" s="38" t="s">
        <v>10</v>
      </c>
    </row>
    <row r="3229" spans="1:6" s="17" customFormat="1" ht="24" customHeight="1">
      <c r="A3229" s="34">
        <v>44635</v>
      </c>
      <c r="B3229" s="40" t="s">
        <v>24</v>
      </c>
      <c r="C3229" s="15" t="s">
        <v>87</v>
      </c>
      <c r="D3229" s="15">
        <v>1580</v>
      </c>
      <c r="E3229" s="28" t="s">
        <v>1284</v>
      </c>
      <c r="F3229" s="38" t="s">
        <v>10</v>
      </c>
    </row>
    <row r="3230" spans="1:6" s="17" customFormat="1" ht="24" customHeight="1">
      <c r="A3230" s="34">
        <v>44635</v>
      </c>
      <c r="B3230" s="40" t="s">
        <v>24</v>
      </c>
      <c r="C3230" s="15" t="s">
        <v>157</v>
      </c>
      <c r="D3230" s="15">
        <v>300</v>
      </c>
      <c r="E3230" s="28" t="s">
        <v>1254</v>
      </c>
      <c r="F3230" s="38" t="s">
        <v>10</v>
      </c>
    </row>
    <row r="3231" spans="1:6" s="17" customFormat="1" ht="24" customHeight="1">
      <c r="A3231" s="34">
        <v>44636</v>
      </c>
      <c r="B3231" s="40" t="s">
        <v>24</v>
      </c>
      <c r="C3231" s="15" t="s">
        <v>28</v>
      </c>
      <c r="D3231" s="15">
        <v>470</v>
      </c>
      <c r="E3231" s="28" t="s">
        <v>1279</v>
      </c>
      <c r="F3231" s="38" t="s">
        <v>10</v>
      </c>
    </row>
    <row r="3232" spans="1:6" s="17" customFormat="1" ht="24" customHeight="1">
      <c r="A3232" s="34">
        <v>44636</v>
      </c>
      <c r="B3232" s="40" t="s">
        <v>24</v>
      </c>
      <c r="C3232" s="15" t="s">
        <v>157</v>
      </c>
      <c r="D3232" s="15">
        <v>500</v>
      </c>
      <c r="E3232" s="28" t="s">
        <v>1254</v>
      </c>
      <c r="F3232" s="38" t="s">
        <v>10</v>
      </c>
    </row>
    <row r="3233" spans="1:6" s="17" customFormat="1" ht="24" customHeight="1">
      <c r="A3233" s="34">
        <v>44636</v>
      </c>
      <c r="B3233" s="40" t="s">
        <v>24</v>
      </c>
      <c r="C3233" s="15" t="s">
        <v>20</v>
      </c>
      <c r="D3233" s="15">
        <v>412</v>
      </c>
      <c r="E3233" s="28" t="s">
        <v>1266</v>
      </c>
      <c r="F3233" s="38" t="s">
        <v>10</v>
      </c>
    </row>
    <row r="3234" spans="1:6" s="17" customFormat="1" ht="24" customHeight="1">
      <c r="A3234" s="34">
        <v>44637</v>
      </c>
      <c r="B3234" s="40" t="s">
        <v>30</v>
      </c>
      <c r="C3234" s="15" t="s">
        <v>409</v>
      </c>
      <c r="D3234" s="15">
        <v>210</v>
      </c>
      <c r="E3234" s="28" t="s">
        <v>1285</v>
      </c>
      <c r="F3234" s="38" t="s">
        <v>10</v>
      </c>
    </row>
    <row r="3235" spans="1:6" s="17" customFormat="1" ht="24" customHeight="1">
      <c r="A3235" s="34">
        <v>44637</v>
      </c>
      <c r="B3235" s="40" t="s">
        <v>14</v>
      </c>
      <c r="C3235" s="15" t="s">
        <v>1046</v>
      </c>
      <c r="D3235" s="15">
        <v>532</v>
      </c>
      <c r="E3235" s="28" t="s">
        <v>1064</v>
      </c>
      <c r="F3235" s="38" t="s">
        <v>10</v>
      </c>
    </row>
    <row r="3236" spans="1:6" s="17" customFormat="1" ht="24" customHeight="1">
      <c r="A3236" s="34">
        <v>44638</v>
      </c>
      <c r="B3236" s="40" t="s">
        <v>24</v>
      </c>
      <c r="C3236" s="15" t="s">
        <v>240</v>
      </c>
      <c r="D3236" s="15">
        <v>467</v>
      </c>
      <c r="E3236" s="28" t="s">
        <v>241</v>
      </c>
      <c r="F3236" s="38"/>
    </row>
    <row r="3237" spans="1:6" s="17" customFormat="1" ht="24" customHeight="1">
      <c r="A3237" s="34">
        <v>44638</v>
      </c>
      <c r="B3237" s="40" t="s">
        <v>14</v>
      </c>
      <c r="C3237" s="15" t="s">
        <v>170</v>
      </c>
      <c r="D3237" s="15">
        <v>300</v>
      </c>
      <c r="E3237" s="28" t="s">
        <v>422</v>
      </c>
      <c r="F3237" s="38"/>
    </row>
    <row r="3238" spans="1:6" s="17" customFormat="1" ht="24" customHeight="1">
      <c r="A3238" s="34">
        <v>44638</v>
      </c>
      <c r="B3238" s="40" t="s">
        <v>78</v>
      </c>
      <c r="C3238" s="15" t="s">
        <v>370</v>
      </c>
      <c r="D3238" s="15">
        <v>199</v>
      </c>
      <c r="E3238" s="28" t="s">
        <v>682</v>
      </c>
      <c r="F3238" s="38"/>
    </row>
    <row r="3239" spans="1:6" s="17" customFormat="1" ht="24" customHeight="1">
      <c r="A3239" s="34">
        <v>44639</v>
      </c>
      <c r="B3239" s="40" t="s">
        <v>14</v>
      </c>
      <c r="C3239" s="15" t="s">
        <v>28</v>
      </c>
      <c r="D3239" s="15">
        <v>500</v>
      </c>
      <c r="E3239" s="28" t="s">
        <v>29</v>
      </c>
      <c r="F3239" s="38" t="s">
        <v>10</v>
      </c>
    </row>
    <row r="3240" spans="1:6" s="17" customFormat="1" ht="24" customHeight="1">
      <c r="A3240" s="34">
        <v>44639</v>
      </c>
      <c r="B3240" s="40" t="s">
        <v>14</v>
      </c>
      <c r="C3240" s="15" t="s">
        <v>1259</v>
      </c>
      <c r="D3240" s="15">
        <v>208</v>
      </c>
      <c r="E3240" s="28" t="s">
        <v>1286</v>
      </c>
      <c r="F3240" s="38" t="s">
        <v>10</v>
      </c>
    </row>
    <row r="3241" spans="1:6" s="17" customFormat="1" ht="24" customHeight="1">
      <c r="A3241" s="34">
        <v>44639</v>
      </c>
      <c r="B3241" s="40" t="s">
        <v>14</v>
      </c>
      <c r="C3241" s="15" t="s">
        <v>22</v>
      </c>
      <c r="D3241" s="15">
        <v>500</v>
      </c>
      <c r="E3241" s="28" t="s">
        <v>51</v>
      </c>
      <c r="F3241" s="38" t="s">
        <v>10</v>
      </c>
    </row>
    <row r="3242" spans="1:6" s="17" customFormat="1" ht="24" customHeight="1">
      <c r="A3242" s="34">
        <v>44640</v>
      </c>
      <c r="B3242" s="40" t="s">
        <v>14</v>
      </c>
      <c r="C3242" s="15" t="s">
        <v>15</v>
      </c>
      <c r="D3242" s="15">
        <v>200</v>
      </c>
      <c r="E3242" s="28" t="s">
        <v>16</v>
      </c>
      <c r="F3242" s="38" t="s">
        <v>10</v>
      </c>
    </row>
    <row r="3243" spans="1:6" s="17" customFormat="1" ht="24" customHeight="1">
      <c r="A3243" s="34">
        <v>44640</v>
      </c>
      <c r="B3243" s="40" t="s">
        <v>24</v>
      </c>
      <c r="C3243" s="15" t="s">
        <v>240</v>
      </c>
      <c r="D3243" s="15">
        <v>600</v>
      </c>
      <c r="E3243" s="28" t="s">
        <v>241</v>
      </c>
      <c r="F3243" s="38" t="s">
        <v>10</v>
      </c>
    </row>
    <row r="3244" spans="1:6" s="17" customFormat="1" ht="24" customHeight="1">
      <c r="A3244" s="34">
        <v>44640</v>
      </c>
      <c r="B3244" s="40" t="s">
        <v>14</v>
      </c>
      <c r="C3244" s="15" t="s">
        <v>54</v>
      </c>
      <c r="D3244" s="15">
        <v>506</v>
      </c>
      <c r="E3244" s="28" t="s">
        <v>16</v>
      </c>
      <c r="F3244" s="38" t="s">
        <v>10</v>
      </c>
    </row>
    <row r="3245" spans="1:6" s="17" customFormat="1" ht="24" customHeight="1">
      <c r="A3245" s="34">
        <v>44640</v>
      </c>
      <c r="B3245" s="40" t="s">
        <v>14</v>
      </c>
      <c r="C3245" s="15" t="s">
        <v>87</v>
      </c>
      <c r="D3245" s="15">
        <v>908</v>
      </c>
      <c r="E3245" s="28" t="s">
        <v>23</v>
      </c>
      <c r="F3245" s="38" t="s">
        <v>10</v>
      </c>
    </row>
    <row r="3246" spans="1:6" s="17" customFormat="1" ht="24" customHeight="1">
      <c r="A3246" s="34">
        <v>44641</v>
      </c>
      <c r="B3246" s="40" t="s">
        <v>24</v>
      </c>
      <c r="C3246" s="15" t="s">
        <v>18</v>
      </c>
      <c r="D3246" s="15">
        <v>93</v>
      </c>
      <c r="E3246" s="28" t="s">
        <v>1169</v>
      </c>
      <c r="F3246" s="38"/>
    </row>
    <row r="3247" spans="1:6" s="17" customFormat="1" ht="24" customHeight="1">
      <c r="A3247" s="34">
        <v>44641</v>
      </c>
      <c r="B3247" s="40" t="s">
        <v>24</v>
      </c>
      <c r="C3247" s="15" t="s">
        <v>129</v>
      </c>
      <c r="D3247" s="15">
        <v>299</v>
      </c>
      <c r="E3247" s="28" t="s">
        <v>1091</v>
      </c>
      <c r="F3247" s="38"/>
    </row>
    <row r="3248" spans="1:6" s="17" customFormat="1" ht="24" customHeight="1">
      <c r="A3248" s="34">
        <v>44641</v>
      </c>
      <c r="B3248" s="40" t="s">
        <v>14</v>
      </c>
      <c r="C3248" s="15" t="s">
        <v>340</v>
      </c>
      <c r="D3248" s="15">
        <v>200</v>
      </c>
      <c r="E3248" s="28" t="s">
        <v>1003</v>
      </c>
      <c r="F3248" s="38"/>
    </row>
    <row r="3249" spans="1:6" s="17" customFormat="1" ht="24" customHeight="1">
      <c r="A3249" s="34">
        <v>44641</v>
      </c>
      <c r="B3249" s="40" t="s">
        <v>24</v>
      </c>
      <c r="C3249" s="15" t="s">
        <v>126</v>
      </c>
      <c r="D3249" s="15">
        <v>1104</v>
      </c>
      <c r="E3249" s="28" t="s">
        <v>145</v>
      </c>
      <c r="F3249" s="38"/>
    </row>
    <row r="3250" spans="1:6" s="17" customFormat="1" ht="24" customHeight="1">
      <c r="A3250" s="34">
        <v>44642</v>
      </c>
      <c r="B3250" s="40" t="s">
        <v>24</v>
      </c>
      <c r="C3250" s="15" t="s">
        <v>126</v>
      </c>
      <c r="D3250" s="15">
        <v>321</v>
      </c>
      <c r="E3250" s="28" t="s">
        <v>145</v>
      </c>
      <c r="F3250" s="38" t="s">
        <v>10</v>
      </c>
    </row>
    <row r="3251" spans="1:6" s="17" customFormat="1" ht="24" customHeight="1">
      <c r="A3251" s="34">
        <v>44642</v>
      </c>
      <c r="B3251" s="40" t="s">
        <v>14</v>
      </c>
      <c r="C3251" s="15" t="s">
        <v>708</v>
      </c>
      <c r="D3251" s="15">
        <v>315</v>
      </c>
      <c r="E3251" s="28" t="s">
        <v>1286</v>
      </c>
      <c r="F3251" s="38" t="s">
        <v>10</v>
      </c>
    </row>
    <row r="3252" spans="1:6" s="17" customFormat="1" ht="24" customHeight="1">
      <c r="A3252" s="34">
        <v>44642</v>
      </c>
      <c r="B3252" s="40" t="s">
        <v>24</v>
      </c>
      <c r="C3252" s="15" t="s">
        <v>507</v>
      </c>
      <c r="D3252" s="15">
        <v>743</v>
      </c>
      <c r="E3252" s="28" t="s">
        <v>1010</v>
      </c>
      <c r="F3252" s="38" t="s">
        <v>10</v>
      </c>
    </row>
    <row r="3253" spans="1:6" s="17" customFormat="1" ht="24" customHeight="1">
      <c r="A3253" s="34">
        <v>44643</v>
      </c>
      <c r="B3253" s="40" t="s">
        <v>24</v>
      </c>
      <c r="C3253" s="15" t="s">
        <v>265</v>
      </c>
      <c r="D3253" s="15">
        <v>218</v>
      </c>
      <c r="E3253" s="28" t="s">
        <v>1205</v>
      </c>
      <c r="F3253" s="38" t="s">
        <v>10</v>
      </c>
    </row>
    <row r="3254" spans="1:6" s="17" customFormat="1" ht="24" customHeight="1">
      <c r="A3254" s="34">
        <v>44643</v>
      </c>
      <c r="B3254" s="40" t="s">
        <v>24</v>
      </c>
      <c r="C3254" s="15" t="s">
        <v>1174</v>
      </c>
      <c r="D3254" s="15">
        <v>432</v>
      </c>
      <c r="E3254" s="28" t="s">
        <v>1175</v>
      </c>
      <c r="F3254" s="38" t="s">
        <v>10</v>
      </c>
    </row>
    <row r="3255" spans="1:6" s="17" customFormat="1" ht="24" customHeight="1">
      <c r="A3255" s="34">
        <v>44643</v>
      </c>
      <c r="B3255" s="40" t="s">
        <v>14</v>
      </c>
      <c r="C3255" s="15" t="s">
        <v>15</v>
      </c>
      <c r="D3255" s="15">
        <v>300</v>
      </c>
      <c r="E3255" s="28" t="s">
        <v>16</v>
      </c>
      <c r="F3255" s="38" t="s">
        <v>10</v>
      </c>
    </row>
    <row r="3256" spans="1:6" s="17" customFormat="1" ht="24" customHeight="1">
      <c r="A3256" s="34">
        <v>44644</v>
      </c>
      <c r="B3256" s="40" t="s">
        <v>14</v>
      </c>
      <c r="C3256" s="15" t="s">
        <v>170</v>
      </c>
      <c r="D3256" s="15">
        <v>300</v>
      </c>
      <c r="E3256" s="28" t="s">
        <v>422</v>
      </c>
      <c r="F3256" s="38" t="s">
        <v>10</v>
      </c>
    </row>
    <row r="3257" spans="1:6" s="17" customFormat="1" ht="24" customHeight="1">
      <c r="A3257" s="34">
        <v>44644</v>
      </c>
      <c r="B3257" s="40" t="s">
        <v>14</v>
      </c>
      <c r="C3257" s="41" t="s">
        <v>1287</v>
      </c>
      <c r="D3257" s="15">
        <v>250</v>
      </c>
      <c r="E3257" s="28" t="s">
        <v>1288</v>
      </c>
      <c r="F3257" s="38" t="s">
        <v>10</v>
      </c>
    </row>
    <row r="3258" spans="1:6" s="17" customFormat="1" ht="24" customHeight="1">
      <c r="A3258" s="34">
        <v>44644</v>
      </c>
      <c r="B3258" s="40" t="s">
        <v>24</v>
      </c>
      <c r="C3258" s="41" t="s">
        <v>1193</v>
      </c>
      <c r="D3258" s="15">
        <v>135</v>
      </c>
      <c r="E3258" s="28" t="s">
        <v>1289</v>
      </c>
      <c r="F3258" s="38" t="s">
        <v>10</v>
      </c>
    </row>
    <row r="3259" spans="1:6" s="17" customFormat="1" ht="24" customHeight="1">
      <c r="A3259" s="34">
        <v>44644</v>
      </c>
      <c r="B3259" s="40" t="s">
        <v>24</v>
      </c>
      <c r="C3259" s="15" t="s">
        <v>20</v>
      </c>
      <c r="D3259" s="15">
        <v>104</v>
      </c>
      <c r="E3259" s="28" t="s">
        <v>1266</v>
      </c>
      <c r="F3259" s="38" t="s">
        <v>10</v>
      </c>
    </row>
    <row r="3260" spans="1:6" s="17" customFormat="1" ht="24" customHeight="1">
      <c r="A3260" s="34">
        <v>44645</v>
      </c>
      <c r="B3260" s="40" t="s">
        <v>14</v>
      </c>
      <c r="C3260" s="15" t="s">
        <v>214</v>
      </c>
      <c r="D3260" s="15">
        <v>200</v>
      </c>
      <c r="E3260" s="28" t="s">
        <v>1237</v>
      </c>
      <c r="F3260" s="38" t="s">
        <v>10</v>
      </c>
    </row>
    <row r="3261" spans="1:6" s="17" customFormat="1" ht="24" customHeight="1">
      <c r="A3261" s="34">
        <v>44645</v>
      </c>
      <c r="B3261" s="40" t="s">
        <v>24</v>
      </c>
      <c r="C3261" s="15" t="s">
        <v>1060</v>
      </c>
      <c r="D3261" s="15">
        <v>200</v>
      </c>
      <c r="E3261" s="28" t="s">
        <v>1290</v>
      </c>
      <c r="F3261" s="38" t="s">
        <v>10</v>
      </c>
    </row>
    <row r="3262" spans="1:6" s="17" customFormat="1" ht="24" customHeight="1">
      <c r="A3262" s="34">
        <v>44646</v>
      </c>
      <c r="B3262" s="40" t="s">
        <v>14</v>
      </c>
      <c r="C3262" s="15" t="s">
        <v>737</v>
      </c>
      <c r="D3262" s="15">
        <v>300</v>
      </c>
      <c r="E3262" s="28" t="s">
        <v>1198</v>
      </c>
      <c r="F3262" s="38" t="s">
        <v>10</v>
      </c>
    </row>
    <row r="3263" spans="1:6" s="17" customFormat="1" ht="24" customHeight="1">
      <c r="A3263" s="34">
        <v>44646</v>
      </c>
      <c r="B3263" s="40" t="s">
        <v>14</v>
      </c>
      <c r="C3263" s="15" t="s">
        <v>739</v>
      </c>
      <c r="D3263" s="15">
        <v>299</v>
      </c>
      <c r="E3263" s="28" t="s">
        <v>1199</v>
      </c>
      <c r="F3263" s="38" t="s">
        <v>10</v>
      </c>
    </row>
    <row r="3264" spans="1:6" s="17" customFormat="1" ht="24" customHeight="1">
      <c r="A3264" s="34">
        <v>44646</v>
      </c>
      <c r="B3264" s="40" t="s">
        <v>24</v>
      </c>
      <c r="C3264" s="15" t="s">
        <v>413</v>
      </c>
      <c r="D3264" s="15">
        <v>200</v>
      </c>
      <c r="E3264" s="28" t="s">
        <v>1226</v>
      </c>
      <c r="F3264" s="38" t="s">
        <v>10</v>
      </c>
    </row>
    <row r="3265" spans="1:6" s="17" customFormat="1" ht="24" customHeight="1">
      <c r="A3265" s="34">
        <v>44646</v>
      </c>
      <c r="B3265" s="40" t="s">
        <v>14</v>
      </c>
      <c r="C3265" s="15" t="s">
        <v>1291</v>
      </c>
      <c r="D3265" s="15">
        <v>210</v>
      </c>
      <c r="E3265" s="28" t="s">
        <v>1292</v>
      </c>
      <c r="F3265" s="38" t="s">
        <v>10</v>
      </c>
    </row>
    <row r="3266" spans="1:6" s="17" customFormat="1" ht="24" customHeight="1">
      <c r="A3266" s="34">
        <v>44646</v>
      </c>
      <c r="B3266" s="40" t="s">
        <v>78</v>
      </c>
      <c r="C3266" s="15" t="s">
        <v>120</v>
      </c>
      <c r="D3266" s="15">
        <v>500</v>
      </c>
      <c r="E3266" s="28" t="s">
        <v>1293</v>
      </c>
      <c r="F3266" s="38" t="s">
        <v>10</v>
      </c>
    </row>
    <row r="3267" spans="1:6" s="17" customFormat="1" ht="24" customHeight="1">
      <c r="A3267" s="34">
        <v>44647</v>
      </c>
      <c r="B3267" s="40" t="s">
        <v>24</v>
      </c>
      <c r="C3267" s="15" t="s">
        <v>708</v>
      </c>
      <c r="D3267" s="15">
        <v>50</v>
      </c>
      <c r="E3267" s="28" t="s">
        <v>1294</v>
      </c>
      <c r="F3267" s="38" t="s">
        <v>10</v>
      </c>
    </row>
    <row r="3268" spans="1:6" s="17" customFormat="1" ht="24" customHeight="1">
      <c r="A3268" s="34">
        <v>44647</v>
      </c>
      <c r="B3268" s="40" t="s">
        <v>24</v>
      </c>
      <c r="C3268" s="15" t="s">
        <v>1295</v>
      </c>
      <c r="D3268" s="15">
        <v>323</v>
      </c>
      <c r="E3268" s="28" t="s">
        <v>1296</v>
      </c>
      <c r="F3268" s="38" t="s">
        <v>10</v>
      </c>
    </row>
    <row r="3269" spans="1:6" s="17" customFormat="1" ht="24" customHeight="1">
      <c r="A3269" s="34">
        <v>44647</v>
      </c>
      <c r="B3269" s="40" t="s">
        <v>24</v>
      </c>
      <c r="C3269" s="15" t="s">
        <v>146</v>
      </c>
      <c r="D3269" s="15">
        <v>150</v>
      </c>
      <c r="E3269" s="28" t="s">
        <v>147</v>
      </c>
      <c r="F3269" s="38" t="s">
        <v>10</v>
      </c>
    </row>
    <row r="3270" spans="1:6" s="17" customFormat="1" ht="24" customHeight="1">
      <c r="A3270" s="34">
        <v>44647</v>
      </c>
      <c r="B3270" s="40" t="s">
        <v>24</v>
      </c>
      <c r="C3270" s="15" t="s">
        <v>1297</v>
      </c>
      <c r="D3270" s="15">
        <v>250</v>
      </c>
      <c r="E3270" s="28" t="s">
        <v>1056</v>
      </c>
      <c r="F3270" s="38" t="s">
        <v>10</v>
      </c>
    </row>
    <row r="3271" spans="1:6" s="17" customFormat="1" ht="24" customHeight="1">
      <c r="A3271" s="34">
        <v>44647</v>
      </c>
      <c r="B3271" s="40" t="s">
        <v>134</v>
      </c>
      <c r="C3271" s="15" t="s">
        <v>1050</v>
      </c>
      <c r="D3271" s="15">
        <v>130</v>
      </c>
      <c r="E3271" s="28" t="s">
        <v>983</v>
      </c>
      <c r="F3271" s="38" t="s">
        <v>10</v>
      </c>
    </row>
    <row r="3272" spans="1:6" s="17" customFormat="1" ht="24" customHeight="1">
      <c r="A3272" s="34">
        <v>44647</v>
      </c>
      <c r="B3272" s="40" t="s">
        <v>78</v>
      </c>
      <c r="C3272" s="15" t="s">
        <v>370</v>
      </c>
      <c r="D3272" s="15">
        <v>300</v>
      </c>
      <c r="E3272" s="28" t="s">
        <v>682</v>
      </c>
      <c r="F3272" s="38" t="s">
        <v>10</v>
      </c>
    </row>
    <row r="3273" spans="1:6" s="17" customFormat="1" ht="24" customHeight="1">
      <c r="A3273" s="34">
        <v>44647</v>
      </c>
      <c r="B3273" s="40" t="s">
        <v>14</v>
      </c>
      <c r="C3273" s="15" t="s">
        <v>15</v>
      </c>
      <c r="D3273" s="15">
        <v>500</v>
      </c>
      <c r="E3273" s="28" t="s">
        <v>16</v>
      </c>
      <c r="F3273" s="38" t="s">
        <v>10</v>
      </c>
    </row>
    <row r="3274" spans="1:6" s="17" customFormat="1" ht="24" customHeight="1">
      <c r="A3274" s="34">
        <v>44648</v>
      </c>
      <c r="B3274" s="40" t="s">
        <v>14</v>
      </c>
      <c r="C3274" s="15" t="s">
        <v>170</v>
      </c>
      <c r="D3274" s="15">
        <v>500</v>
      </c>
      <c r="E3274" s="28" t="s">
        <v>422</v>
      </c>
      <c r="F3274" s="38" t="s">
        <v>10</v>
      </c>
    </row>
    <row r="3275" spans="1:6" s="17" customFormat="1" ht="24" customHeight="1">
      <c r="A3275" s="34">
        <v>44648</v>
      </c>
      <c r="B3275" s="40" t="s">
        <v>14</v>
      </c>
      <c r="C3275" s="15" t="s">
        <v>48</v>
      </c>
      <c r="D3275" s="15">
        <v>300</v>
      </c>
      <c r="E3275" s="28" t="s">
        <v>29</v>
      </c>
      <c r="F3275" s="38" t="s">
        <v>10</v>
      </c>
    </row>
    <row r="3276" spans="1:6" s="17" customFormat="1" ht="24" customHeight="1">
      <c r="A3276" s="34">
        <v>44648</v>
      </c>
      <c r="B3276" s="40" t="s">
        <v>24</v>
      </c>
      <c r="C3276" s="15" t="s">
        <v>146</v>
      </c>
      <c r="D3276" s="15">
        <v>149</v>
      </c>
      <c r="E3276" s="28" t="s">
        <v>147</v>
      </c>
      <c r="F3276" s="38" t="s">
        <v>10</v>
      </c>
    </row>
    <row r="3277" spans="1:6" s="17" customFormat="1" ht="24" customHeight="1">
      <c r="A3277" s="34">
        <v>44648</v>
      </c>
      <c r="B3277" s="40" t="s">
        <v>14</v>
      </c>
      <c r="C3277" s="15" t="s">
        <v>1193</v>
      </c>
      <c r="D3277" s="15">
        <v>345</v>
      </c>
      <c r="E3277" s="28" t="s">
        <v>1194</v>
      </c>
      <c r="F3277" s="38" t="s">
        <v>10</v>
      </c>
    </row>
    <row r="3278" spans="1:6" s="17" customFormat="1" ht="24" customHeight="1">
      <c r="A3278" s="34">
        <v>44648</v>
      </c>
      <c r="B3278" s="40" t="s">
        <v>14</v>
      </c>
      <c r="C3278" s="15" t="s">
        <v>874</v>
      </c>
      <c r="D3278" s="15">
        <v>153</v>
      </c>
      <c r="E3278" s="28" t="s">
        <v>1001</v>
      </c>
      <c r="F3278" s="38" t="s">
        <v>10</v>
      </c>
    </row>
    <row r="3279" spans="1:6" s="17" customFormat="1" ht="24" customHeight="1">
      <c r="A3279" s="34">
        <v>44649</v>
      </c>
      <c r="B3279" s="40" t="s">
        <v>30</v>
      </c>
      <c r="C3279" s="15" t="s">
        <v>1298</v>
      </c>
      <c r="D3279" s="15">
        <v>100</v>
      </c>
      <c r="E3279" s="28" t="s">
        <v>1299</v>
      </c>
      <c r="F3279" s="38" t="s">
        <v>10</v>
      </c>
    </row>
    <row r="3280" spans="1:6" s="17" customFormat="1" ht="24" customHeight="1">
      <c r="A3280" s="34">
        <v>44649</v>
      </c>
      <c r="B3280" s="40" t="s">
        <v>14</v>
      </c>
      <c r="C3280" s="15" t="s">
        <v>22</v>
      </c>
      <c r="D3280" s="15">
        <v>1000</v>
      </c>
      <c r="E3280" s="28" t="s">
        <v>51</v>
      </c>
      <c r="F3280" s="38" t="s">
        <v>10</v>
      </c>
    </row>
    <row r="3281" spans="1:6" s="17" customFormat="1" ht="24" customHeight="1">
      <c r="A3281" s="34">
        <v>44649</v>
      </c>
      <c r="B3281" s="40" t="s">
        <v>14</v>
      </c>
      <c r="C3281" s="15" t="s">
        <v>1300</v>
      </c>
      <c r="D3281" s="15">
        <v>499</v>
      </c>
      <c r="E3281" s="28" t="s">
        <v>1301</v>
      </c>
      <c r="F3281" s="38" t="s">
        <v>10</v>
      </c>
    </row>
    <row r="3282" spans="1:6" s="17" customFormat="1" ht="24" customHeight="1">
      <c r="A3282" s="34">
        <v>44650</v>
      </c>
      <c r="B3282" s="40" t="s">
        <v>14</v>
      </c>
      <c r="C3282" s="15" t="s">
        <v>214</v>
      </c>
      <c r="D3282" s="15">
        <v>150</v>
      </c>
      <c r="E3282" s="28" t="s">
        <v>1237</v>
      </c>
      <c r="F3282" s="38" t="s">
        <v>10</v>
      </c>
    </row>
    <row r="3283" spans="1:6" s="17" customFormat="1" ht="24" customHeight="1">
      <c r="A3283" s="34">
        <v>44650</v>
      </c>
      <c r="B3283" s="40" t="s">
        <v>24</v>
      </c>
      <c r="C3283" s="15" t="s">
        <v>114</v>
      </c>
      <c r="D3283" s="15">
        <v>250</v>
      </c>
      <c r="E3283" s="28" t="s">
        <v>115</v>
      </c>
      <c r="F3283" s="38" t="s">
        <v>10</v>
      </c>
    </row>
    <row r="3284" spans="1:6" s="17" customFormat="1" ht="24" customHeight="1">
      <c r="A3284" s="34">
        <v>44650</v>
      </c>
      <c r="B3284" s="40" t="s">
        <v>14</v>
      </c>
      <c r="C3284" s="15" t="s">
        <v>54</v>
      </c>
      <c r="D3284" s="15">
        <v>369</v>
      </c>
      <c r="E3284" s="28" t="s">
        <v>16</v>
      </c>
      <c r="F3284" s="38" t="s">
        <v>10</v>
      </c>
    </row>
    <row r="3285" spans="1:6" s="17" customFormat="1" ht="24" customHeight="1">
      <c r="A3285" s="34">
        <v>44651</v>
      </c>
      <c r="B3285" s="40" t="s">
        <v>78</v>
      </c>
      <c r="C3285" s="15" t="s">
        <v>142</v>
      </c>
      <c r="D3285" s="15">
        <v>500</v>
      </c>
      <c r="E3285" s="28" t="s">
        <v>1255</v>
      </c>
      <c r="F3285" s="38" t="s">
        <v>10</v>
      </c>
    </row>
    <row r="3286" spans="1:6" s="17" customFormat="1" ht="24" customHeight="1">
      <c r="A3286" s="34">
        <v>44651</v>
      </c>
      <c r="B3286" s="40" t="s">
        <v>14</v>
      </c>
      <c r="C3286" s="15" t="s">
        <v>87</v>
      </c>
      <c r="D3286" s="15">
        <v>432</v>
      </c>
      <c r="E3286" s="28" t="s">
        <v>23</v>
      </c>
      <c r="F3286" s="38" t="s">
        <v>10</v>
      </c>
    </row>
    <row r="3287" spans="1:6" ht="24" customHeight="1">
      <c r="A3287" s="12">
        <v>45449</v>
      </c>
      <c r="B3287" s="8" t="s">
        <v>24</v>
      </c>
      <c r="C3287" s="10" t="s">
        <v>259</v>
      </c>
      <c r="D3287" s="10">
        <v>513</v>
      </c>
      <c r="E3287" s="13" t="s">
        <v>260</v>
      </c>
      <c r="F3287" s="10" t="s">
        <v>10</v>
      </c>
    </row>
    <row r="3288" spans="1:6" ht="24" customHeight="1">
      <c r="A3288" s="12">
        <v>45449</v>
      </c>
      <c r="B3288" s="10" t="s">
        <v>78</v>
      </c>
      <c r="C3288" s="10" t="s">
        <v>593</v>
      </c>
      <c r="D3288" s="10">
        <v>299</v>
      </c>
      <c r="E3288" s="13" t="s">
        <v>1302</v>
      </c>
      <c r="F3288" s="10" t="s">
        <v>10</v>
      </c>
    </row>
    <row r="3289" spans="1:6" ht="24" customHeight="1">
      <c r="A3289" s="12">
        <v>45449</v>
      </c>
      <c r="B3289" s="10" t="s">
        <v>13</v>
      </c>
      <c r="C3289" s="10" t="s">
        <v>104</v>
      </c>
      <c r="D3289" s="10">
        <v>51</v>
      </c>
      <c r="E3289" s="13" t="s">
        <v>1303</v>
      </c>
      <c r="F3289" s="10" t="s">
        <v>10</v>
      </c>
    </row>
    <row r="3290" spans="1:6" ht="24" customHeight="1">
      <c r="A3290" s="12">
        <v>45449</v>
      </c>
      <c r="B3290" s="10" t="s">
        <v>13</v>
      </c>
      <c r="C3290" s="10" t="s">
        <v>236</v>
      </c>
      <c r="D3290" s="10">
        <v>107</v>
      </c>
      <c r="E3290" s="13" t="s">
        <v>1304</v>
      </c>
      <c r="F3290" s="10" t="s">
        <v>10</v>
      </c>
    </row>
    <row r="3291" spans="1:6" ht="24" customHeight="1">
      <c r="A3291" s="12">
        <v>45450</v>
      </c>
      <c r="B3291" s="10" t="s">
        <v>24</v>
      </c>
      <c r="C3291" s="10" t="s">
        <v>157</v>
      </c>
      <c r="D3291" s="10">
        <v>165</v>
      </c>
      <c r="E3291" s="13" t="s">
        <v>353</v>
      </c>
      <c r="F3291" s="10" t="s">
        <v>10</v>
      </c>
    </row>
    <row r="3292" spans="1:6" ht="24" customHeight="1">
      <c r="A3292" s="12">
        <v>45450</v>
      </c>
      <c r="B3292" s="10" t="s">
        <v>30</v>
      </c>
      <c r="C3292" s="10" t="s">
        <v>1305</v>
      </c>
      <c r="D3292" s="10">
        <v>200</v>
      </c>
      <c r="E3292" s="13" t="s">
        <v>1306</v>
      </c>
      <c r="F3292" s="10" t="s">
        <v>10</v>
      </c>
    </row>
    <row r="3293" spans="1:6" ht="24" customHeight="1">
      <c r="A3293" s="12">
        <v>45450</v>
      </c>
      <c r="B3293" s="10" t="s">
        <v>14</v>
      </c>
      <c r="C3293" s="10" t="s">
        <v>54</v>
      </c>
      <c r="D3293" s="10">
        <v>300</v>
      </c>
      <c r="E3293" s="13" t="s">
        <v>16</v>
      </c>
      <c r="F3293" s="10" t="s">
        <v>10</v>
      </c>
    </row>
    <row r="3294" spans="1:6" ht="24" customHeight="1">
      <c r="A3294" s="12">
        <v>45451</v>
      </c>
      <c r="B3294" s="10" t="s">
        <v>14</v>
      </c>
      <c r="C3294" s="10" t="s">
        <v>54</v>
      </c>
      <c r="D3294" s="10">
        <v>200</v>
      </c>
      <c r="E3294" s="13" t="s">
        <v>16</v>
      </c>
      <c r="F3294" s="10" t="s">
        <v>10</v>
      </c>
    </row>
    <row r="3295" spans="1:6" ht="24" customHeight="1">
      <c r="A3295" s="12">
        <v>45451</v>
      </c>
      <c r="B3295" s="10" t="s">
        <v>14</v>
      </c>
      <c r="C3295" s="10" t="s">
        <v>214</v>
      </c>
      <c r="D3295" s="10">
        <v>200</v>
      </c>
      <c r="E3295" s="13" t="s">
        <v>303</v>
      </c>
      <c r="F3295" s="10" t="s">
        <v>10</v>
      </c>
    </row>
    <row r="3296" spans="1:6" ht="24" customHeight="1">
      <c r="A3296" s="12">
        <v>45451</v>
      </c>
      <c r="B3296" s="10" t="s">
        <v>14</v>
      </c>
      <c r="C3296" s="10" t="s">
        <v>28</v>
      </c>
      <c r="D3296" s="10">
        <v>500</v>
      </c>
      <c r="E3296" s="13" t="s">
        <v>29</v>
      </c>
      <c r="F3296" s="10" t="s">
        <v>10</v>
      </c>
    </row>
    <row r="3297" spans="1:6" ht="24" customHeight="1">
      <c r="A3297" s="12">
        <v>45452</v>
      </c>
      <c r="B3297" s="10" t="s">
        <v>24</v>
      </c>
      <c r="C3297" s="10" t="s">
        <v>265</v>
      </c>
      <c r="D3297" s="10">
        <v>20</v>
      </c>
      <c r="E3297" s="13" t="s">
        <v>266</v>
      </c>
      <c r="F3297" s="10" t="s">
        <v>10</v>
      </c>
    </row>
    <row r="3298" spans="1:6" ht="24" customHeight="1">
      <c r="A3298" s="12">
        <v>45452</v>
      </c>
      <c r="B3298" s="10" t="s">
        <v>14</v>
      </c>
      <c r="C3298" s="10" t="s">
        <v>299</v>
      </c>
      <c r="D3298" s="10">
        <v>224</v>
      </c>
      <c r="E3298" s="13" t="s">
        <v>444</v>
      </c>
      <c r="F3298" s="10" t="s">
        <v>10</v>
      </c>
    </row>
    <row r="3299" spans="1:6" ht="24" customHeight="1">
      <c r="A3299" s="12">
        <v>45452</v>
      </c>
      <c r="B3299" s="10" t="s">
        <v>14</v>
      </c>
      <c r="C3299" s="10" t="s">
        <v>49</v>
      </c>
      <c r="D3299" s="10">
        <v>10</v>
      </c>
      <c r="E3299" s="13" t="s">
        <v>1307</v>
      </c>
      <c r="F3299" s="10" t="s">
        <v>10</v>
      </c>
    </row>
    <row r="3300" spans="1:6" ht="24" customHeight="1">
      <c r="A3300" s="12">
        <v>45452</v>
      </c>
      <c r="B3300" s="10" t="s">
        <v>13</v>
      </c>
      <c r="E3300" s="13" t="s">
        <v>1308</v>
      </c>
      <c r="F3300" s="10" t="s">
        <v>10</v>
      </c>
    </row>
    <row r="3301" spans="1:6" ht="24" customHeight="1">
      <c r="A3301" s="12">
        <v>45453</v>
      </c>
      <c r="B3301" s="10" t="s">
        <v>78</v>
      </c>
      <c r="C3301" s="10" t="s">
        <v>142</v>
      </c>
      <c r="D3301" s="10">
        <v>328</v>
      </c>
      <c r="E3301" s="13" t="s">
        <v>1309</v>
      </c>
      <c r="F3301" s="10" t="s">
        <v>10</v>
      </c>
    </row>
    <row r="3302" spans="1:6" ht="24" customHeight="1">
      <c r="A3302" s="12">
        <v>45453</v>
      </c>
      <c r="B3302" s="10" t="s">
        <v>13</v>
      </c>
      <c r="E3302" s="13" t="s">
        <v>1308</v>
      </c>
      <c r="F3302" s="10" t="s">
        <v>10</v>
      </c>
    </row>
    <row r="3303" spans="1:6" ht="24" customHeight="1">
      <c r="A3303" s="12">
        <v>45454</v>
      </c>
      <c r="B3303" s="10" t="s">
        <v>78</v>
      </c>
      <c r="C3303" s="10" t="s">
        <v>142</v>
      </c>
      <c r="D3303" s="10">
        <v>271</v>
      </c>
      <c r="E3303" s="13" t="s">
        <v>1309</v>
      </c>
      <c r="F3303" s="10" t="s">
        <v>10</v>
      </c>
    </row>
    <row r="3304" spans="1:6" ht="24" customHeight="1">
      <c r="A3304" s="12">
        <v>45454</v>
      </c>
      <c r="B3304" s="10" t="s">
        <v>14</v>
      </c>
      <c r="C3304" s="10" t="s">
        <v>15</v>
      </c>
      <c r="D3304" s="10">
        <v>500</v>
      </c>
      <c r="E3304" s="13" t="s">
        <v>16</v>
      </c>
      <c r="F3304" s="10" t="s">
        <v>10</v>
      </c>
    </row>
    <row r="3305" spans="1:6" ht="24" customHeight="1">
      <c r="A3305" s="12">
        <v>45455</v>
      </c>
      <c r="B3305" s="10" t="s">
        <v>14</v>
      </c>
      <c r="C3305" s="10" t="s">
        <v>22</v>
      </c>
      <c r="D3305" s="10">
        <v>500</v>
      </c>
      <c r="E3305" s="13" t="s">
        <v>51</v>
      </c>
      <c r="F3305" s="10" t="s">
        <v>10</v>
      </c>
    </row>
    <row r="3306" spans="1:6" ht="24" customHeight="1">
      <c r="A3306" s="12">
        <v>45456</v>
      </c>
      <c r="B3306" s="10" t="s">
        <v>14</v>
      </c>
      <c r="C3306" s="10" t="s">
        <v>129</v>
      </c>
      <c r="D3306" s="10">
        <v>200</v>
      </c>
      <c r="E3306" s="13" t="s">
        <v>130</v>
      </c>
      <c r="F3306" s="10" t="s">
        <v>10</v>
      </c>
    </row>
    <row r="3307" spans="1:6" ht="24" customHeight="1">
      <c r="A3307" s="12">
        <v>45456</v>
      </c>
      <c r="B3307" s="10" t="s">
        <v>14</v>
      </c>
      <c r="C3307" s="10" t="s">
        <v>1310</v>
      </c>
      <c r="D3307" s="10">
        <v>200</v>
      </c>
      <c r="E3307" s="13" t="s">
        <v>29</v>
      </c>
      <c r="F3307" s="10" t="s">
        <v>10</v>
      </c>
    </row>
    <row r="3308" spans="1:6" ht="24" customHeight="1">
      <c r="A3308" s="12">
        <v>45456</v>
      </c>
      <c r="B3308" s="10" t="s">
        <v>14</v>
      </c>
      <c r="C3308" s="10" t="s">
        <v>1311</v>
      </c>
      <c r="D3308" s="10">
        <v>400</v>
      </c>
      <c r="E3308" s="13" t="s">
        <v>1312</v>
      </c>
      <c r="F3308" s="10" t="s">
        <v>10</v>
      </c>
    </row>
    <row r="3309" spans="1:6" ht="24" customHeight="1">
      <c r="A3309" s="12">
        <v>45456</v>
      </c>
      <c r="B3309" s="10" t="s">
        <v>14</v>
      </c>
      <c r="C3309" s="10" t="s">
        <v>1313</v>
      </c>
      <c r="D3309" s="10">
        <v>100</v>
      </c>
      <c r="E3309" s="13" t="s">
        <v>1314</v>
      </c>
      <c r="F3309" s="10" t="s">
        <v>10</v>
      </c>
    </row>
    <row r="3310" spans="1:6" ht="24" customHeight="1">
      <c r="A3310" s="12">
        <v>45457</v>
      </c>
      <c r="B3310" s="10" t="s">
        <v>78</v>
      </c>
      <c r="C3310" s="10" t="s">
        <v>90</v>
      </c>
      <c r="D3310" s="10">
        <v>178</v>
      </c>
      <c r="E3310" s="13" t="s">
        <v>1315</v>
      </c>
      <c r="F3310" s="10" t="s">
        <v>10</v>
      </c>
    </row>
    <row r="3311" spans="1:6" ht="24" customHeight="1">
      <c r="A3311" s="12">
        <v>45457</v>
      </c>
      <c r="B3311" s="10" t="s">
        <v>78</v>
      </c>
      <c r="C3311" s="10" t="s">
        <v>507</v>
      </c>
      <c r="D3311" s="10">
        <v>31</v>
      </c>
      <c r="E3311" s="13" t="s">
        <v>1316</v>
      </c>
      <c r="F3311" s="10" t="s">
        <v>10</v>
      </c>
    </row>
    <row r="3312" spans="1:6" ht="24" customHeight="1">
      <c r="A3312" s="12">
        <v>45457</v>
      </c>
      <c r="B3312" s="10" t="s">
        <v>24</v>
      </c>
      <c r="C3312" s="10" t="s">
        <v>240</v>
      </c>
      <c r="D3312" s="10">
        <v>56</v>
      </c>
      <c r="E3312" s="13" t="s">
        <v>1317</v>
      </c>
      <c r="F3312" s="10" t="s">
        <v>10</v>
      </c>
    </row>
    <row r="3313" spans="1:6" ht="74.599999999999994">
      <c r="A3313" s="12">
        <v>45458</v>
      </c>
      <c r="B3313" s="10" t="s">
        <v>24</v>
      </c>
      <c r="C3313" s="10" t="s">
        <v>22</v>
      </c>
      <c r="D3313" s="10">
        <v>308</v>
      </c>
      <c r="E3313" s="13" t="s">
        <v>1318</v>
      </c>
      <c r="F3313" s="10" t="s">
        <v>10</v>
      </c>
    </row>
    <row r="3314" spans="1:6" ht="74.599999999999994">
      <c r="A3314" s="12">
        <v>45458</v>
      </c>
      <c r="B3314" s="10" t="s">
        <v>24</v>
      </c>
      <c r="C3314" s="10" t="s">
        <v>54</v>
      </c>
      <c r="D3314" s="10">
        <v>358</v>
      </c>
      <c r="E3314" s="13" t="s">
        <v>1319</v>
      </c>
      <c r="F3314" s="10" t="s">
        <v>10</v>
      </c>
    </row>
    <row r="3315" spans="1:6" ht="24" customHeight="1">
      <c r="A3315" s="12">
        <v>45458</v>
      </c>
      <c r="B3315" s="10" t="s">
        <v>78</v>
      </c>
      <c r="C3315" s="10" t="s">
        <v>205</v>
      </c>
      <c r="D3315" s="10">
        <v>96</v>
      </c>
      <c r="E3315" s="13" t="s">
        <v>1320</v>
      </c>
      <c r="F3315" s="10" t="s">
        <v>10</v>
      </c>
    </row>
    <row r="3316" spans="1:6" ht="24" customHeight="1">
      <c r="A3316" s="12">
        <v>45458</v>
      </c>
      <c r="B3316" s="10" t="s">
        <v>13</v>
      </c>
      <c r="E3316" s="13" t="s">
        <v>1321</v>
      </c>
      <c r="F3316" s="10" t="s">
        <v>10</v>
      </c>
    </row>
    <row r="3317" spans="1:6" ht="24" customHeight="1">
      <c r="A3317" s="12">
        <v>45459</v>
      </c>
      <c r="B3317" s="10" t="s">
        <v>14</v>
      </c>
      <c r="C3317" s="10" t="s">
        <v>15</v>
      </c>
      <c r="D3317" s="10">
        <v>600</v>
      </c>
      <c r="E3317" s="13" t="s">
        <v>1322</v>
      </c>
      <c r="F3317" s="10" t="s">
        <v>10</v>
      </c>
    </row>
    <row r="3318" spans="1:6" ht="24" customHeight="1">
      <c r="A3318" s="12">
        <v>45459</v>
      </c>
      <c r="B3318" s="10" t="s">
        <v>14</v>
      </c>
      <c r="C3318" s="10" t="s">
        <v>1323</v>
      </c>
      <c r="D3318" s="10">
        <v>139</v>
      </c>
      <c r="E3318" s="13" t="s">
        <v>1324</v>
      </c>
      <c r="F3318" s="10" t="s">
        <v>10</v>
      </c>
    </row>
    <row r="3319" spans="1:6" ht="24" customHeight="1">
      <c r="A3319" s="12">
        <v>45459</v>
      </c>
      <c r="B3319" s="10" t="s">
        <v>14</v>
      </c>
      <c r="C3319" s="10" t="s">
        <v>1325</v>
      </c>
      <c r="D3319" s="10">
        <v>236</v>
      </c>
      <c r="E3319" s="13" t="s">
        <v>1324</v>
      </c>
      <c r="F3319" s="10" t="s">
        <v>10</v>
      </c>
    </row>
    <row r="3320" spans="1:6" ht="24" customHeight="1">
      <c r="A3320" s="12">
        <v>45459</v>
      </c>
      <c r="B3320" s="10" t="s">
        <v>13</v>
      </c>
      <c r="E3320" s="13" t="s">
        <v>1308</v>
      </c>
      <c r="F3320" s="10" t="s">
        <v>10</v>
      </c>
    </row>
    <row r="3321" spans="1:6" ht="24" customHeight="1">
      <c r="A3321" s="12">
        <v>45460</v>
      </c>
      <c r="B3321" s="10" t="s">
        <v>13</v>
      </c>
      <c r="C3321" s="10" t="s">
        <v>65</v>
      </c>
      <c r="D3321" s="10">
        <v>49</v>
      </c>
      <c r="E3321" s="13" t="s">
        <v>1326</v>
      </c>
      <c r="F3321" s="10" t="s">
        <v>10</v>
      </c>
    </row>
    <row r="3322" spans="1:6" ht="24" customHeight="1">
      <c r="A3322" s="12">
        <v>45460</v>
      </c>
      <c r="B3322" s="10" t="s">
        <v>78</v>
      </c>
      <c r="C3322" s="10" t="s">
        <v>106</v>
      </c>
      <c r="D3322" s="10">
        <v>129</v>
      </c>
      <c r="E3322" s="13" t="s">
        <v>107</v>
      </c>
      <c r="F3322" s="10" t="s">
        <v>10</v>
      </c>
    </row>
    <row r="3323" spans="1:6" ht="24" customHeight="1">
      <c r="A3323" s="12">
        <v>45460</v>
      </c>
      <c r="B3323" s="10" t="s">
        <v>24</v>
      </c>
      <c r="C3323" s="10" t="s">
        <v>228</v>
      </c>
      <c r="D3323" s="10">
        <v>500</v>
      </c>
      <c r="E3323" s="13" t="s">
        <v>229</v>
      </c>
      <c r="F3323" s="10" t="s">
        <v>10</v>
      </c>
    </row>
    <row r="3324" spans="1:6" ht="24" customHeight="1">
      <c r="A3324" s="12">
        <v>45461</v>
      </c>
      <c r="B3324" s="10" t="s">
        <v>78</v>
      </c>
      <c r="C3324" s="10" t="s">
        <v>106</v>
      </c>
      <c r="D3324" s="10">
        <v>166</v>
      </c>
      <c r="E3324" s="13" t="s">
        <v>107</v>
      </c>
      <c r="F3324" s="10" t="s">
        <v>10</v>
      </c>
    </row>
    <row r="3325" spans="1:6" ht="24" customHeight="1">
      <c r="A3325" s="12">
        <v>45461</v>
      </c>
      <c r="B3325" s="10" t="s">
        <v>24</v>
      </c>
      <c r="C3325" s="10" t="s">
        <v>114</v>
      </c>
      <c r="D3325" s="10">
        <v>162</v>
      </c>
      <c r="E3325" s="13" t="s">
        <v>1327</v>
      </c>
      <c r="F3325" s="10" t="s">
        <v>10</v>
      </c>
    </row>
    <row r="3326" spans="1:6" ht="24" customHeight="1">
      <c r="A3326" s="12">
        <v>45462</v>
      </c>
      <c r="B3326" s="10" t="s">
        <v>14</v>
      </c>
      <c r="C3326" s="10" t="s">
        <v>240</v>
      </c>
      <c r="D3326" s="10">
        <v>100</v>
      </c>
      <c r="E3326" s="13" t="s">
        <v>1328</v>
      </c>
      <c r="F3326" s="10" t="s">
        <v>10</v>
      </c>
    </row>
    <row r="3327" spans="1:6" ht="24" customHeight="1">
      <c r="A3327" s="12">
        <v>45462</v>
      </c>
      <c r="B3327" s="10" t="s">
        <v>78</v>
      </c>
      <c r="C3327" s="10" t="s">
        <v>240</v>
      </c>
      <c r="D3327" s="10">
        <v>192</v>
      </c>
      <c r="E3327" s="13" t="s">
        <v>1329</v>
      </c>
      <c r="F3327" s="10" t="s">
        <v>10</v>
      </c>
    </row>
    <row r="3328" spans="1:6" ht="24" customHeight="1">
      <c r="A3328" s="12">
        <v>45462</v>
      </c>
      <c r="B3328" s="10" t="s">
        <v>14</v>
      </c>
      <c r="C3328" s="10" t="s">
        <v>22</v>
      </c>
      <c r="D3328" s="10">
        <v>800</v>
      </c>
      <c r="E3328" s="13" t="s">
        <v>1330</v>
      </c>
      <c r="F3328" s="10" t="s">
        <v>10</v>
      </c>
    </row>
    <row r="3329" spans="1:6" ht="24" customHeight="1">
      <c r="A3329" s="12">
        <v>45465</v>
      </c>
      <c r="B3329" s="10" t="s">
        <v>78</v>
      </c>
      <c r="C3329" s="10" t="s">
        <v>139</v>
      </c>
      <c r="D3329" s="10">
        <v>364</v>
      </c>
      <c r="E3329" s="13" t="s">
        <v>431</v>
      </c>
    </row>
    <row r="3330" spans="1:6" ht="24" customHeight="1">
      <c r="A3330" s="12">
        <v>45465</v>
      </c>
      <c r="B3330" s="10" t="s">
        <v>24</v>
      </c>
      <c r="C3330" s="10" t="s">
        <v>299</v>
      </c>
      <c r="D3330" s="10">
        <v>235</v>
      </c>
      <c r="E3330" s="13" t="s">
        <v>1331</v>
      </c>
    </row>
    <row r="3331" spans="1:6" ht="24" customHeight="1">
      <c r="A3331" s="12">
        <v>45466</v>
      </c>
      <c r="B3331" s="10" t="s">
        <v>24</v>
      </c>
      <c r="C3331" s="10" t="s">
        <v>299</v>
      </c>
      <c r="D3331" s="10">
        <v>95</v>
      </c>
      <c r="E3331" s="13" t="s">
        <v>1331</v>
      </c>
    </row>
    <row r="3332" spans="1:6" ht="24" customHeight="1">
      <c r="A3332" s="12">
        <v>45466</v>
      </c>
      <c r="B3332" s="10" t="s">
        <v>78</v>
      </c>
      <c r="C3332" s="10" t="s">
        <v>139</v>
      </c>
      <c r="D3332" s="10">
        <v>321</v>
      </c>
      <c r="E3332" s="13" t="s">
        <v>431</v>
      </c>
    </row>
    <row r="3333" spans="1:6" ht="24" customHeight="1">
      <c r="A3333" s="12">
        <v>45466</v>
      </c>
      <c r="B3333" s="10" t="s">
        <v>13</v>
      </c>
      <c r="E3333" s="13" t="s">
        <v>1308</v>
      </c>
    </row>
    <row r="3334" spans="1:6" ht="24" customHeight="1">
      <c r="A3334" s="12">
        <v>45467</v>
      </c>
      <c r="B3334" s="10" t="s">
        <v>24</v>
      </c>
      <c r="C3334" s="10" t="s">
        <v>319</v>
      </c>
      <c r="D3334" s="10">
        <v>80</v>
      </c>
      <c r="E3334" s="13" t="s">
        <v>1332</v>
      </c>
      <c r="F3334" s="10" t="s">
        <v>10</v>
      </c>
    </row>
    <row r="3335" spans="1:6" ht="24" customHeight="1">
      <c r="A3335" s="12">
        <v>45467</v>
      </c>
      <c r="B3335" s="10" t="s">
        <v>14</v>
      </c>
      <c r="C3335" s="10" t="s">
        <v>54</v>
      </c>
      <c r="D3335" s="10">
        <v>500</v>
      </c>
      <c r="E3335" s="13" t="s">
        <v>1322</v>
      </c>
      <c r="F3335" s="10" t="s">
        <v>10</v>
      </c>
    </row>
    <row r="3336" spans="1:6" ht="24" customHeight="1">
      <c r="A3336" s="12">
        <v>45467</v>
      </c>
      <c r="B3336" s="10" t="s">
        <v>14</v>
      </c>
      <c r="C3336" s="10" t="s">
        <v>15</v>
      </c>
      <c r="D3336" s="10">
        <v>500</v>
      </c>
      <c r="E3336" s="13" t="s">
        <v>1322</v>
      </c>
      <c r="F3336" s="10" t="s">
        <v>10</v>
      </c>
    </row>
    <row r="3337" spans="1:6" ht="24" customHeight="1">
      <c r="A3337" s="12">
        <v>45467</v>
      </c>
      <c r="B3337" s="10" t="s">
        <v>13</v>
      </c>
      <c r="C3337" s="10" t="s">
        <v>65</v>
      </c>
      <c r="D3337" s="10">
        <v>51</v>
      </c>
      <c r="E3337" s="13" t="s">
        <v>1326</v>
      </c>
      <c r="F3337" s="10" t="s">
        <v>10</v>
      </c>
    </row>
    <row r="3338" spans="1:6" ht="24" customHeight="1">
      <c r="A3338" s="12">
        <v>45467</v>
      </c>
      <c r="B3338" s="10" t="s">
        <v>78</v>
      </c>
      <c r="C3338" s="10" t="s">
        <v>155</v>
      </c>
      <c r="D3338" s="10">
        <v>50</v>
      </c>
      <c r="E3338" s="13" t="s">
        <v>1333</v>
      </c>
      <c r="F3338" s="10" t="s">
        <v>10</v>
      </c>
    </row>
    <row r="3339" spans="1:6" ht="24" customHeight="1">
      <c r="A3339" s="12">
        <v>45467</v>
      </c>
      <c r="B3339" s="10" t="s">
        <v>78</v>
      </c>
      <c r="C3339" s="10" t="s">
        <v>139</v>
      </c>
      <c r="D3339" s="10">
        <v>7</v>
      </c>
      <c r="E3339" s="13" t="s">
        <v>431</v>
      </c>
      <c r="F3339" s="10" t="s">
        <v>10</v>
      </c>
    </row>
    <row r="3340" spans="1:6" ht="24" customHeight="1">
      <c r="A3340" s="12">
        <v>45467</v>
      </c>
      <c r="B3340" s="10" t="s">
        <v>13</v>
      </c>
      <c r="F3340" s="10" t="s">
        <v>10</v>
      </c>
    </row>
    <row r="3341" spans="1:6" ht="24" customHeight="1">
      <c r="A3341" s="12">
        <v>45468</v>
      </c>
      <c r="B3341" s="10" t="s">
        <v>78</v>
      </c>
      <c r="C3341" s="10" t="s">
        <v>1334</v>
      </c>
      <c r="D3341" s="10">
        <v>166</v>
      </c>
      <c r="E3341" s="13" t="s">
        <v>1335</v>
      </c>
    </row>
    <row r="3342" spans="1:6" ht="24" customHeight="1">
      <c r="A3342" s="12">
        <v>45468</v>
      </c>
      <c r="B3342" s="10" t="s">
        <v>13</v>
      </c>
      <c r="C3342" s="10" t="s">
        <v>146</v>
      </c>
      <c r="E3342" s="13" t="s">
        <v>1336</v>
      </c>
    </row>
    <row r="3343" spans="1:6" ht="24" customHeight="1">
      <c r="A3343" s="12">
        <v>45468</v>
      </c>
      <c r="B3343" s="10" t="s">
        <v>14</v>
      </c>
      <c r="C3343" s="10" t="s">
        <v>87</v>
      </c>
      <c r="D3343" s="10">
        <v>100</v>
      </c>
      <c r="E3343" s="13" t="s">
        <v>23</v>
      </c>
    </row>
    <row r="3344" spans="1:6" ht="24" customHeight="1">
      <c r="A3344" s="12">
        <v>45469</v>
      </c>
      <c r="B3344" s="10" t="s">
        <v>24</v>
      </c>
      <c r="C3344" s="10" t="s">
        <v>292</v>
      </c>
      <c r="D3344" s="10">
        <v>280</v>
      </c>
      <c r="E3344" s="13" t="s">
        <v>293</v>
      </c>
    </row>
    <row r="3345" spans="1:5" ht="24" customHeight="1">
      <c r="A3345" s="12">
        <v>45469</v>
      </c>
      <c r="B3345" s="10" t="s">
        <v>14</v>
      </c>
      <c r="C3345" s="10" t="s">
        <v>87</v>
      </c>
      <c r="D3345" s="10">
        <v>300</v>
      </c>
      <c r="E3345" s="13" t="s">
        <v>23</v>
      </c>
    </row>
    <row r="3346" spans="1:5" ht="24" customHeight="1">
      <c r="A3346" s="12">
        <v>45470</v>
      </c>
      <c r="B3346" s="10" t="s">
        <v>13</v>
      </c>
      <c r="C3346" s="10" t="s">
        <v>52</v>
      </c>
      <c r="D3346" s="10">
        <v>40</v>
      </c>
      <c r="E3346" s="13" t="s">
        <v>1337</v>
      </c>
    </row>
    <row r="3347" spans="1:5" ht="24" customHeight="1">
      <c r="A3347" s="12">
        <v>45471</v>
      </c>
      <c r="B3347" s="10" t="s">
        <v>24</v>
      </c>
      <c r="C3347" s="10" t="s">
        <v>265</v>
      </c>
      <c r="D3347" s="10">
        <v>70</v>
      </c>
      <c r="E3347" s="13" t="s">
        <v>271</v>
      </c>
    </row>
    <row r="3348" spans="1:5" ht="24" customHeight="1">
      <c r="A3348" s="12">
        <v>45471</v>
      </c>
      <c r="B3348" s="10" t="s">
        <v>13</v>
      </c>
      <c r="C3348" s="10" t="s">
        <v>1338</v>
      </c>
      <c r="D3348" s="10">
        <v>50</v>
      </c>
      <c r="E3348" s="13" t="s">
        <v>1339</v>
      </c>
    </row>
    <row r="3349" spans="1:5" ht="24" customHeight="1">
      <c r="A3349" s="12">
        <v>45472</v>
      </c>
      <c r="B3349" s="10" t="s">
        <v>13</v>
      </c>
      <c r="C3349" s="10" t="s">
        <v>1340</v>
      </c>
      <c r="D3349" s="10">
        <v>50</v>
      </c>
      <c r="E3349" s="13" t="s">
        <v>1339</v>
      </c>
    </row>
    <row r="3350" spans="1:5" ht="24" customHeight="1">
      <c r="A3350" s="12">
        <v>45472</v>
      </c>
      <c r="B3350" s="10" t="s">
        <v>24</v>
      </c>
      <c r="C3350" s="10" t="s">
        <v>18</v>
      </c>
      <c r="D3350" s="10">
        <v>45</v>
      </c>
      <c r="E3350" s="13" t="s">
        <v>806</v>
      </c>
    </row>
    <row r="3351" spans="1:5" ht="24" customHeight="1">
      <c r="A3351" s="12">
        <v>45472</v>
      </c>
      <c r="B3351" s="10" t="s">
        <v>14</v>
      </c>
      <c r="C3351" s="10" t="s">
        <v>18</v>
      </c>
      <c r="D3351" s="10">
        <v>173</v>
      </c>
      <c r="E3351" s="13" t="s">
        <v>19</v>
      </c>
    </row>
    <row r="3352" spans="1:5" ht="24" customHeight="1">
      <c r="A3352" s="12">
        <v>45472</v>
      </c>
      <c r="B3352" s="10" t="s">
        <v>24</v>
      </c>
      <c r="C3352" s="10" t="s">
        <v>1341</v>
      </c>
      <c r="D3352" s="10">
        <v>93</v>
      </c>
      <c r="E3352" s="13" t="s">
        <v>1104</v>
      </c>
    </row>
    <row r="3353" spans="1:5" ht="24" customHeight="1">
      <c r="A3353" s="12">
        <v>45472</v>
      </c>
      <c r="B3353" s="10" t="s">
        <v>78</v>
      </c>
      <c r="C3353" s="10" t="s">
        <v>142</v>
      </c>
      <c r="D3353" s="10">
        <v>440</v>
      </c>
      <c r="E3353" s="13" t="s">
        <v>143</v>
      </c>
    </row>
    <row r="3354" spans="1:5" ht="24" customHeight="1">
      <c r="A3354" s="12">
        <v>45472</v>
      </c>
      <c r="B3354" s="10" t="s">
        <v>24</v>
      </c>
      <c r="C3354" s="10" t="s">
        <v>152</v>
      </c>
      <c r="D3354" s="10">
        <v>220</v>
      </c>
      <c r="E3354" s="13" t="s">
        <v>433</v>
      </c>
    </row>
    <row r="3355" spans="1:5" ht="24" customHeight="1">
      <c r="A3355" s="12">
        <v>45473</v>
      </c>
      <c r="B3355" s="10" t="s">
        <v>24</v>
      </c>
      <c r="C3355" s="10" t="s">
        <v>157</v>
      </c>
      <c r="D3355" s="10">
        <v>222</v>
      </c>
      <c r="E3355" s="13" t="s">
        <v>158</v>
      </c>
    </row>
    <row r="3356" spans="1:5" ht="24" customHeight="1">
      <c r="A3356" s="12">
        <v>45473</v>
      </c>
      <c r="B3356" s="10" t="s">
        <v>24</v>
      </c>
      <c r="C3356" s="10" t="s">
        <v>152</v>
      </c>
      <c r="D3356" s="10">
        <v>80</v>
      </c>
      <c r="E3356" s="13" t="s">
        <v>433</v>
      </c>
    </row>
    <row r="3357" spans="1:5" ht="24" customHeight="1">
      <c r="A3357" s="12">
        <v>45473</v>
      </c>
      <c r="B3357" s="10" t="s">
        <v>24</v>
      </c>
      <c r="C3357" s="10" t="s">
        <v>46</v>
      </c>
      <c r="D3357" s="10">
        <v>248</v>
      </c>
      <c r="E3357" s="13" t="s">
        <v>1342</v>
      </c>
    </row>
    <row r="3358" spans="1:5" ht="24" customHeight="1">
      <c r="A3358" s="12">
        <v>45473</v>
      </c>
      <c r="B3358" s="10" t="s">
        <v>78</v>
      </c>
      <c r="C3358" s="10" t="s">
        <v>142</v>
      </c>
      <c r="D3358" s="10">
        <v>336</v>
      </c>
      <c r="E3358" s="13" t="s">
        <v>143</v>
      </c>
    </row>
    <row r="3359" spans="1:5" ht="24" customHeight="1">
      <c r="A3359" s="12">
        <v>45473</v>
      </c>
      <c r="B3359" s="10" t="s">
        <v>78</v>
      </c>
      <c r="C3359" s="10" t="s">
        <v>1206</v>
      </c>
      <c r="D3359" s="10">
        <v>98</v>
      </c>
      <c r="E3359" s="13" t="s">
        <v>1207</v>
      </c>
    </row>
    <row r="3360" spans="1:5" ht="24" customHeight="1">
      <c r="A3360" s="12">
        <v>45473</v>
      </c>
      <c r="B3360" s="10" t="s">
        <v>13</v>
      </c>
      <c r="C3360" s="10" t="s">
        <v>116</v>
      </c>
      <c r="D3360" s="10">
        <v>29</v>
      </c>
      <c r="E3360" s="13" t="s">
        <v>1343</v>
      </c>
    </row>
    <row r="3361" spans="1:6" ht="24" customHeight="1">
      <c r="A3361" s="12">
        <v>45473</v>
      </c>
      <c r="B3361" s="10" t="s">
        <v>13</v>
      </c>
      <c r="E3361" s="13" t="s">
        <v>1308</v>
      </c>
    </row>
    <row r="3362" spans="1:6" ht="24" customHeight="1">
      <c r="A3362" s="12">
        <v>45474</v>
      </c>
      <c r="B3362" s="10" t="s">
        <v>24</v>
      </c>
      <c r="C3362" s="10" t="s">
        <v>42</v>
      </c>
      <c r="D3362" s="10">
        <v>87</v>
      </c>
      <c r="E3362" s="13" t="s">
        <v>88</v>
      </c>
      <c r="F3362" s="10" t="s">
        <v>10</v>
      </c>
    </row>
    <row r="3363" spans="1:6" ht="24" customHeight="1">
      <c r="A3363" s="12">
        <v>45474</v>
      </c>
      <c r="B3363" s="10" t="s">
        <v>14</v>
      </c>
      <c r="C3363" s="10" t="s">
        <v>22</v>
      </c>
      <c r="D3363" s="10">
        <v>300</v>
      </c>
      <c r="E3363" s="13" t="s">
        <v>1330</v>
      </c>
      <c r="F3363" s="10" t="s">
        <v>10</v>
      </c>
    </row>
    <row r="3364" spans="1:6" ht="24" customHeight="1">
      <c r="A3364" s="12">
        <v>45475</v>
      </c>
      <c r="B3364" s="10" t="s">
        <v>24</v>
      </c>
      <c r="C3364" s="10" t="s">
        <v>118</v>
      </c>
      <c r="D3364" s="10">
        <v>100</v>
      </c>
      <c r="E3364" s="13" t="s">
        <v>119</v>
      </c>
      <c r="F3364" s="10" t="s">
        <v>10</v>
      </c>
    </row>
    <row r="3365" spans="1:6" ht="24" customHeight="1">
      <c r="A3365" s="12">
        <v>45476</v>
      </c>
      <c r="B3365" s="10" t="s">
        <v>14</v>
      </c>
      <c r="C3365" s="10" t="s">
        <v>87</v>
      </c>
      <c r="D3365" s="10">
        <v>300</v>
      </c>
      <c r="E3365" s="13" t="s">
        <v>23</v>
      </c>
      <c r="F3365" s="10" t="s">
        <v>10</v>
      </c>
    </row>
    <row r="3366" spans="1:6" ht="24" customHeight="1">
      <c r="A3366" s="12">
        <v>45476</v>
      </c>
      <c r="B3366" s="10" t="s">
        <v>14</v>
      </c>
      <c r="C3366" s="10" t="s">
        <v>15</v>
      </c>
      <c r="D3366" s="10">
        <v>20</v>
      </c>
      <c r="E3366" s="13" t="s">
        <v>206</v>
      </c>
      <c r="F3366" s="10" t="s">
        <v>10</v>
      </c>
    </row>
    <row r="3367" spans="1:6" ht="24" customHeight="1">
      <c r="A3367" s="12">
        <v>45476</v>
      </c>
      <c r="B3367" s="10" t="s">
        <v>30</v>
      </c>
      <c r="C3367" s="10" t="s">
        <v>116</v>
      </c>
      <c r="D3367" s="10">
        <v>56</v>
      </c>
      <c r="E3367" s="13" t="s">
        <v>1343</v>
      </c>
      <c r="F3367" s="10" t="s">
        <v>10</v>
      </c>
    </row>
    <row r="3368" spans="1:6" ht="24" customHeight="1">
      <c r="A3368" s="12">
        <v>45476</v>
      </c>
      <c r="B3368" s="10" t="s">
        <v>13</v>
      </c>
      <c r="E3368" s="13" t="s">
        <v>1343</v>
      </c>
      <c r="F3368" s="10" t="s">
        <v>10</v>
      </c>
    </row>
    <row r="3369" spans="1:6" ht="24" customHeight="1">
      <c r="A3369" s="12">
        <v>45480</v>
      </c>
      <c r="B3369" s="10" t="s">
        <v>78</v>
      </c>
      <c r="C3369" s="10" t="s">
        <v>126</v>
      </c>
      <c r="D3369" s="10">
        <v>201</v>
      </c>
      <c r="E3369" s="13" t="s">
        <v>145</v>
      </c>
      <c r="F3369" s="10" t="s">
        <v>10</v>
      </c>
    </row>
    <row r="3370" spans="1:6" ht="24" customHeight="1">
      <c r="A3370" s="12">
        <v>45480</v>
      </c>
      <c r="B3370" s="10" t="s">
        <v>14</v>
      </c>
      <c r="C3370" s="10" t="s">
        <v>48</v>
      </c>
      <c r="D3370" s="10">
        <v>200</v>
      </c>
      <c r="E3370" s="13" t="s">
        <v>29</v>
      </c>
      <c r="F3370" s="10" t="s">
        <v>10</v>
      </c>
    </row>
    <row r="3371" spans="1:6" ht="24" customHeight="1">
      <c r="A3371" s="12">
        <v>45480</v>
      </c>
      <c r="B3371" s="10" t="s">
        <v>14</v>
      </c>
      <c r="C3371" s="10" t="s">
        <v>49</v>
      </c>
      <c r="D3371" s="10">
        <v>40</v>
      </c>
      <c r="E3371" s="13" t="s">
        <v>1344</v>
      </c>
      <c r="F3371" s="10" t="s">
        <v>10</v>
      </c>
    </row>
    <row r="3372" spans="1:6" ht="24" customHeight="1">
      <c r="A3372" s="12">
        <v>45480</v>
      </c>
      <c r="B3372" s="10" t="s">
        <v>30</v>
      </c>
      <c r="C3372" s="10" t="s">
        <v>116</v>
      </c>
      <c r="D3372" s="10">
        <v>123</v>
      </c>
      <c r="E3372" s="13" t="s">
        <v>1343</v>
      </c>
      <c r="F3372" s="10" t="s">
        <v>10</v>
      </c>
    </row>
    <row r="3373" spans="1:6" ht="24" customHeight="1">
      <c r="A3373" s="12">
        <v>45480</v>
      </c>
      <c r="B3373" s="10" t="s">
        <v>14</v>
      </c>
      <c r="C3373" s="10" t="s">
        <v>27</v>
      </c>
      <c r="D3373" s="10">
        <v>200</v>
      </c>
      <c r="E3373" s="13" t="s">
        <v>23</v>
      </c>
      <c r="F3373" s="10" t="s">
        <v>10</v>
      </c>
    </row>
    <row r="3374" spans="1:6" ht="24" customHeight="1">
      <c r="A3374" s="12">
        <v>45480</v>
      </c>
      <c r="B3374" s="10" t="s">
        <v>13</v>
      </c>
      <c r="E3374" s="13" t="s">
        <v>1345</v>
      </c>
      <c r="F3374" s="10" t="s">
        <v>10</v>
      </c>
    </row>
    <row r="3375" spans="1:6" ht="24" customHeight="1">
      <c r="A3375" s="12">
        <v>45481</v>
      </c>
      <c r="B3375" s="10" t="s">
        <v>13</v>
      </c>
      <c r="C3375" s="10" t="s">
        <v>1346</v>
      </c>
      <c r="D3375" s="10">
        <v>70</v>
      </c>
      <c r="E3375" s="13" t="s">
        <v>1347</v>
      </c>
      <c r="F3375" s="10" t="s">
        <v>10</v>
      </c>
    </row>
    <row r="3376" spans="1:6" ht="24" customHeight="1">
      <c r="A3376" s="12">
        <v>45481</v>
      </c>
      <c r="B3376" s="10" t="s">
        <v>13</v>
      </c>
      <c r="C3376" s="10" t="s">
        <v>1348</v>
      </c>
      <c r="D3376" s="10">
        <v>26</v>
      </c>
      <c r="E3376" s="13" t="s">
        <v>1349</v>
      </c>
      <c r="F3376" s="10" t="s">
        <v>10</v>
      </c>
    </row>
    <row r="3377" spans="1:6" ht="24" customHeight="1">
      <c r="A3377" s="12">
        <v>45481</v>
      </c>
      <c r="B3377" s="10" t="s">
        <v>13</v>
      </c>
      <c r="C3377" s="10" t="s">
        <v>1350</v>
      </c>
      <c r="D3377" s="10">
        <v>116</v>
      </c>
      <c r="E3377" s="13" t="s">
        <v>1351</v>
      </c>
      <c r="F3377" s="10" t="s">
        <v>10</v>
      </c>
    </row>
    <row r="3378" spans="1:6" ht="24" customHeight="1">
      <c r="A3378" s="12">
        <v>45481</v>
      </c>
      <c r="B3378" s="10" t="s">
        <v>13</v>
      </c>
      <c r="C3378" s="10" t="s">
        <v>1352</v>
      </c>
      <c r="D3378" s="10">
        <v>78</v>
      </c>
      <c r="E3378" s="13" t="s">
        <v>1353</v>
      </c>
      <c r="F3378" s="10" t="s">
        <v>10</v>
      </c>
    </row>
    <row r="3379" spans="1:6" ht="24" customHeight="1">
      <c r="A3379" s="12">
        <v>45481</v>
      </c>
      <c r="B3379" s="10" t="s">
        <v>78</v>
      </c>
      <c r="C3379" s="10" t="s">
        <v>155</v>
      </c>
      <c r="D3379" s="10">
        <v>50</v>
      </c>
      <c r="E3379" s="13" t="s">
        <v>1333</v>
      </c>
      <c r="F3379" s="10" t="s">
        <v>10</v>
      </c>
    </row>
    <row r="3380" spans="1:6" ht="24" customHeight="1">
      <c r="A3380" s="12">
        <v>45481</v>
      </c>
      <c r="B3380" s="10" t="s">
        <v>13</v>
      </c>
      <c r="E3380" s="13" t="s">
        <v>1354</v>
      </c>
      <c r="F3380" s="10" t="s">
        <v>10</v>
      </c>
    </row>
    <row r="3381" spans="1:6" ht="24" customHeight="1">
      <c r="A3381" s="12">
        <v>45482</v>
      </c>
      <c r="B3381" s="10" t="s">
        <v>24</v>
      </c>
      <c r="C3381" s="10" t="s">
        <v>484</v>
      </c>
      <c r="D3381" s="10">
        <v>450</v>
      </c>
      <c r="E3381" s="13" t="s">
        <v>485</v>
      </c>
    </row>
    <row r="3382" spans="1:6" ht="24" customHeight="1">
      <c r="A3382" s="12">
        <v>45482</v>
      </c>
      <c r="B3382" s="10" t="s">
        <v>14</v>
      </c>
      <c r="C3382" s="10" t="s">
        <v>15</v>
      </c>
      <c r="D3382" s="10">
        <v>300</v>
      </c>
      <c r="E3382" s="13" t="s">
        <v>1322</v>
      </c>
    </row>
    <row r="3383" spans="1:6" ht="24" customHeight="1">
      <c r="A3383" s="12">
        <v>45482</v>
      </c>
      <c r="B3383" s="10" t="s">
        <v>13</v>
      </c>
      <c r="E3383" s="13" t="s">
        <v>1355</v>
      </c>
    </row>
    <row r="3384" spans="1:6" ht="24" customHeight="1">
      <c r="A3384" s="12">
        <v>45483</v>
      </c>
      <c r="B3384" s="10" t="s">
        <v>14</v>
      </c>
      <c r="C3384" s="10" t="s">
        <v>15</v>
      </c>
      <c r="D3384" s="10">
        <v>180</v>
      </c>
      <c r="E3384" s="13" t="s">
        <v>1322</v>
      </c>
    </row>
    <row r="3385" spans="1:6" ht="24" customHeight="1">
      <c r="A3385" s="12">
        <v>45483</v>
      </c>
      <c r="B3385" s="10" t="s">
        <v>14</v>
      </c>
      <c r="C3385" s="10" t="s">
        <v>54</v>
      </c>
      <c r="D3385" s="10">
        <v>300</v>
      </c>
      <c r="E3385" s="13" t="s">
        <v>16</v>
      </c>
    </row>
    <row r="3386" spans="1:6" ht="24" customHeight="1">
      <c r="A3386" s="12">
        <v>45483</v>
      </c>
      <c r="B3386" s="10" t="s">
        <v>14</v>
      </c>
      <c r="C3386" s="10" t="s">
        <v>22</v>
      </c>
      <c r="D3386" s="10">
        <v>100</v>
      </c>
      <c r="E3386" s="13" t="s">
        <v>1330</v>
      </c>
    </row>
    <row r="3387" spans="1:6" ht="24" customHeight="1">
      <c r="A3387" s="12">
        <v>45483</v>
      </c>
      <c r="B3387" s="10" t="s">
        <v>13</v>
      </c>
      <c r="E3387" s="13" t="s">
        <v>1356</v>
      </c>
    </row>
    <row r="3388" spans="1:6" ht="24" customHeight="1">
      <c r="A3388" s="12">
        <v>45484</v>
      </c>
      <c r="B3388" s="10" t="s">
        <v>14</v>
      </c>
      <c r="C3388" s="10" t="s">
        <v>22</v>
      </c>
      <c r="D3388" s="10">
        <v>400</v>
      </c>
      <c r="E3388" s="13" t="s">
        <v>51</v>
      </c>
    </row>
    <row r="3389" spans="1:6" ht="24" customHeight="1">
      <c r="A3389" s="12">
        <v>45484</v>
      </c>
      <c r="B3389" s="10" t="s">
        <v>24</v>
      </c>
      <c r="C3389" s="10" t="s">
        <v>442</v>
      </c>
      <c r="D3389" s="10">
        <v>44</v>
      </c>
      <c r="E3389" s="13" t="s">
        <v>1357</v>
      </c>
    </row>
    <row r="3390" spans="1:6" ht="24" customHeight="1">
      <c r="A3390" s="12">
        <v>45484</v>
      </c>
      <c r="B3390" s="10" t="s">
        <v>13</v>
      </c>
      <c r="E3390" s="13" t="s">
        <v>1356</v>
      </c>
    </row>
    <row r="3391" spans="1:6" ht="24" customHeight="1">
      <c r="A3391" s="12">
        <v>45485</v>
      </c>
      <c r="B3391" s="10" t="s">
        <v>24</v>
      </c>
      <c r="C3391" s="10" t="s">
        <v>440</v>
      </c>
      <c r="D3391" s="10">
        <v>49</v>
      </c>
      <c r="E3391" s="13" t="s">
        <v>1357</v>
      </c>
    </row>
    <row r="3392" spans="1:6" ht="24" customHeight="1">
      <c r="A3392" s="12">
        <v>45485</v>
      </c>
      <c r="B3392" s="10" t="s">
        <v>24</v>
      </c>
      <c r="C3392" s="10" t="s">
        <v>218</v>
      </c>
      <c r="D3392" s="10">
        <v>200</v>
      </c>
      <c r="E3392" s="13" t="s">
        <v>219</v>
      </c>
    </row>
    <row r="3393" spans="1:6" ht="24" customHeight="1">
      <c r="A3393" s="12">
        <v>45485</v>
      </c>
      <c r="B3393" s="10" t="s">
        <v>13</v>
      </c>
      <c r="C3393" s="10" t="s">
        <v>202</v>
      </c>
      <c r="D3393" s="10">
        <v>160</v>
      </c>
      <c r="E3393" s="13" t="s">
        <v>1358</v>
      </c>
    </row>
    <row r="3394" spans="1:6" ht="26.15" customHeight="1">
      <c r="A3394" s="12">
        <v>45485</v>
      </c>
      <c r="B3394" s="10" t="s">
        <v>13</v>
      </c>
      <c r="E3394" s="13" t="s">
        <v>1359</v>
      </c>
    </row>
    <row r="3395" spans="1:6" ht="26.15" customHeight="1">
      <c r="A3395" s="12">
        <v>45485</v>
      </c>
      <c r="B3395" s="10" t="s">
        <v>13</v>
      </c>
      <c r="E3395" s="13" t="s">
        <v>1360</v>
      </c>
    </row>
    <row r="3396" spans="1:6" ht="26.15" customHeight="1">
      <c r="A3396" s="12">
        <v>45486</v>
      </c>
      <c r="B3396" s="10" t="s">
        <v>14</v>
      </c>
      <c r="C3396" s="10" t="s">
        <v>18</v>
      </c>
      <c r="D3396" s="10">
        <v>157</v>
      </c>
      <c r="E3396" s="13" t="s">
        <v>19</v>
      </c>
    </row>
    <row r="3397" spans="1:6" ht="26.15" customHeight="1">
      <c r="A3397" s="12">
        <v>45486</v>
      </c>
      <c r="B3397" s="10" t="s">
        <v>14</v>
      </c>
      <c r="C3397" s="10" t="s">
        <v>20</v>
      </c>
      <c r="D3397" s="10">
        <v>150</v>
      </c>
      <c r="E3397" s="13" t="s">
        <v>21</v>
      </c>
    </row>
    <row r="3398" spans="1:6" ht="26.15" customHeight="1">
      <c r="A3398" s="12">
        <v>45486</v>
      </c>
      <c r="B3398" s="10" t="s">
        <v>13</v>
      </c>
      <c r="C3398" s="10" t="s">
        <v>202</v>
      </c>
      <c r="D3398" s="10">
        <v>44</v>
      </c>
      <c r="E3398" s="13" t="s">
        <v>287</v>
      </c>
    </row>
    <row r="3399" spans="1:6" ht="26.15" customHeight="1">
      <c r="A3399" s="12">
        <v>45486</v>
      </c>
      <c r="B3399" s="10" t="s">
        <v>13</v>
      </c>
      <c r="C3399" s="10" t="s">
        <v>142</v>
      </c>
      <c r="D3399" s="10">
        <v>238</v>
      </c>
      <c r="E3399" s="13" t="s">
        <v>1361</v>
      </c>
    </row>
    <row r="3400" spans="1:6" ht="26.15" customHeight="1">
      <c r="A3400" s="12">
        <v>45486</v>
      </c>
      <c r="B3400" s="10" t="s">
        <v>13</v>
      </c>
      <c r="C3400" s="10" t="s">
        <v>210</v>
      </c>
      <c r="D3400" s="10">
        <v>160</v>
      </c>
      <c r="E3400" s="13" t="s">
        <v>1362</v>
      </c>
    </row>
    <row r="3401" spans="1:6" ht="26.15" customHeight="1">
      <c r="A3401" s="12">
        <v>45486</v>
      </c>
      <c r="B3401" s="10" t="s">
        <v>13</v>
      </c>
      <c r="E3401" s="13" t="s">
        <v>1360</v>
      </c>
    </row>
    <row r="3402" spans="1:6" ht="26.15" customHeight="1">
      <c r="A3402" s="12">
        <v>45487</v>
      </c>
      <c r="B3402" s="10" t="s">
        <v>13</v>
      </c>
      <c r="C3402" s="10" t="s">
        <v>142</v>
      </c>
      <c r="D3402" s="10">
        <v>300</v>
      </c>
      <c r="E3402" s="13" t="s">
        <v>1361</v>
      </c>
    </row>
    <row r="3403" spans="1:6" ht="26.15" customHeight="1">
      <c r="A3403" s="12">
        <v>45487</v>
      </c>
      <c r="B3403" s="10" t="s">
        <v>13</v>
      </c>
      <c r="C3403" s="10" t="s">
        <v>210</v>
      </c>
      <c r="D3403" s="10">
        <v>73</v>
      </c>
      <c r="E3403" s="13" t="s">
        <v>1363</v>
      </c>
    </row>
    <row r="3404" spans="1:6" ht="24" customHeight="1">
      <c r="A3404" s="12">
        <v>45488</v>
      </c>
      <c r="B3404" s="10" t="s">
        <v>13</v>
      </c>
      <c r="C3404" s="10" t="s">
        <v>142</v>
      </c>
      <c r="D3404" s="10">
        <v>75</v>
      </c>
      <c r="E3404" s="13" t="s">
        <v>1361</v>
      </c>
      <c r="F3404" s="10" t="s">
        <v>10</v>
      </c>
    </row>
    <row r="3405" spans="1:6" ht="24" customHeight="1">
      <c r="A3405" s="12">
        <v>45488</v>
      </c>
      <c r="B3405" s="10" t="s">
        <v>14</v>
      </c>
      <c r="C3405" s="10" t="s">
        <v>524</v>
      </c>
      <c r="D3405" s="10">
        <v>48</v>
      </c>
      <c r="E3405" s="13" t="s">
        <v>1364</v>
      </c>
      <c r="F3405" s="10" t="s">
        <v>10</v>
      </c>
    </row>
    <row r="3406" spans="1:6" ht="24" customHeight="1">
      <c r="A3406" s="12">
        <v>45488</v>
      </c>
      <c r="B3406" s="10" t="s">
        <v>13</v>
      </c>
      <c r="C3406" s="10" t="s">
        <v>210</v>
      </c>
      <c r="D3406" s="10">
        <v>67</v>
      </c>
      <c r="E3406" s="13" t="s">
        <v>1365</v>
      </c>
      <c r="F3406" s="10" t="s">
        <v>10</v>
      </c>
    </row>
    <row r="3407" spans="1:6" ht="24" customHeight="1">
      <c r="A3407" s="12">
        <v>45488</v>
      </c>
      <c r="B3407" s="10" t="s">
        <v>13</v>
      </c>
      <c r="C3407" s="10" t="s">
        <v>370</v>
      </c>
      <c r="D3407" s="10">
        <v>48</v>
      </c>
      <c r="E3407" s="13" t="s">
        <v>1366</v>
      </c>
      <c r="F3407" s="10" t="s">
        <v>10</v>
      </c>
    </row>
    <row r="3408" spans="1:6" ht="24" customHeight="1">
      <c r="A3408" s="12">
        <v>45488</v>
      </c>
      <c r="B3408" s="10" t="s">
        <v>78</v>
      </c>
      <c r="C3408" s="10" t="s">
        <v>155</v>
      </c>
      <c r="D3408" s="10">
        <v>100</v>
      </c>
      <c r="E3408" s="13" t="s">
        <v>1333</v>
      </c>
      <c r="F3408" s="10" t="s">
        <v>10</v>
      </c>
    </row>
    <row r="3409" spans="1:6" ht="24" customHeight="1">
      <c r="A3409" s="12">
        <v>45488</v>
      </c>
      <c r="B3409" s="10" t="s">
        <v>13</v>
      </c>
      <c r="E3409" s="13" t="s">
        <v>1367</v>
      </c>
      <c r="F3409" s="10" t="s">
        <v>10</v>
      </c>
    </row>
    <row r="3410" spans="1:6" ht="24" customHeight="1">
      <c r="A3410" s="12">
        <v>45489</v>
      </c>
      <c r="B3410" s="10" t="s">
        <v>24</v>
      </c>
      <c r="C3410" s="10" t="s">
        <v>976</v>
      </c>
      <c r="D3410" s="10">
        <v>1280</v>
      </c>
      <c r="E3410" s="13" t="s">
        <v>1368</v>
      </c>
    </row>
    <row r="3411" spans="1:6" ht="24" customHeight="1">
      <c r="A3411" s="12">
        <v>45489</v>
      </c>
      <c r="B3411" s="10" t="s">
        <v>78</v>
      </c>
      <c r="C3411" s="10" t="s">
        <v>101</v>
      </c>
      <c r="D3411" s="10">
        <v>50</v>
      </c>
      <c r="E3411" s="13" t="s">
        <v>1369</v>
      </c>
    </row>
    <row r="3412" spans="1:6" ht="24" customHeight="1">
      <c r="A3412" s="12">
        <v>45489</v>
      </c>
      <c r="B3412" s="10" t="s">
        <v>13</v>
      </c>
      <c r="E3412" s="13" t="s">
        <v>1370</v>
      </c>
    </row>
    <row r="3413" spans="1:6" ht="24" customHeight="1">
      <c r="A3413" s="12">
        <v>45490</v>
      </c>
      <c r="B3413" s="10" t="s">
        <v>24</v>
      </c>
      <c r="C3413" s="10" t="s">
        <v>976</v>
      </c>
      <c r="D3413" s="10">
        <v>935</v>
      </c>
      <c r="E3413" s="13" t="s">
        <v>1368</v>
      </c>
    </row>
    <row r="3414" spans="1:6" ht="24" customHeight="1">
      <c r="A3414" s="12">
        <v>45490</v>
      </c>
      <c r="B3414" s="10" t="s">
        <v>24</v>
      </c>
      <c r="C3414" s="10" t="s">
        <v>340</v>
      </c>
      <c r="D3414" s="10">
        <v>100</v>
      </c>
      <c r="E3414" s="13" t="s">
        <v>1371</v>
      </c>
    </row>
    <row r="3415" spans="1:6" ht="28" customHeight="1">
      <c r="A3415" s="12">
        <v>45490</v>
      </c>
      <c r="B3415" s="10" t="s">
        <v>13</v>
      </c>
      <c r="E3415" s="13" t="s">
        <v>1372</v>
      </c>
    </row>
    <row r="3416" spans="1:6" ht="24" customHeight="1">
      <c r="A3416" s="12">
        <v>45491</v>
      </c>
      <c r="B3416" s="10" t="s">
        <v>24</v>
      </c>
      <c r="C3416" s="10" t="s">
        <v>340</v>
      </c>
      <c r="D3416" s="10">
        <v>900</v>
      </c>
      <c r="E3416" s="13" t="s">
        <v>1371</v>
      </c>
      <c r="F3416" s="10" t="s">
        <v>10</v>
      </c>
    </row>
    <row r="3417" spans="1:6" ht="24" customHeight="1">
      <c r="A3417" s="12">
        <v>45491</v>
      </c>
      <c r="B3417" s="10" t="s">
        <v>24</v>
      </c>
      <c r="C3417" s="10" t="s">
        <v>297</v>
      </c>
      <c r="D3417" s="10">
        <v>100</v>
      </c>
      <c r="E3417" s="13" t="s">
        <v>1373</v>
      </c>
      <c r="F3417" s="10" t="s">
        <v>10</v>
      </c>
    </row>
    <row r="3418" spans="1:6" ht="24" customHeight="1">
      <c r="A3418" s="12">
        <v>45492</v>
      </c>
      <c r="B3418" s="10" t="s">
        <v>14</v>
      </c>
      <c r="C3418" s="10" t="s">
        <v>15</v>
      </c>
      <c r="D3418" s="10">
        <v>360</v>
      </c>
      <c r="E3418" s="13" t="s">
        <v>16</v>
      </c>
      <c r="F3418" s="10" t="s">
        <v>10</v>
      </c>
    </row>
    <row r="3419" spans="1:6" ht="24" customHeight="1">
      <c r="A3419" s="12">
        <v>45492</v>
      </c>
      <c r="B3419" s="10" t="s">
        <v>13</v>
      </c>
      <c r="E3419" s="13" t="s">
        <v>1374</v>
      </c>
      <c r="F3419" s="10" t="s">
        <v>10</v>
      </c>
    </row>
    <row r="3420" spans="1:6" ht="24" customHeight="1">
      <c r="A3420" s="12">
        <v>45493</v>
      </c>
      <c r="B3420" s="10" t="s">
        <v>14</v>
      </c>
      <c r="C3420" s="10" t="s">
        <v>22</v>
      </c>
      <c r="D3420" s="10">
        <v>400</v>
      </c>
      <c r="E3420" s="13" t="s">
        <v>1330</v>
      </c>
      <c r="F3420" s="10" t="s">
        <v>10</v>
      </c>
    </row>
    <row r="3421" spans="1:6" ht="24" customHeight="1">
      <c r="A3421" s="12">
        <v>45493</v>
      </c>
      <c r="B3421" s="10" t="s">
        <v>14</v>
      </c>
      <c r="C3421" s="10" t="s">
        <v>15</v>
      </c>
      <c r="D3421" s="10">
        <v>239</v>
      </c>
      <c r="E3421" s="13" t="s">
        <v>16</v>
      </c>
      <c r="F3421" s="10" t="s">
        <v>10</v>
      </c>
    </row>
    <row r="3422" spans="1:6" ht="24" customHeight="1">
      <c r="A3422" s="12">
        <v>45493</v>
      </c>
      <c r="B3422" s="10" t="s">
        <v>14</v>
      </c>
      <c r="C3422" s="10" t="s">
        <v>129</v>
      </c>
      <c r="D3422" s="10">
        <v>300</v>
      </c>
      <c r="E3422" s="13" t="s">
        <v>130</v>
      </c>
      <c r="F3422" s="10" t="s">
        <v>10</v>
      </c>
    </row>
    <row r="3423" spans="1:6" ht="24" customHeight="1">
      <c r="A3423" s="12">
        <v>45493</v>
      </c>
      <c r="B3423" s="15" t="s">
        <v>13</v>
      </c>
      <c r="E3423" s="13" t="s">
        <v>1375</v>
      </c>
      <c r="F3423" s="10" t="s">
        <v>10</v>
      </c>
    </row>
    <row r="3424" spans="1:6" ht="24" customHeight="1">
      <c r="A3424" s="12">
        <v>45494</v>
      </c>
      <c r="B3424" s="10" t="s">
        <v>24</v>
      </c>
      <c r="C3424" s="10" t="s">
        <v>265</v>
      </c>
      <c r="D3424" s="10">
        <v>186</v>
      </c>
      <c r="E3424" s="13" t="s">
        <v>266</v>
      </c>
      <c r="F3424" s="10" t="s">
        <v>10</v>
      </c>
    </row>
    <row r="3425" spans="1:6" ht="24" customHeight="1">
      <c r="A3425" s="12">
        <v>45494</v>
      </c>
      <c r="B3425" s="10" t="s">
        <v>14</v>
      </c>
      <c r="C3425" s="10" t="s">
        <v>54</v>
      </c>
      <c r="D3425" s="10">
        <v>300</v>
      </c>
      <c r="E3425" s="13" t="s">
        <v>16</v>
      </c>
      <c r="F3425" s="10" t="s">
        <v>10</v>
      </c>
    </row>
    <row r="3426" spans="1:6" ht="24" customHeight="1">
      <c r="A3426" s="12">
        <v>45494</v>
      </c>
      <c r="B3426" s="10" t="s">
        <v>14</v>
      </c>
      <c r="C3426" s="10" t="s">
        <v>101</v>
      </c>
      <c r="D3426" s="10">
        <v>104</v>
      </c>
      <c r="E3426" s="13" t="s">
        <v>1315</v>
      </c>
      <c r="F3426" s="10" t="s">
        <v>10</v>
      </c>
    </row>
    <row r="3427" spans="1:6" ht="24" customHeight="1">
      <c r="A3427" s="12">
        <v>45494</v>
      </c>
      <c r="B3427" s="10" t="s">
        <v>13</v>
      </c>
      <c r="E3427" s="13" t="s">
        <v>1376</v>
      </c>
      <c r="F3427" s="10" t="s">
        <v>10</v>
      </c>
    </row>
    <row r="3428" spans="1:6" ht="24" customHeight="1">
      <c r="A3428" s="12">
        <v>45495</v>
      </c>
      <c r="B3428" s="10" t="s">
        <v>78</v>
      </c>
      <c r="C3428" s="10" t="s">
        <v>106</v>
      </c>
      <c r="D3428" s="10">
        <v>504</v>
      </c>
      <c r="E3428" s="13" t="s">
        <v>1377</v>
      </c>
      <c r="F3428" s="10" t="s">
        <v>10</v>
      </c>
    </row>
    <row r="3429" spans="1:6" ht="24" customHeight="1">
      <c r="A3429" s="12">
        <v>45495</v>
      </c>
      <c r="B3429" s="10" t="s">
        <v>13</v>
      </c>
      <c r="C3429" s="10" t="s">
        <v>210</v>
      </c>
      <c r="D3429" s="10">
        <v>144</v>
      </c>
      <c r="E3429" s="13" t="s">
        <v>1378</v>
      </c>
      <c r="F3429" s="10" t="s">
        <v>10</v>
      </c>
    </row>
    <row r="3430" spans="1:6" ht="24" customHeight="1">
      <c r="A3430" s="12">
        <v>45496</v>
      </c>
      <c r="B3430" s="10" t="s">
        <v>13</v>
      </c>
      <c r="E3430" s="13" t="s">
        <v>965</v>
      </c>
    </row>
    <row r="3431" spans="1:6" ht="24" customHeight="1">
      <c r="A3431" s="12">
        <v>45497</v>
      </c>
      <c r="B3431" s="10" t="s">
        <v>24</v>
      </c>
      <c r="C3431" s="10" t="s">
        <v>1379</v>
      </c>
      <c r="D3431" s="10">
        <v>29</v>
      </c>
      <c r="E3431" s="13" t="s">
        <v>1380</v>
      </c>
      <c r="F3431" s="10" t="s">
        <v>10</v>
      </c>
    </row>
    <row r="3432" spans="1:6" ht="24" customHeight="1">
      <c r="A3432" s="12">
        <v>45497</v>
      </c>
      <c r="B3432" s="10" t="s">
        <v>24</v>
      </c>
      <c r="C3432" s="10" t="s">
        <v>299</v>
      </c>
      <c r="D3432" s="10">
        <v>143</v>
      </c>
      <c r="E3432" s="13" t="s">
        <v>439</v>
      </c>
      <c r="F3432" s="10" t="s">
        <v>10</v>
      </c>
    </row>
    <row r="3433" spans="1:6" ht="24" customHeight="1">
      <c r="A3433" s="12">
        <v>45497</v>
      </c>
      <c r="B3433" s="10" t="s">
        <v>13</v>
      </c>
      <c r="C3433" s="10" t="s">
        <v>210</v>
      </c>
      <c r="D3433" s="10">
        <v>144</v>
      </c>
      <c r="E3433" s="13" t="s">
        <v>1378</v>
      </c>
      <c r="F3433" s="10" t="s">
        <v>10</v>
      </c>
    </row>
    <row r="3434" spans="1:6" ht="24" customHeight="1">
      <c r="A3434" s="12">
        <v>45498</v>
      </c>
      <c r="B3434" s="10" t="s">
        <v>24</v>
      </c>
      <c r="C3434" s="10" t="s">
        <v>299</v>
      </c>
      <c r="D3434" s="10">
        <v>80</v>
      </c>
      <c r="E3434" s="13" t="s">
        <v>1331</v>
      </c>
      <c r="F3434" s="10" t="s">
        <v>10</v>
      </c>
    </row>
    <row r="3435" spans="1:6" ht="24" customHeight="1">
      <c r="A3435" s="12">
        <v>45498</v>
      </c>
      <c r="B3435" s="10" t="s">
        <v>13</v>
      </c>
      <c r="C3435" s="10" t="s">
        <v>210</v>
      </c>
      <c r="D3435" s="10">
        <v>112</v>
      </c>
      <c r="E3435" s="13" t="s">
        <v>1378</v>
      </c>
      <c r="F3435" s="10" t="s">
        <v>10</v>
      </c>
    </row>
    <row r="3436" spans="1:6" ht="24" customHeight="1">
      <c r="A3436" s="12">
        <v>45498</v>
      </c>
      <c r="B3436" s="10" t="s">
        <v>13</v>
      </c>
      <c r="E3436" s="13" t="s">
        <v>1354</v>
      </c>
      <c r="F3436" s="10" t="s">
        <v>10</v>
      </c>
    </row>
    <row r="3437" spans="1:6" ht="24" customHeight="1">
      <c r="A3437" s="12">
        <v>45499</v>
      </c>
      <c r="B3437" s="10" t="s">
        <v>13</v>
      </c>
      <c r="C3437" s="10" t="s">
        <v>210</v>
      </c>
      <c r="D3437" s="10">
        <v>94</v>
      </c>
      <c r="E3437" s="13" t="s">
        <v>1378</v>
      </c>
      <c r="F3437" s="10" t="s">
        <v>10</v>
      </c>
    </row>
    <row r="3438" spans="1:6" ht="24" customHeight="1">
      <c r="A3438" s="12">
        <v>45499</v>
      </c>
      <c r="B3438" s="10" t="s">
        <v>14</v>
      </c>
      <c r="C3438" s="10" t="s">
        <v>18</v>
      </c>
      <c r="D3438" s="10">
        <v>389</v>
      </c>
      <c r="E3438" s="13" t="s">
        <v>19</v>
      </c>
      <c r="F3438" s="10" t="s">
        <v>10</v>
      </c>
    </row>
    <row r="3439" spans="1:6" ht="24" customHeight="1">
      <c r="A3439" s="12">
        <v>45499</v>
      </c>
      <c r="B3439" s="10" t="s">
        <v>30</v>
      </c>
      <c r="C3439" s="10" t="s">
        <v>524</v>
      </c>
      <c r="D3439" s="10">
        <v>48</v>
      </c>
      <c r="E3439" s="13" t="s">
        <v>1381</v>
      </c>
      <c r="F3439" s="10" t="s">
        <v>10</v>
      </c>
    </row>
    <row r="3440" spans="1:6" ht="24" customHeight="1">
      <c r="A3440" s="12">
        <v>45499</v>
      </c>
      <c r="B3440" s="10" t="s">
        <v>13</v>
      </c>
      <c r="C3440" s="10" t="s">
        <v>322</v>
      </c>
      <c r="D3440" s="10">
        <v>120</v>
      </c>
      <c r="E3440" s="13" t="s">
        <v>1382</v>
      </c>
      <c r="F3440" s="10" t="s">
        <v>10</v>
      </c>
    </row>
    <row r="3441" spans="1:6" ht="24" customHeight="1">
      <c r="A3441" s="12">
        <v>45499</v>
      </c>
      <c r="B3441" s="10" t="s">
        <v>13</v>
      </c>
      <c r="E3441" s="13" t="s">
        <v>1383</v>
      </c>
      <c r="F3441" s="10" t="s">
        <v>10</v>
      </c>
    </row>
    <row r="3442" spans="1:6" ht="24" customHeight="1">
      <c r="A3442" s="12">
        <v>45500</v>
      </c>
      <c r="B3442" s="10" t="s">
        <v>13</v>
      </c>
      <c r="C3442" s="10" t="s">
        <v>322</v>
      </c>
      <c r="D3442" s="10">
        <v>432</v>
      </c>
      <c r="E3442" s="13" t="s">
        <v>1382</v>
      </c>
      <c r="F3442" s="10" t="s">
        <v>10</v>
      </c>
    </row>
    <row r="3443" spans="1:6" ht="24" customHeight="1">
      <c r="A3443" s="12">
        <v>45500</v>
      </c>
      <c r="B3443" s="10" t="s">
        <v>13</v>
      </c>
      <c r="C3443" s="10" t="s">
        <v>370</v>
      </c>
      <c r="D3443" s="10">
        <v>312</v>
      </c>
      <c r="E3443" s="13" t="s">
        <v>1384</v>
      </c>
      <c r="F3443" s="10" t="s">
        <v>10</v>
      </c>
    </row>
    <row r="3444" spans="1:6" ht="24" customHeight="1">
      <c r="A3444" s="12">
        <v>45500</v>
      </c>
      <c r="B3444" s="10" t="s">
        <v>24</v>
      </c>
      <c r="C3444" s="10" t="s">
        <v>292</v>
      </c>
      <c r="D3444" s="10">
        <v>216</v>
      </c>
      <c r="E3444" s="13" t="s">
        <v>293</v>
      </c>
      <c r="F3444" s="10" t="s">
        <v>10</v>
      </c>
    </row>
    <row r="3445" spans="1:6" ht="24" customHeight="1">
      <c r="A3445" s="12">
        <v>45500</v>
      </c>
      <c r="B3445" s="10" t="s">
        <v>30</v>
      </c>
      <c r="C3445" s="10" t="s">
        <v>1305</v>
      </c>
      <c r="D3445" s="10">
        <v>70</v>
      </c>
      <c r="E3445" s="13" t="s">
        <v>1385</v>
      </c>
      <c r="F3445" s="10" t="s">
        <v>10</v>
      </c>
    </row>
    <row r="3446" spans="1:6" ht="24" customHeight="1">
      <c r="A3446" s="12">
        <v>45500</v>
      </c>
      <c r="B3446" s="10" t="s">
        <v>13</v>
      </c>
      <c r="E3446" s="13" t="s">
        <v>1386</v>
      </c>
      <c r="F3446" s="10" t="s">
        <v>10</v>
      </c>
    </row>
    <row r="3447" spans="1:6" ht="24" customHeight="1">
      <c r="A3447" s="12">
        <v>45501</v>
      </c>
      <c r="B3447" s="10" t="s">
        <v>24</v>
      </c>
      <c r="C3447" s="10" t="s">
        <v>292</v>
      </c>
      <c r="D3447" s="10">
        <v>263</v>
      </c>
      <c r="E3447" s="13" t="s">
        <v>293</v>
      </c>
      <c r="F3447" s="10" t="s">
        <v>10</v>
      </c>
    </row>
    <row r="3448" spans="1:6" ht="24" customHeight="1">
      <c r="A3448" s="12">
        <v>45501</v>
      </c>
      <c r="B3448" s="10" t="s">
        <v>78</v>
      </c>
      <c r="C3448" s="10" t="s">
        <v>110</v>
      </c>
      <c r="D3448" s="10">
        <v>296</v>
      </c>
      <c r="E3448" s="13" t="s">
        <v>1387</v>
      </c>
      <c r="F3448" s="10" t="s">
        <v>10</v>
      </c>
    </row>
    <row r="3449" spans="1:6" ht="24" customHeight="1">
      <c r="A3449" s="12">
        <v>45501</v>
      </c>
      <c r="B3449" s="10" t="s">
        <v>30</v>
      </c>
      <c r="C3449" s="10" t="s">
        <v>1305</v>
      </c>
      <c r="D3449" s="10">
        <v>80</v>
      </c>
      <c r="E3449" s="13" t="s">
        <v>1388</v>
      </c>
      <c r="F3449" s="10" t="s">
        <v>10</v>
      </c>
    </row>
    <row r="3450" spans="1:6" ht="24" customHeight="1">
      <c r="A3450" s="12">
        <v>45501</v>
      </c>
      <c r="B3450" s="10" t="s">
        <v>78</v>
      </c>
      <c r="C3450" s="10" t="s">
        <v>1346</v>
      </c>
      <c r="D3450" s="10">
        <v>114</v>
      </c>
      <c r="E3450" s="13" t="s">
        <v>1347</v>
      </c>
      <c r="F3450" s="10" t="s">
        <v>10</v>
      </c>
    </row>
    <row r="3451" spans="1:6" ht="24" customHeight="1">
      <c r="A3451" s="12">
        <v>45501</v>
      </c>
      <c r="B3451" s="10" t="s">
        <v>13</v>
      </c>
      <c r="E3451" s="13" t="s">
        <v>1389</v>
      </c>
      <c r="F3451" s="10" t="s">
        <v>10</v>
      </c>
    </row>
    <row r="3452" spans="1:6" ht="24" customHeight="1">
      <c r="A3452" s="12">
        <v>45502</v>
      </c>
      <c r="B3452" s="10" t="s">
        <v>14</v>
      </c>
      <c r="C3452" s="10" t="s">
        <v>15</v>
      </c>
      <c r="D3452" s="10">
        <v>800</v>
      </c>
      <c r="E3452" s="13" t="s">
        <v>16</v>
      </c>
      <c r="F3452" s="10" t="s">
        <v>10</v>
      </c>
    </row>
    <row r="3453" spans="1:6" ht="24" customHeight="1">
      <c r="A3453" s="12">
        <v>45502</v>
      </c>
      <c r="B3453" s="10" t="s">
        <v>14</v>
      </c>
      <c r="C3453" s="10" t="s">
        <v>22</v>
      </c>
      <c r="D3453" s="10">
        <v>350</v>
      </c>
      <c r="E3453" s="13" t="s">
        <v>1330</v>
      </c>
      <c r="F3453" s="10" t="s">
        <v>10</v>
      </c>
    </row>
    <row r="3454" spans="1:6" ht="24" customHeight="1">
      <c r="A3454" s="12">
        <v>45502</v>
      </c>
      <c r="B3454" s="10" t="s">
        <v>14</v>
      </c>
      <c r="C3454" s="10" t="s">
        <v>1390</v>
      </c>
      <c r="D3454" s="10">
        <v>40</v>
      </c>
      <c r="E3454" s="13" t="s">
        <v>69</v>
      </c>
      <c r="F3454" s="10" t="s">
        <v>10</v>
      </c>
    </row>
    <row r="3455" spans="1:6" ht="24" customHeight="1">
      <c r="A3455" s="12">
        <v>45502</v>
      </c>
      <c r="B3455" s="10" t="s">
        <v>13</v>
      </c>
      <c r="E3455" s="13" t="s">
        <v>1389</v>
      </c>
      <c r="F3455" s="10" t="s">
        <v>10</v>
      </c>
    </row>
    <row r="3456" spans="1:6" ht="24" customHeight="1">
      <c r="A3456" s="12">
        <v>45503</v>
      </c>
      <c r="B3456" s="10" t="s">
        <v>14</v>
      </c>
      <c r="C3456" s="10" t="s">
        <v>22</v>
      </c>
      <c r="D3456" s="10">
        <v>150</v>
      </c>
      <c r="E3456" s="13" t="s">
        <v>1391</v>
      </c>
      <c r="F3456" s="10" t="s">
        <v>10</v>
      </c>
    </row>
    <row r="3457" spans="1:6" ht="24" customHeight="1">
      <c r="A3457" s="12">
        <v>45503</v>
      </c>
      <c r="B3457" s="10" t="s">
        <v>24</v>
      </c>
      <c r="C3457" s="10" t="s">
        <v>114</v>
      </c>
      <c r="D3457" s="10">
        <v>200</v>
      </c>
      <c r="E3457" s="13" t="s">
        <v>115</v>
      </c>
      <c r="F3457" s="10" t="s">
        <v>10</v>
      </c>
    </row>
    <row r="3458" spans="1:6" ht="24" customHeight="1">
      <c r="A3458" s="12">
        <v>45503</v>
      </c>
      <c r="B3458" s="10" t="s">
        <v>24</v>
      </c>
      <c r="C3458" s="10" t="s">
        <v>214</v>
      </c>
      <c r="D3458" s="10">
        <v>69</v>
      </c>
      <c r="E3458" s="13" t="s">
        <v>1327</v>
      </c>
      <c r="F3458" s="10" t="s">
        <v>10</v>
      </c>
    </row>
    <row r="3459" spans="1:6" ht="24" customHeight="1">
      <c r="A3459" s="12">
        <v>45503</v>
      </c>
      <c r="B3459" s="10" t="s">
        <v>24</v>
      </c>
      <c r="C3459" s="10" t="s">
        <v>240</v>
      </c>
      <c r="D3459" s="10">
        <v>308</v>
      </c>
      <c r="E3459" s="13" t="s">
        <v>1317</v>
      </c>
      <c r="F3459" s="10" t="s">
        <v>10</v>
      </c>
    </row>
    <row r="3460" spans="1:6" ht="24" customHeight="1">
      <c r="A3460" s="12">
        <v>45503</v>
      </c>
      <c r="B3460" s="10" t="s">
        <v>14</v>
      </c>
      <c r="C3460" s="10" t="s">
        <v>54</v>
      </c>
      <c r="D3460" s="10">
        <v>300</v>
      </c>
      <c r="E3460" s="13" t="s">
        <v>16</v>
      </c>
      <c r="F3460" s="10" t="s">
        <v>10</v>
      </c>
    </row>
    <row r="3461" spans="1:6" ht="24" customHeight="1">
      <c r="A3461" s="12">
        <v>45503</v>
      </c>
      <c r="B3461" s="10" t="s">
        <v>13</v>
      </c>
      <c r="E3461" s="13" t="s">
        <v>1392</v>
      </c>
      <c r="F3461" s="10" t="s">
        <v>10</v>
      </c>
    </row>
    <row r="3462" spans="1:6" ht="24" customHeight="1">
      <c r="A3462" s="12">
        <v>45504</v>
      </c>
      <c r="B3462" s="10" t="s">
        <v>14</v>
      </c>
      <c r="C3462" s="10" t="s">
        <v>27</v>
      </c>
      <c r="D3462" s="10">
        <v>200</v>
      </c>
      <c r="E3462" s="13" t="s">
        <v>29</v>
      </c>
      <c r="F3462" s="10" t="s">
        <v>10</v>
      </c>
    </row>
    <row r="3463" spans="1:6" ht="24" customHeight="1">
      <c r="A3463" s="12">
        <v>45504</v>
      </c>
      <c r="B3463" s="10" t="s">
        <v>14</v>
      </c>
      <c r="C3463" s="10" t="s">
        <v>20</v>
      </c>
      <c r="D3463" s="10">
        <v>104</v>
      </c>
      <c r="E3463" s="13" t="s">
        <v>21</v>
      </c>
      <c r="F3463" s="10" t="s">
        <v>10</v>
      </c>
    </row>
    <row r="3464" spans="1:6" ht="24" customHeight="1">
      <c r="A3464" s="12">
        <v>45504</v>
      </c>
      <c r="B3464" s="10" t="s">
        <v>14</v>
      </c>
      <c r="C3464" s="10" t="s">
        <v>18</v>
      </c>
      <c r="D3464" s="10">
        <v>105</v>
      </c>
      <c r="E3464" s="13" t="s">
        <v>19</v>
      </c>
      <c r="F3464" s="10" t="s">
        <v>10</v>
      </c>
    </row>
    <row r="3465" spans="1:6" ht="24" customHeight="1">
      <c r="A3465" s="12">
        <v>45504</v>
      </c>
      <c r="B3465" s="10" t="s">
        <v>24</v>
      </c>
      <c r="C3465" s="10" t="s">
        <v>152</v>
      </c>
      <c r="D3465" s="10">
        <v>233</v>
      </c>
      <c r="E3465" s="13" t="s">
        <v>258</v>
      </c>
      <c r="F3465" s="10" t="s">
        <v>10</v>
      </c>
    </row>
    <row r="3466" spans="1:6" ht="24" customHeight="1">
      <c r="A3466" s="12">
        <v>45504</v>
      </c>
      <c r="B3466" s="10" t="s">
        <v>24</v>
      </c>
      <c r="C3466" s="10" t="s">
        <v>265</v>
      </c>
      <c r="D3466" s="10">
        <v>238</v>
      </c>
      <c r="E3466" s="13" t="s">
        <v>266</v>
      </c>
      <c r="F3466" s="10" t="s">
        <v>10</v>
      </c>
    </row>
    <row r="3467" spans="1:6" ht="24" customHeight="1">
      <c r="A3467" s="12">
        <v>45504</v>
      </c>
      <c r="B3467" s="10" t="s">
        <v>30</v>
      </c>
      <c r="C3467" s="10" t="s">
        <v>116</v>
      </c>
      <c r="D3467" s="10">
        <v>128</v>
      </c>
      <c r="E3467" s="13" t="s">
        <v>1343</v>
      </c>
      <c r="F3467" s="10" t="s">
        <v>10</v>
      </c>
    </row>
    <row r="3468" spans="1:6" ht="24" customHeight="1">
      <c r="A3468" s="12">
        <v>45504</v>
      </c>
      <c r="B3468" s="10" t="s">
        <v>13</v>
      </c>
      <c r="E3468" s="13" t="s">
        <v>1393</v>
      </c>
      <c r="F3468" s="10" t="s">
        <v>10</v>
      </c>
    </row>
    <row r="3469" spans="1:6" ht="24" customHeight="1">
      <c r="A3469" s="12">
        <v>45505</v>
      </c>
      <c r="B3469" s="10" t="s">
        <v>30</v>
      </c>
      <c r="C3469" s="10" t="s">
        <v>116</v>
      </c>
      <c r="D3469" s="10">
        <v>135</v>
      </c>
      <c r="E3469" s="13" t="s">
        <v>1394</v>
      </c>
      <c r="F3469" s="10" t="s">
        <v>10</v>
      </c>
    </row>
    <row r="3470" spans="1:6" ht="24" customHeight="1">
      <c r="A3470" s="12">
        <v>45505</v>
      </c>
      <c r="B3470" s="10" t="s">
        <v>14</v>
      </c>
      <c r="C3470" s="10" t="s">
        <v>87</v>
      </c>
      <c r="D3470" s="10">
        <v>469</v>
      </c>
      <c r="E3470" s="13" t="s">
        <v>23</v>
      </c>
      <c r="F3470" s="10" t="s">
        <v>10</v>
      </c>
    </row>
    <row r="3471" spans="1:6" ht="24" customHeight="1">
      <c r="A3471" s="12">
        <v>45505</v>
      </c>
      <c r="B3471" s="10" t="s">
        <v>14</v>
      </c>
      <c r="C3471" s="10" t="s">
        <v>15</v>
      </c>
      <c r="D3471" s="10">
        <v>166</v>
      </c>
      <c r="E3471" s="13" t="s">
        <v>16</v>
      </c>
      <c r="F3471" s="10" t="s">
        <v>10</v>
      </c>
    </row>
    <row r="3472" spans="1:6" ht="24" customHeight="1">
      <c r="A3472" s="12">
        <v>45505</v>
      </c>
      <c r="B3472" s="10" t="s">
        <v>13</v>
      </c>
      <c r="C3472" s="10" t="s">
        <v>63</v>
      </c>
      <c r="D3472" s="10">
        <v>60</v>
      </c>
      <c r="E3472" s="13" t="s">
        <v>64</v>
      </c>
      <c r="F3472" s="10" t="s">
        <v>10</v>
      </c>
    </row>
    <row r="3473" spans="1:6" ht="24" customHeight="1">
      <c r="A3473" s="12">
        <v>45505</v>
      </c>
      <c r="B3473" s="10" t="s">
        <v>13</v>
      </c>
      <c r="E3473" s="13" t="s">
        <v>1395</v>
      </c>
      <c r="F3473" s="10" t="s">
        <v>10</v>
      </c>
    </row>
    <row r="3474" spans="1:6" ht="24" customHeight="1">
      <c r="A3474" s="12">
        <v>45506</v>
      </c>
      <c r="B3474" s="10" t="s">
        <v>13</v>
      </c>
      <c r="C3474" s="10" t="s">
        <v>63</v>
      </c>
      <c r="D3474" s="10">
        <v>104</v>
      </c>
      <c r="E3474" s="13" t="s">
        <v>64</v>
      </c>
      <c r="F3474" s="10" t="s">
        <v>10</v>
      </c>
    </row>
    <row r="3475" spans="1:6" ht="24" customHeight="1">
      <c r="A3475" s="12">
        <v>45506</v>
      </c>
      <c r="B3475" s="10" t="s">
        <v>78</v>
      </c>
      <c r="C3475" s="10" t="s">
        <v>236</v>
      </c>
      <c r="D3475" s="10">
        <v>101</v>
      </c>
      <c r="E3475" s="13" t="s">
        <v>399</v>
      </c>
      <c r="F3475" s="10" t="s">
        <v>10</v>
      </c>
    </row>
    <row r="3476" spans="1:6" ht="24" customHeight="1">
      <c r="A3476" s="12">
        <v>45506</v>
      </c>
      <c r="B3476" s="10" t="s">
        <v>13</v>
      </c>
      <c r="C3476" s="10" t="s">
        <v>1218</v>
      </c>
      <c r="D3476" s="10">
        <v>168</v>
      </c>
      <c r="E3476" s="13" t="s">
        <v>1396</v>
      </c>
      <c r="F3476" s="10" t="s">
        <v>10</v>
      </c>
    </row>
    <row r="3477" spans="1:6" ht="24" customHeight="1">
      <c r="A3477" s="12">
        <v>45506</v>
      </c>
      <c r="B3477" s="10" t="s">
        <v>24</v>
      </c>
      <c r="C3477" s="10" t="s">
        <v>228</v>
      </c>
      <c r="D3477" s="10">
        <v>600</v>
      </c>
      <c r="E3477" s="13" t="s">
        <v>1397</v>
      </c>
      <c r="F3477" s="10" t="s">
        <v>10</v>
      </c>
    </row>
    <row r="3478" spans="1:6" ht="24" customHeight="1">
      <c r="A3478" s="12">
        <v>45506</v>
      </c>
      <c r="B3478" s="10" t="s">
        <v>24</v>
      </c>
      <c r="C3478" s="10" t="s">
        <v>25</v>
      </c>
      <c r="D3478" s="10">
        <v>80</v>
      </c>
      <c r="E3478" s="13" t="s">
        <v>26</v>
      </c>
      <c r="F3478" s="10" t="s">
        <v>10</v>
      </c>
    </row>
    <row r="3479" spans="1:6" ht="24" customHeight="1">
      <c r="A3479" s="12">
        <v>45506</v>
      </c>
      <c r="B3479" s="10" t="s">
        <v>13</v>
      </c>
      <c r="E3479" s="13" t="s">
        <v>1398</v>
      </c>
      <c r="F3479" s="10" t="s">
        <v>10</v>
      </c>
    </row>
    <row r="3480" spans="1:6" ht="24" customHeight="1">
      <c r="A3480" s="12">
        <v>45507</v>
      </c>
      <c r="B3480" s="10" t="s">
        <v>24</v>
      </c>
      <c r="C3480" s="10" t="s">
        <v>25</v>
      </c>
      <c r="D3480" s="10">
        <v>80</v>
      </c>
      <c r="E3480" s="13" t="s">
        <v>313</v>
      </c>
      <c r="F3480" s="10" t="s">
        <v>10</v>
      </c>
    </row>
    <row r="3481" spans="1:6" ht="24" customHeight="1">
      <c r="A3481" s="12">
        <v>45507</v>
      </c>
      <c r="B3481" s="10" t="s">
        <v>24</v>
      </c>
      <c r="C3481" s="10" t="s">
        <v>118</v>
      </c>
      <c r="D3481" s="10">
        <v>80</v>
      </c>
      <c r="E3481" s="13" t="s">
        <v>119</v>
      </c>
      <c r="F3481" s="10" t="s">
        <v>10</v>
      </c>
    </row>
    <row r="3482" spans="1:6" ht="24" customHeight="1">
      <c r="A3482" s="12">
        <v>45507</v>
      </c>
      <c r="B3482" s="10" t="s">
        <v>24</v>
      </c>
      <c r="C3482" s="10" t="s">
        <v>1399</v>
      </c>
      <c r="D3482" s="10">
        <v>191</v>
      </c>
      <c r="E3482" s="13" t="s">
        <v>1400</v>
      </c>
      <c r="F3482" s="10" t="s">
        <v>10</v>
      </c>
    </row>
    <row r="3483" spans="1:6" ht="24" customHeight="1">
      <c r="A3483" s="12">
        <v>45507</v>
      </c>
      <c r="B3483" s="10" t="s">
        <v>13</v>
      </c>
      <c r="E3483" s="13" t="s">
        <v>1401</v>
      </c>
      <c r="F3483" s="10" t="s">
        <v>10</v>
      </c>
    </row>
    <row r="3484" spans="1:6" ht="24" customHeight="1">
      <c r="A3484" s="12">
        <v>45508</v>
      </c>
      <c r="B3484" s="10" t="s">
        <v>13</v>
      </c>
      <c r="E3484" s="13" t="s">
        <v>1402</v>
      </c>
    </row>
    <row r="3485" spans="1:6" ht="24" customHeight="1">
      <c r="A3485" s="12">
        <v>45509</v>
      </c>
      <c r="B3485" s="10" t="s">
        <v>14</v>
      </c>
      <c r="C3485" s="10" t="s">
        <v>1403</v>
      </c>
      <c r="D3485" s="10">
        <v>30</v>
      </c>
      <c r="E3485" s="13" t="s">
        <v>1404</v>
      </c>
    </row>
    <row r="3486" spans="1:6" ht="24" customHeight="1">
      <c r="A3486" s="12">
        <v>45509</v>
      </c>
      <c r="B3486" s="10" t="s">
        <v>24</v>
      </c>
      <c r="C3486" s="10" t="s">
        <v>126</v>
      </c>
      <c r="D3486" s="10">
        <v>80</v>
      </c>
      <c r="E3486" s="13" t="s">
        <v>1405</v>
      </c>
    </row>
    <row r="3487" spans="1:6" ht="24" customHeight="1">
      <c r="A3487" s="12">
        <v>45509</v>
      </c>
      <c r="B3487" s="10" t="s">
        <v>13</v>
      </c>
      <c r="E3487" s="13" t="s">
        <v>1406</v>
      </c>
    </row>
    <row r="3488" spans="1:6" ht="24" customHeight="1">
      <c r="A3488" s="12">
        <v>45511</v>
      </c>
      <c r="B3488" s="10" t="s">
        <v>24</v>
      </c>
      <c r="C3488" s="10" t="s">
        <v>126</v>
      </c>
      <c r="D3488" s="10">
        <v>120</v>
      </c>
      <c r="E3488" s="13" t="s">
        <v>147</v>
      </c>
      <c r="F3488" s="10" t="s">
        <v>10</v>
      </c>
    </row>
    <row r="3489" spans="1:6" ht="24" customHeight="1">
      <c r="A3489" s="12">
        <v>45511</v>
      </c>
      <c r="B3489" s="10" t="s">
        <v>24</v>
      </c>
      <c r="C3489" s="10" t="s">
        <v>170</v>
      </c>
      <c r="D3489" s="10">
        <v>99</v>
      </c>
      <c r="E3489" s="13" t="s">
        <v>1407</v>
      </c>
      <c r="F3489" s="10" t="s">
        <v>10</v>
      </c>
    </row>
    <row r="3490" spans="1:6" ht="24" customHeight="1">
      <c r="A3490" s="12">
        <v>45511</v>
      </c>
      <c r="B3490" s="10" t="s">
        <v>24</v>
      </c>
      <c r="C3490" s="10" t="s">
        <v>976</v>
      </c>
      <c r="D3490" s="10">
        <v>820</v>
      </c>
      <c r="E3490" s="13" t="s">
        <v>1368</v>
      </c>
      <c r="F3490" s="10" t="s">
        <v>10</v>
      </c>
    </row>
    <row r="3491" spans="1:6" ht="24" customHeight="1">
      <c r="A3491" s="12">
        <v>45511</v>
      </c>
      <c r="B3491" s="15" t="s">
        <v>14</v>
      </c>
      <c r="C3491" s="10" t="s">
        <v>319</v>
      </c>
      <c r="D3491" s="10">
        <v>200</v>
      </c>
      <c r="E3491" s="13" t="s">
        <v>320</v>
      </c>
      <c r="F3491" s="10" t="s">
        <v>10</v>
      </c>
    </row>
    <row r="3492" spans="1:6" ht="24" customHeight="1">
      <c r="A3492" s="12">
        <v>45511</v>
      </c>
      <c r="B3492" s="15" t="s">
        <v>24</v>
      </c>
      <c r="C3492" s="10" t="s">
        <v>340</v>
      </c>
      <c r="D3492" s="10">
        <v>800</v>
      </c>
      <c r="E3492" s="13" t="s">
        <v>1371</v>
      </c>
      <c r="F3492" s="10" t="s">
        <v>10</v>
      </c>
    </row>
    <row r="3493" spans="1:6" ht="24" customHeight="1">
      <c r="A3493" s="12">
        <v>45511</v>
      </c>
      <c r="B3493" s="10" t="s">
        <v>13</v>
      </c>
      <c r="E3493" s="13" t="s">
        <v>1408</v>
      </c>
      <c r="F3493" s="10" t="s">
        <v>10</v>
      </c>
    </row>
    <row r="3494" spans="1:6" ht="24" customHeight="1">
      <c r="A3494" s="12">
        <v>45512</v>
      </c>
      <c r="B3494" s="10" t="s">
        <v>24</v>
      </c>
      <c r="C3494" s="10" t="s">
        <v>791</v>
      </c>
      <c r="D3494" s="10">
        <v>411</v>
      </c>
      <c r="E3494" s="13" t="s">
        <v>826</v>
      </c>
      <c r="F3494" s="10" t="s">
        <v>10</v>
      </c>
    </row>
    <row r="3495" spans="1:6" ht="24" customHeight="1">
      <c r="A3495" s="12">
        <v>45512</v>
      </c>
      <c r="B3495" s="10" t="s">
        <v>24</v>
      </c>
      <c r="C3495" s="10" t="s">
        <v>340</v>
      </c>
      <c r="D3495" s="10">
        <v>147</v>
      </c>
      <c r="E3495" s="13" t="s">
        <v>1003</v>
      </c>
      <c r="F3495" s="10" t="s">
        <v>10</v>
      </c>
    </row>
    <row r="3496" spans="1:6" ht="24" customHeight="1">
      <c r="A3496" s="12">
        <v>45512</v>
      </c>
      <c r="B3496" s="10" t="s">
        <v>24</v>
      </c>
      <c r="C3496" s="10" t="s">
        <v>42</v>
      </c>
      <c r="D3496" s="10">
        <v>165</v>
      </c>
      <c r="E3496" s="13" t="s">
        <v>88</v>
      </c>
      <c r="F3496" s="10" t="s">
        <v>10</v>
      </c>
    </row>
    <row r="3497" spans="1:6" ht="24" customHeight="1">
      <c r="A3497" s="12">
        <v>45512</v>
      </c>
      <c r="B3497" s="10" t="s">
        <v>14</v>
      </c>
      <c r="C3497" s="10" t="s">
        <v>142</v>
      </c>
      <c r="D3497" s="10">
        <v>20</v>
      </c>
      <c r="E3497" s="13" t="s">
        <v>1409</v>
      </c>
      <c r="F3497" s="10" t="s">
        <v>10</v>
      </c>
    </row>
    <row r="3498" spans="1:6" ht="24" customHeight="1">
      <c r="A3498" s="12">
        <v>45512</v>
      </c>
      <c r="B3498" s="10" t="s">
        <v>24</v>
      </c>
      <c r="C3498" s="10" t="s">
        <v>336</v>
      </c>
      <c r="D3498" s="10">
        <v>150</v>
      </c>
      <c r="E3498" s="13" t="s">
        <v>1410</v>
      </c>
      <c r="F3498" s="10" t="s">
        <v>10</v>
      </c>
    </row>
    <row r="3499" spans="1:6" ht="24" customHeight="1">
      <c r="A3499" s="12">
        <v>45512</v>
      </c>
      <c r="B3499" s="10" t="s">
        <v>78</v>
      </c>
      <c r="C3499" s="10" t="s">
        <v>644</v>
      </c>
      <c r="D3499" s="10">
        <v>111</v>
      </c>
      <c r="E3499" s="13" t="s">
        <v>828</v>
      </c>
      <c r="F3499" s="10" t="s">
        <v>10</v>
      </c>
    </row>
    <row r="3500" spans="1:6" ht="24" customHeight="1">
      <c r="A3500" s="12">
        <v>45512</v>
      </c>
      <c r="B3500" s="10" t="s">
        <v>13</v>
      </c>
      <c r="E3500" s="13" t="s">
        <v>1411</v>
      </c>
      <c r="F3500" s="10" t="s">
        <v>10</v>
      </c>
    </row>
    <row r="3501" spans="1:6" ht="24" customHeight="1">
      <c r="A3501" s="12">
        <v>45513</v>
      </c>
      <c r="B3501" s="10" t="s">
        <v>24</v>
      </c>
      <c r="C3501" s="10" t="s">
        <v>334</v>
      </c>
      <c r="D3501" s="10">
        <v>117</v>
      </c>
      <c r="E3501" s="13" t="s">
        <v>1076</v>
      </c>
      <c r="F3501" s="10" t="s">
        <v>10</v>
      </c>
    </row>
    <row r="3502" spans="1:6" ht="24" customHeight="1">
      <c r="A3502" s="12">
        <v>45514</v>
      </c>
      <c r="B3502" s="10" t="s">
        <v>78</v>
      </c>
      <c r="C3502" s="10" t="s">
        <v>155</v>
      </c>
      <c r="D3502" s="10">
        <v>113</v>
      </c>
      <c r="E3502" s="13" t="s">
        <v>1333</v>
      </c>
      <c r="F3502" s="10" t="s">
        <v>10</v>
      </c>
    </row>
    <row r="3503" spans="1:6" ht="24" customHeight="1">
      <c r="A3503" s="12">
        <v>45514</v>
      </c>
      <c r="B3503" s="10" t="s">
        <v>78</v>
      </c>
      <c r="C3503" s="10" t="s">
        <v>1412</v>
      </c>
      <c r="D3503" s="10">
        <v>20</v>
      </c>
      <c r="E3503" s="13" t="s">
        <v>1413</v>
      </c>
      <c r="F3503" s="10" t="s">
        <v>10</v>
      </c>
    </row>
    <row r="3504" spans="1:6" ht="24" customHeight="1">
      <c r="A3504" s="12">
        <v>45514</v>
      </c>
      <c r="B3504" s="10" t="s">
        <v>78</v>
      </c>
      <c r="C3504" s="10" t="s">
        <v>1414</v>
      </c>
      <c r="D3504" s="10">
        <v>30</v>
      </c>
      <c r="E3504" s="13" t="s">
        <v>1415</v>
      </c>
      <c r="F3504" s="10" t="s">
        <v>10</v>
      </c>
    </row>
    <row r="3505" spans="1:6" ht="24" customHeight="1">
      <c r="A3505" s="12">
        <v>45514</v>
      </c>
      <c r="B3505" s="10" t="s">
        <v>78</v>
      </c>
      <c r="C3505" s="10" t="s">
        <v>1416</v>
      </c>
      <c r="D3505" s="10">
        <v>50</v>
      </c>
      <c r="E3505" s="13" t="s">
        <v>1417</v>
      </c>
      <c r="F3505" s="10" t="s">
        <v>10</v>
      </c>
    </row>
    <row r="3506" spans="1:6" ht="24" customHeight="1">
      <c r="A3506" s="12">
        <v>45514</v>
      </c>
      <c r="B3506" s="10" t="s">
        <v>78</v>
      </c>
      <c r="C3506" s="10" t="s">
        <v>1418</v>
      </c>
      <c r="D3506" s="10">
        <v>50</v>
      </c>
      <c r="E3506" s="13" t="s">
        <v>1419</v>
      </c>
      <c r="F3506" s="10" t="s">
        <v>10</v>
      </c>
    </row>
    <row r="3507" spans="1:6" ht="24" customHeight="1">
      <c r="A3507" s="12">
        <v>45514</v>
      </c>
      <c r="B3507" s="10" t="s">
        <v>13</v>
      </c>
      <c r="E3507" s="13" t="s">
        <v>1420</v>
      </c>
      <c r="F3507" s="10" t="s">
        <v>10</v>
      </c>
    </row>
    <row r="3508" spans="1:6" ht="24" customHeight="1">
      <c r="A3508" s="12">
        <v>45516</v>
      </c>
      <c r="B3508" s="10" t="s">
        <v>78</v>
      </c>
      <c r="C3508" s="10" t="s">
        <v>1421</v>
      </c>
      <c r="D3508" s="10">
        <v>50</v>
      </c>
      <c r="E3508" s="13" t="s">
        <v>1422</v>
      </c>
      <c r="F3508" s="10" t="s">
        <v>10</v>
      </c>
    </row>
    <row r="3509" spans="1:6" ht="24" customHeight="1">
      <c r="A3509" s="12">
        <v>45516</v>
      </c>
      <c r="B3509" s="10" t="s">
        <v>78</v>
      </c>
      <c r="C3509" s="10" t="s">
        <v>1423</v>
      </c>
      <c r="D3509" s="10">
        <v>50</v>
      </c>
      <c r="E3509" s="13" t="s">
        <v>1424</v>
      </c>
      <c r="F3509" s="10" t="s">
        <v>10</v>
      </c>
    </row>
    <row r="3510" spans="1:6" ht="24" customHeight="1">
      <c r="A3510" s="12">
        <v>45516</v>
      </c>
      <c r="B3510" s="10" t="s">
        <v>78</v>
      </c>
      <c r="C3510" s="10" t="s">
        <v>1425</v>
      </c>
      <c r="D3510" s="10">
        <v>50</v>
      </c>
      <c r="E3510" s="13" t="s">
        <v>1426</v>
      </c>
      <c r="F3510" s="10" t="s">
        <v>10</v>
      </c>
    </row>
    <row r="3511" spans="1:6" ht="24" customHeight="1">
      <c r="A3511" s="12">
        <v>45516</v>
      </c>
      <c r="B3511" s="10" t="s">
        <v>78</v>
      </c>
      <c r="C3511" s="10" t="s">
        <v>1427</v>
      </c>
      <c r="D3511" s="10">
        <v>50</v>
      </c>
      <c r="E3511" s="13" t="s">
        <v>1428</v>
      </c>
      <c r="F3511" s="10" t="s">
        <v>10</v>
      </c>
    </row>
    <row r="3512" spans="1:6" ht="24" customHeight="1">
      <c r="A3512" s="12">
        <v>45516</v>
      </c>
      <c r="B3512" s="10" t="s">
        <v>13</v>
      </c>
      <c r="E3512" s="13" t="s">
        <v>1420</v>
      </c>
      <c r="F3512" s="10" t="s">
        <v>10</v>
      </c>
    </row>
    <row r="3513" spans="1:6" ht="24" customHeight="1">
      <c r="A3513" s="12">
        <v>45516</v>
      </c>
      <c r="B3513" s="10" t="s">
        <v>13</v>
      </c>
      <c r="E3513" s="13" t="s">
        <v>1429</v>
      </c>
      <c r="F3513" s="10" t="s">
        <v>10</v>
      </c>
    </row>
    <row r="3514" spans="1:6" ht="24" customHeight="1">
      <c r="A3514" s="12">
        <v>45517</v>
      </c>
      <c r="B3514" s="10" t="s">
        <v>24</v>
      </c>
      <c r="C3514" s="10" t="s">
        <v>297</v>
      </c>
      <c r="D3514" s="10">
        <v>41</v>
      </c>
      <c r="E3514" s="13" t="s">
        <v>1430</v>
      </c>
      <c r="F3514" s="10" t="s">
        <v>10</v>
      </c>
    </row>
    <row r="3515" spans="1:6" ht="24" customHeight="1">
      <c r="A3515" s="12">
        <v>45517</v>
      </c>
      <c r="B3515" s="10" t="s">
        <v>30</v>
      </c>
      <c r="C3515" s="10" t="s">
        <v>1431</v>
      </c>
      <c r="D3515" s="10">
        <v>68</v>
      </c>
      <c r="E3515" s="13" t="s">
        <v>1432</v>
      </c>
      <c r="F3515" s="10" t="s">
        <v>10</v>
      </c>
    </row>
    <row r="3516" spans="1:6" ht="24" customHeight="1">
      <c r="A3516" s="12">
        <v>45518</v>
      </c>
      <c r="B3516" s="10" t="s">
        <v>14</v>
      </c>
      <c r="C3516" s="10" t="s">
        <v>54</v>
      </c>
      <c r="D3516" s="10">
        <v>261</v>
      </c>
      <c r="E3516" s="13" t="s">
        <v>16</v>
      </c>
      <c r="F3516" s="10" t="s">
        <v>10</v>
      </c>
    </row>
    <row r="3517" spans="1:6" ht="24" customHeight="1">
      <c r="A3517" s="12">
        <v>45518</v>
      </c>
      <c r="B3517" s="10" t="s">
        <v>24</v>
      </c>
      <c r="C3517" s="10" t="s">
        <v>259</v>
      </c>
      <c r="D3517" s="10">
        <v>180</v>
      </c>
      <c r="E3517" s="13" t="s">
        <v>1433</v>
      </c>
      <c r="F3517" s="10" t="s">
        <v>10</v>
      </c>
    </row>
    <row r="3518" spans="1:6" ht="24" customHeight="1">
      <c r="A3518" s="12">
        <v>45518</v>
      </c>
      <c r="B3518" s="10" t="s">
        <v>13</v>
      </c>
      <c r="E3518" s="13" t="s">
        <v>1408</v>
      </c>
      <c r="F3518" s="10" t="s">
        <v>10</v>
      </c>
    </row>
    <row r="3519" spans="1:6" ht="24" customHeight="1">
      <c r="A3519" s="12">
        <v>45519</v>
      </c>
      <c r="B3519" s="10" t="s">
        <v>14</v>
      </c>
      <c r="C3519" s="10" t="s">
        <v>15</v>
      </c>
      <c r="D3519" s="10">
        <v>270</v>
      </c>
      <c r="E3519" s="13" t="s">
        <v>16</v>
      </c>
      <c r="F3519" s="10" t="s">
        <v>10</v>
      </c>
    </row>
    <row r="3520" spans="1:6" ht="24" customHeight="1">
      <c r="A3520" s="12">
        <v>45519</v>
      </c>
      <c r="B3520" s="10" t="s">
        <v>78</v>
      </c>
      <c r="C3520" s="10" t="s">
        <v>93</v>
      </c>
      <c r="D3520" s="10">
        <v>225</v>
      </c>
      <c r="E3520" s="13" t="s">
        <v>1434</v>
      </c>
      <c r="F3520" s="10" t="s">
        <v>10</v>
      </c>
    </row>
    <row r="3521" spans="1:6" ht="24" customHeight="1">
      <c r="A3521" s="12">
        <v>45519</v>
      </c>
      <c r="B3521" s="10" t="s">
        <v>24</v>
      </c>
      <c r="C3521" s="10" t="s">
        <v>334</v>
      </c>
      <c r="D3521" s="10">
        <v>90</v>
      </c>
      <c r="E3521" s="13" t="s">
        <v>1076</v>
      </c>
      <c r="F3521" s="10" t="s">
        <v>10</v>
      </c>
    </row>
    <row r="3522" spans="1:6" ht="24" customHeight="1">
      <c r="A3522" s="12">
        <v>45519</v>
      </c>
      <c r="B3522" s="10" t="s">
        <v>24</v>
      </c>
      <c r="C3522" s="10" t="s">
        <v>336</v>
      </c>
      <c r="D3522" s="10">
        <v>86</v>
      </c>
      <c r="E3522" s="13" t="s">
        <v>827</v>
      </c>
      <c r="F3522" s="10" t="s">
        <v>10</v>
      </c>
    </row>
    <row r="3523" spans="1:6" ht="24" customHeight="1">
      <c r="A3523" s="12">
        <v>45519</v>
      </c>
      <c r="B3523" s="10" t="s">
        <v>14</v>
      </c>
      <c r="C3523" s="10" t="s">
        <v>299</v>
      </c>
      <c r="D3523" s="10">
        <v>5</v>
      </c>
      <c r="E3523" s="13" t="s">
        <v>69</v>
      </c>
      <c r="F3523" s="10" t="s">
        <v>10</v>
      </c>
    </row>
    <row r="3524" spans="1:6" ht="24" customHeight="1">
      <c r="A3524" s="12">
        <v>45519</v>
      </c>
      <c r="B3524" s="10" t="s">
        <v>24</v>
      </c>
      <c r="C3524" s="10" t="s">
        <v>101</v>
      </c>
      <c r="D3524" s="10">
        <v>20</v>
      </c>
      <c r="E3524" s="13" t="s">
        <v>91</v>
      </c>
      <c r="F3524" s="10" t="s">
        <v>10</v>
      </c>
    </row>
    <row r="3525" spans="1:6" ht="24" customHeight="1">
      <c r="A3525" s="12">
        <v>45519</v>
      </c>
      <c r="B3525" s="10" t="s">
        <v>24</v>
      </c>
      <c r="C3525" s="10" t="s">
        <v>644</v>
      </c>
      <c r="D3525" s="10">
        <v>40</v>
      </c>
      <c r="E3525" s="13" t="s">
        <v>828</v>
      </c>
      <c r="F3525" s="10" t="s">
        <v>10</v>
      </c>
    </row>
    <row r="3526" spans="1:6" ht="24" customHeight="1">
      <c r="A3526" s="12">
        <v>45519</v>
      </c>
      <c r="B3526" s="10" t="s">
        <v>30</v>
      </c>
      <c r="C3526" s="10" t="s">
        <v>661</v>
      </c>
      <c r="D3526" s="10">
        <f>288-118</f>
        <v>170</v>
      </c>
      <c r="E3526" s="13" t="s">
        <v>1435</v>
      </c>
      <c r="F3526" s="10" t="s">
        <v>10</v>
      </c>
    </row>
    <row r="3527" spans="1:6" ht="24" customHeight="1">
      <c r="A3527" s="12">
        <v>45519</v>
      </c>
      <c r="B3527" s="10" t="s">
        <v>13</v>
      </c>
      <c r="E3527" s="13" t="s">
        <v>1436</v>
      </c>
      <c r="F3527" s="10" t="s">
        <v>10</v>
      </c>
    </row>
    <row r="3528" spans="1:6" ht="24" customHeight="1">
      <c r="A3528" s="12">
        <v>45520</v>
      </c>
      <c r="B3528" s="10" t="s">
        <v>30</v>
      </c>
      <c r="C3528" s="10" t="s">
        <v>661</v>
      </c>
      <c r="D3528" s="10">
        <v>118</v>
      </c>
      <c r="E3528" s="13" t="s">
        <v>1435</v>
      </c>
      <c r="F3528" s="10" t="s">
        <v>10</v>
      </c>
    </row>
    <row r="3529" spans="1:6" ht="24" customHeight="1">
      <c r="A3529" s="12">
        <v>45520</v>
      </c>
      <c r="B3529" s="10" t="s">
        <v>14</v>
      </c>
      <c r="C3529" s="10" t="s">
        <v>15</v>
      </c>
      <c r="D3529" s="10">
        <v>450</v>
      </c>
      <c r="E3529" s="13" t="s">
        <v>16</v>
      </c>
      <c r="F3529" s="10" t="s">
        <v>10</v>
      </c>
    </row>
    <row r="3530" spans="1:6" ht="24" customHeight="1">
      <c r="A3530" s="12">
        <v>45520</v>
      </c>
      <c r="B3530" s="10" t="s">
        <v>14</v>
      </c>
      <c r="C3530" s="10" t="s">
        <v>22</v>
      </c>
      <c r="D3530" s="10">
        <v>730</v>
      </c>
      <c r="E3530" s="13" t="s">
        <v>51</v>
      </c>
      <c r="F3530" s="10" t="s">
        <v>10</v>
      </c>
    </row>
    <row r="3531" spans="1:6" ht="24" customHeight="1">
      <c r="A3531" s="12">
        <v>45520</v>
      </c>
      <c r="B3531" s="10" t="s">
        <v>13</v>
      </c>
      <c r="E3531" s="13" t="s">
        <v>1436</v>
      </c>
      <c r="F3531" s="10" t="s">
        <v>10</v>
      </c>
    </row>
    <row r="3532" spans="1:6" ht="24" customHeight="1">
      <c r="A3532" s="12">
        <v>45521</v>
      </c>
      <c r="B3532" s="10" t="s">
        <v>13</v>
      </c>
      <c r="C3532" s="10" t="s">
        <v>1437</v>
      </c>
      <c r="D3532" s="10">
        <v>640</v>
      </c>
      <c r="E3532" s="13" t="s">
        <v>1438</v>
      </c>
      <c r="F3532" s="10" t="s">
        <v>10</v>
      </c>
    </row>
    <row r="3533" spans="1:6" ht="49.75">
      <c r="A3533" s="12">
        <v>45522</v>
      </c>
      <c r="B3533" s="10" t="s">
        <v>13</v>
      </c>
      <c r="C3533" s="10" t="s">
        <v>1437</v>
      </c>
      <c r="D3533" s="10">
        <v>660</v>
      </c>
      <c r="E3533" s="13" t="s">
        <v>1439</v>
      </c>
      <c r="F3533" s="10" t="s">
        <v>10</v>
      </c>
    </row>
    <row r="3534" spans="1:6" ht="24" customHeight="1">
      <c r="A3534" s="12">
        <v>45523</v>
      </c>
      <c r="B3534" s="10" t="s">
        <v>13</v>
      </c>
      <c r="C3534" s="10" t="s">
        <v>1437</v>
      </c>
      <c r="D3534" s="10">
        <v>700</v>
      </c>
      <c r="E3534" s="13" t="s">
        <v>1440</v>
      </c>
      <c r="F3534" s="10" t="s">
        <v>10</v>
      </c>
    </row>
    <row r="3535" spans="1:6" ht="49.75">
      <c r="A3535" s="12">
        <v>45524</v>
      </c>
      <c r="B3535" s="10" t="s">
        <v>13</v>
      </c>
      <c r="C3535" s="10" t="s">
        <v>1441</v>
      </c>
      <c r="D3535" s="10">
        <v>700</v>
      </c>
      <c r="E3535" s="13" t="s">
        <v>1442</v>
      </c>
      <c r="F3535" s="10" t="s">
        <v>10</v>
      </c>
    </row>
    <row r="3536" spans="1:6" ht="45" customHeight="1">
      <c r="A3536" s="12">
        <v>45525</v>
      </c>
      <c r="B3536" s="10" t="s">
        <v>13</v>
      </c>
      <c r="C3536" s="10" t="s">
        <v>1441</v>
      </c>
      <c r="D3536" s="10">
        <v>300</v>
      </c>
      <c r="E3536" s="13" t="s">
        <v>1443</v>
      </c>
      <c r="F3536" s="10" t="s">
        <v>10</v>
      </c>
    </row>
    <row r="3537" spans="1:6" ht="24" customHeight="1">
      <c r="A3537" s="12">
        <v>45525</v>
      </c>
      <c r="B3537" s="10" t="s">
        <v>78</v>
      </c>
      <c r="C3537" s="10" t="s">
        <v>31</v>
      </c>
      <c r="D3537" s="10">
        <v>212</v>
      </c>
      <c r="E3537" s="13" t="s">
        <v>403</v>
      </c>
      <c r="F3537" s="10" t="s">
        <v>10</v>
      </c>
    </row>
    <row r="3538" spans="1:6" ht="24" customHeight="1">
      <c r="A3538" s="12">
        <v>45525</v>
      </c>
      <c r="B3538" s="10" t="s">
        <v>13</v>
      </c>
      <c r="C3538" s="10" t="s">
        <v>142</v>
      </c>
      <c r="D3538" s="10">
        <v>140</v>
      </c>
      <c r="E3538" s="13" t="s">
        <v>1444</v>
      </c>
      <c r="F3538" s="10" t="s">
        <v>10</v>
      </c>
    </row>
    <row r="3539" spans="1:6" ht="24" customHeight="1">
      <c r="A3539" s="12">
        <v>45525</v>
      </c>
      <c r="B3539" s="15" t="s">
        <v>14</v>
      </c>
      <c r="C3539" s="10" t="s">
        <v>15</v>
      </c>
      <c r="D3539" s="10">
        <v>300</v>
      </c>
      <c r="E3539" s="13" t="s">
        <v>16</v>
      </c>
      <c r="F3539" s="10" t="s">
        <v>10</v>
      </c>
    </row>
    <row r="3540" spans="1:6" ht="24" customHeight="1">
      <c r="A3540" s="12">
        <v>45526</v>
      </c>
      <c r="B3540" s="10" t="s">
        <v>14</v>
      </c>
      <c r="C3540" s="10" t="s">
        <v>48</v>
      </c>
      <c r="D3540" s="10">
        <v>200</v>
      </c>
      <c r="E3540" s="13" t="s">
        <v>29</v>
      </c>
      <c r="F3540" s="10" t="s">
        <v>10</v>
      </c>
    </row>
    <row r="3541" spans="1:6" ht="24" customHeight="1">
      <c r="A3541" s="12">
        <v>45526</v>
      </c>
      <c r="B3541" s="10" t="s">
        <v>14</v>
      </c>
      <c r="C3541" s="10" t="s">
        <v>27</v>
      </c>
      <c r="D3541" s="10">
        <v>200</v>
      </c>
      <c r="E3541" s="13" t="s">
        <v>23</v>
      </c>
      <c r="F3541" s="10" t="s">
        <v>10</v>
      </c>
    </row>
    <row r="3542" spans="1:6" ht="24" customHeight="1">
      <c r="A3542" s="12">
        <v>45526</v>
      </c>
      <c r="B3542" s="10" t="s">
        <v>14</v>
      </c>
      <c r="C3542" s="10" t="s">
        <v>22</v>
      </c>
      <c r="D3542" s="10">
        <v>400</v>
      </c>
      <c r="E3542" s="13" t="s">
        <v>1330</v>
      </c>
      <c r="F3542" s="10" t="s">
        <v>10</v>
      </c>
    </row>
    <row r="3543" spans="1:6" ht="24" customHeight="1">
      <c r="A3543" s="12">
        <v>45526</v>
      </c>
      <c r="B3543" s="10" t="s">
        <v>14</v>
      </c>
      <c r="C3543" s="10" t="s">
        <v>54</v>
      </c>
      <c r="D3543" s="10">
        <v>400</v>
      </c>
      <c r="E3543" s="13" t="s">
        <v>16</v>
      </c>
      <c r="F3543" s="10" t="s">
        <v>10</v>
      </c>
    </row>
    <row r="3544" spans="1:6" ht="24" customHeight="1">
      <c r="A3544" s="12">
        <v>45526</v>
      </c>
      <c r="B3544" s="10" t="s">
        <v>13</v>
      </c>
      <c r="C3544" s="10" t="s">
        <v>11</v>
      </c>
      <c r="D3544" s="10">
        <v>200</v>
      </c>
      <c r="E3544" s="13" t="s">
        <v>1445</v>
      </c>
      <c r="F3544" s="10" t="s">
        <v>10</v>
      </c>
    </row>
    <row r="3545" spans="1:6" ht="24" customHeight="1">
      <c r="A3545" s="12">
        <v>45526</v>
      </c>
      <c r="B3545" s="10" t="s">
        <v>13</v>
      </c>
      <c r="E3545" s="13" t="s">
        <v>1446</v>
      </c>
      <c r="F3545" s="10" t="s">
        <v>10</v>
      </c>
    </row>
    <row r="3546" spans="1:6" ht="24" customHeight="1">
      <c r="A3546" s="12">
        <v>45527</v>
      </c>
      <c r="B3546" s="10" t="s">
        <v>24</v>
      </c>
      <c r="C3546" s="10" t="s">
        <v>259</v>
      </c>
      <c r="D3546" s="10">
        <v>346</v>
      </c>
      <c r="E3546" s="13" t="s">
        <v>558</v>
      </c>
      <c r="F3546" s="10" t="s">
        <v>10</v>
      </c>
    </row>
    <row r="3547" spans="1:6" ht="24" customHeight="1">
      <c r="A3547" s="12">
        <v>45527</v>
      </c>
      <c r="B3547" s="10" t="s">
        <v>13</v>
      </c>
      <c r="C3547" s="10" t="s">
        <v>11</v>
      </c>
      <c r="D3547" s="10">
        <v>200</v>
      </c>
      <c r="E3547" s="13" t="s">
        <v>1445</v>
      </c>
      <c r="F3547" s="10" t="s">
        <v>10</v>
      </c>
    </row>
    <row r="3548" spans="1:6" ht="24" customHeight="1">
      <c r="A3548" s="12">
        <v>45527</v>
      </c>
      <c r="B3548" s="10" t="s">
        <v>14</v>
      </c>
      <c r="C3548" s="10" t="s">
        <v>253</v>
      </c>
      <c r="D3548" s="10">
        <v>15</v>
      </c>
      <c r="E3548" s="13" t="s">
        <v>254</v>
      </c>
      <c r="F3548" s="10" t="s">
        <v>10</v>
      </c>
    </row>
    <row r="3549" spans="1:6" ht="24" customHeight="1">
      <c r="A3549" s="12">
        <v>45527</v>
      </c>
      <c r="B3549" s="10" t="s">
        <v>14</v>
      </c>
      <c r="C3549" s="10" t="s">
        <v>1027</v>
      </c>
      <c r="D3549" s="10">
        <v>10</v>
      </c>
      <c r="E3549" s="13" t="s">
        <v>1028</v>
      </c>
      <c r="F3549" s="10" t="s">
        <v>10</v>
      </c>
    </row>
    <row r="3550" spans="1:6" ht="24" customHeight="1">
      <c r="A3550" s="12">
        <v>45527</v>
      </c>
      <c r="B3550" s="10" t="s">
        <v>24</v>
      </c>
      <c r="C3550" s="10" t="s">
        <v>976</v>
      </c>
      <c r="D3550" s="10">
        <v>32</v>
      </c>
      <c r="E3550" s="13" t="s">
        <v>1447</v>
      </c>
      <c r="F3550" s="10" t="s">
        <v>10</v>
      </c>
    </row>
    <row r="3551" spans="1:6" ht="24" customHeight="1">
      <c r="A3551" s="12">
        <v>45527</v>
      </c>
      <c r="B3551" s="10" t="s">
        <v>13</v>
      </c>
      <c r="E3551" s="13" t="s">
        <v>1448</v>
      </c>
      <c r="F3551" s="10" t="s">
        <v>10</v>
      </c>
    </row>
    <row r="3552" spans="1:6" ht="24" customHeight="1">
      <c r="A3552" s="12">
        <v>45528</v>
      </c>
      <c r="B3552" s="10" t="s">
        <v>13</v>
      </c>
      <c r="C3552" s="10" t="s">
        <v>11</v>
      </c>
      <c r="D3552" s="10">
        <v>198</v>
      </c>
      <c r="E3552" s="13" t="s">
        <v>1445</v>
      </c>
      <c r="F3552" s="10" t="s">
        <v>10</v>
      </c>
    </row>
    <row r="3553" spans="1:6" ht="24" customHeight="1">
      <c r="A3553" s="12">
        <v>45528</v>
      </c>
      <c r="B3553" s="10" t="s">
        <v>24</v>
      </c>
      <c r="C3553" s="10" t="s">
        <v>1449</v>
      </c>
      <c r="D3553" s="10">
        <v>190</v>
      </c>
      <c r="E3553" s="13" t="s">
        <v>1450</v>
      </c>
      <c r="F3553" s="10" t="s">
        <v>10</v>
      </c>
    </row>
    <row r="3554" spans="1:6" ht="24" customHeight="1">
      <c r="A3554" s="12">
        <v>45528</v>
      </c>
      <c r="B3554" s="10" t="s">
        <v>30</v>
      </c>
      <c r="C3554" s="10" t="s">
        <v>49</v>
      </c>
      <c r="D3554" s="10">
        <v>300</v>
      </c>
      <c r="E3554" s="13" t="s">
        <v>1451</v>
      </c>
      <c r="F3554" s="10" t="s">
        <v>10</v>
      </c>
    </row>
    <row r="3555" spans="1:6" ht="24" customHeight="1">
      <c r="A3555" s="12">
        <v>45528</v>
      </c>
      <c r="B3555" s="10" t="s">
        <v>13</v>
      </c>
      <c r="E3555" s="13" t="s">
        <v>1452</v>
      </c>
      <c r="F3555" s="10" t="s">
        <v>10</v>
      </c>
    </row>
    <row r="3556" spans="1:6" ht="24" customHeight="1">
      <c r="A3556" s="12">
        <v>45529</v>
      </c>
      <c r="B3556" s="10" t="s">
        <v>13</v>
      </c>
      <c r="C3556" s="10" t="s">
        <v>1121</v>
      </c>
      <c r="D3556" s="10">
        <v>160</v>
      </c>
      <c r="E3556" s="13" t="s">
        <v>1453</v>
      </c>
      <c r="F3556" s="10" t="s">
        <v>10</v>
      </c>
    </row>
    <row r="3557" spans="1:6" ht="24" customHeight="1">
      <c r="A3557" s="12">
        <v>45529</v>
      </c>
      <c r="B3557" s="10" t="s">
        <v>14</v>
      </c>
      <c r="C3557" s="10" t="s">
        <v>18</v>
      </c>
      <c r="D3557" s="10">
        <v>240</v>
      </c>
      <c r="E3557" s="13" t="s">
        <v>19</v>
      </c>
      <c r="F3557" s="10" t="s">
        <v>10</v>
      </c>
    </row>
    <row r="3558" spans="1:6" ht="24" customHeight="1">
      <c r="A3558" s="12">
        <v>45529</v>
      </c>
      <c r="B3558" s="10" t="s">
        <v>14</v>
      </c>
      <c r="C3558" s="10" t="s">
        <v>20</v>
      </c>
      <c r="D3558" s="10">
        <v>210</v>
      </c>
      <c r="E3558" s="13" t="s">
        <v>21</v>
      </c>
      <c r="F3558" s="10" t="s">
        <v>10</v>
      </c>
    </row>
    <row r="3559" spans="1:6" ht="24" customHeight="1">
      <c r="A3559" s="12">
        <v>45529</v>
      </c>
      <c r="B3559" s="10" t="s">
        <v>24</v>
      </c>
      <c r="C3559" s="10" t="s">
        <v>265</v>
      </c>
      <c r="D3559" s="10">
        <v>242</v>
      </c>
      <c r="E3559" s="13" t="s">
        <v>266</v>
      </c>
      <c r="F3559" s="10" t="s">
        <v>10</v>
      </c>
    </row>
    <row r="3560" spans="1:6" ht="24" customHeight="1">
      <c r="A3560" s="12">
        <v>45529</v>
      </c>
      <c r="B3560" s="10" t="s">
        <v>13</v>
      </c>
      <c r="C3560" s="10" t="s">
        <v>65</v>
      </c>
      <c r="D3560" s="10">
        <v>112</v>
      </c>
      <c r="E3560" s="13" t="s">
        <v>1326</v>
      </c>
      <c r="F3560" s="10" t="s">
        <v>10</v>
      </c>
    </row>
    <row r="3561" spans="1:6" ht="24" customHeight="1">
      <c r="A3561" s="12">
        <v>45529</v>
      </c>
      <c r="B3561" s="10" t="s">
        <v>13</v>
      </c>
      <c r="E3561" s="13" t="s">
        <v>1454</v>
      </c>
      <c r="F3561" s="10" t="s">
        <v>10</v>
      </c>
    </row>
    <row r="3562" spans="1:6" ht="24" customHeight="1">
      <c r="A3562" s="12">
        <v>45530</v>
      </c>
      <c r="B3562" s="10" t="s">
        <v>14</v>
      </c>
      <c r="C3562" s="10" t="s">
        <v>214</v>
      </c>
      <c r="D3562" s="10">
        <v>180</v>
      </c>
      <c r="E3562" s="13" t="s">
        <v>215</v>
      </c>
      <c r="F3562" s="10" t="s">
        <v>10</v>
      </c>
    </row>
    <row r="3563" spans="1:6" ht="24" customHeight="1">
      <c r="A3563" s="12">
        <v>45530</v>
      </c>
      <c r="B3563" s="10" t="s">
        <v>24</v>
      </c>
      <c r="C3563" s="10" t="s">
        <v>114</v>
      </c>
      <c r="D3563" s="10">
        <v>169</v>
      </c>
      <c r="E3563" s="13" t="s">
        <v>955</v>
      </c>
      <c r="F3563" s="10" t="s">
        <v>10</v>
      </c>
    </row>
    <row r="3564" spans="1:6" ht="24" customHeight="1">
      <c r="A3564" s="12">
        <v>45530</v>
      </c>
      <c r="B3564" s="10" t="s">
        <v>24</v>
      </c>
      <c r="C3564" s="10" t="s">
        <v>157</v>
      </c>
      <c r="D3564" s="10">
        <v>204</v>
      </c>
      <c r="E3564" s="13" t="s">
        <v>432</v>
      </c>
      <c r="F3564" s="10" t="s">
        <v>10</v>
      </c>
    </row>
    <row r="3565" spans="1:6" ht="24" customHeight="1">
      <c r="A3565" s="12">
        <v>45530</v>
      </c>
      <c r="B3565" s="10" t="s">
        <v>24</v>
      </c>
      <c r="C3565" s="10" t="s">
        <v>336</v>
      </c>
      <c r="D3565" s="10">
        <v>216</v>
      </c>
      <c r="E3565" s="13" t="s">
        <v>827</v>
      </c>
      <c r="F3565" s="10" t="s">
        <v>10</v>
      </c>
    </row>
    <row r="3566" spans="1:6" ht="24" customHeight="1">
      <c r="A3566" s="12">
        <v>45530</v>
      </c>
      <c r="B3566" s="10" t="s">
        <v>13</v>
      </c>
      <c r="E3566" s="13" t="s">
        <v>1436</v>
      </c>
      <c r="F3566" s="10" t="s">
        <v>10</v>
      </c>
    </row>
    <row r="3567" spans="1:6" ht="24" customHeight="1">
      <c r="A3567" s="12">
        <v>45531</v>
      </c>
      <c r="B3567" s="10" t="s">
        <v>13</v>
      </c>
      <c r="C3567" s="10" t="s">
        <v>1455</v>
      </c>
      <c r="D3567" s="10">
        <v>144</v>
      </c>
      <c r="E3567" s="13" t="s">
        <v>1456</v>
      </c>
      <c r="F3567" s="10" t="s">
        <v>10</v>
      </c>
    </row>
    <row r="3568" spans="1:6" ht="24" customHeight="1">
      <c r="A3568" s="12">
        <v>45531</v>
      </c>
      <c r="B3568" s="10" t="s">
        <v>13</v>
      </c>
      <c r="C3568" s="10" t="s">
        <v>1423</v>
      </c>
      <c r="D3568" s="10">
        <v>96</v>
      </c>
      <c r="E3568" s="13" t="s">
        <v>1457</v>
      </c>
      <c r="F3568" s="10" t="s">
        <v>10</v>
      </c>
    </row>
    <row r="3569" spans="1:6" ht="24" customHeight="1">
      <c r="A3569" s="12">
        <v>45531</v>
      </c>
      <c r="B3569" s="10" t="s">
        <v>13</v>
      </c>
      <c r="E3569" s="13" t="s">
        <v>1458</v>
      </c>
      <c r="F3569" s="10" t="s">
        <v>10</v>
      </c>
    </row>
    <row r="3570" spans="1:6" ht="24" customHeight="1">
      <c r="A3570" s="12">
        <v>45533</v>
      </c>
      <c r="B3570" s="10" t="s">
        <v>30</v>
      </c>
      <c r="C3570" s="10" t="s">
        <v>1459</v>
      </c>
      <c r="D3570" s="10">
        <v>300</v>
      </c>
      <c r="E3570" s="13" t="s">
        <v>1460</v>
      </c>
      <c r="F3570" s="10" t="s">
        <v>10</v>
      </c>
    </row>
    <row r="3571" spans="1:6" ht="24" customHeight="1">
      <c r="A3571" s="12">
        <v>45533</v>
      </c>
      <c r="B3571" s="10" t="s">
        <v>24</v>
      </c>
      <c r="C3571" s="10" t="s">
        <v>48</v>
      </c>
      <c r="D3571" s="10">
        <v>23</v>
      </c>
      <c r="E3571" s="13" t="s">
        <v>1461</v>
      </c>
      <c r="F3571" s="10" t="s">
        <v>10</v>
      </c>
    </row>
    <row r="3572" spans="1:6" ht="24" customHeight="1">
      <c r="A3572" s="12">
        <v>45533</v>
      </c>
      <c r="B3572" s="10" t="s">
        <v>14</v>
      </c>
      <c r="C3572" s="10" t="s">
        <v>129</v>
      </c>
      <c r="D3572" s="10">
        <v>25</v>
      </c>
      <c r="E3572" s="13" t="s">
        <v>69</v>
      </c>
      <c r="F3572" s="10" t="s">
        <v>10</v>
      </c>
    </row>
    <row r="3573" spans="1:6" ht="24" customHeight="1">
      <c r="A3573" s="12">
        <v>45533</v>
      </c>
      <c r="B3573" s="10" t="s">
        <v>78</v>
      </c>
      <c r="C3573" s="10" t="s">
        <v>294</v>
      </c>
      <c r="D3573" s="10">
        <v>20</v>
      </c>
      <c r="E3573" s="13" t="s">
        <v>1462</v>
      </c>
      <c r="F3573" s="10" t="s">
        <v>10</v>
      </c>
    </row>
    <row r="3574" spans="1:6" ht="24" customHeight="1">
      <c r="A3574" s="12">
        <v>45533</v>
      </c>
      <c r="B3574" s="10" t="s">
        <v>24</v>
      </c>
      <c r="C3574" s="10" t="s">
        <v>1449</v>
      </c>
      <c r="D3574" s="10">
        <v>298</v>
      </c>
      <c r="E3574" s="13" t="s">
        <v>1450</v>
      </c>
      <c r="F3574" s="10" t="s">
        <v>10</v>
      </c>
    </row>
    <row r="3575" spans="1:6" ht="24" customHeight="1">
      <c r="A3575" s="12">
        <v>45533</v>
      </c>
      <c r="B3575" s="10" t="s">
        <v>78</v>
      </c>
      <c r="C3575" s="10" t="s">
        <v>1412</v>
      </c>
      <c r="D3575" s="10">
        <v>24</v>
      </c>
      <c r="E3575" s="13" t="s">
        <v>1463</v>
      </c>
      <c r="F3575" s="10" t="s">
        <v>10</v>
      </c>
    </row>
    <row r="3576" spans="1:6" ht="24" customHeight="1">
      <c r="A3576" s="12">
        <v>45533</v>
      </c>
      <c r="B3576" s="10" t="s">
        <v>78</v>
      </c>
      <c r="C3576" s="10" t="s">
        <v>1414</v>
      </c>
      <c r="D3576" s="10">
        <v>21</v>
      </c>
      <c r="E3576" s="13" t="s">
        <v>1464</v>
      </c>
      <c r="F3576" s="10" t="s">
        <v>10</v>
      </c>
    </row>
    <row r="3577" spans="1:6" ht="24" customHeight="1">
      <c r="A3577" s="12">
        <v>45533</v>
      </c>
      <c r="B3577" s="10" t="s">
        <v>13</v>
      </c>
      <c r="C3577" s="10" t="s">
        <v>653</v>
      </c>
      <c r="D3577" s="10">
        <v>90</v>
      </c>
      <c r="E3577" s="13" t="s">
        <v>1465</v>
      </c>
      <c r="F3577" s="10" t="s">
        <v>10</v>
      </c>
    </row>
    <row r="3578" spans="1:6" ht="24" customHeight="1">
      <c r="A3578" s="12">
        <v>45534</v>
      </c>
      <c r="B3578" s="10" t="s">
        <v>13</v>
      </c>
      <c r="C3578" s="10" t="s">
        <v>653</v>
      </c>
      <c r="D3578" s="10">
        <v>42</v>
      </c>
      <c r="E3578" s="13" t="s">
        <v>1466</v>
      </c>
      <c r="F3578" s="10" t="s">
        <v>10</v>
      </c>
    </row>
    <row r="3579" spans="1:6" ht="24" customHeight="1">
      <c r="A3579" s="12">
        <v>45534</v>
      </c>
      <c r="B3579" s="10" t="s">
        <v>24</v>
      </c>
      <c r="C3579" s="10" t="s">
        <v>976</v>
      </c>
      <c r="D3579" s="10">
        <v>96</v>
      </c>
      <c r="E3579" s="13" t="s">
        <v>1467</v>
      </c>
      <c r="F3579" s="10" t="s">
        <v>10</v>
      </c>
    </row>
    <row r="3580" spans="1:6" ht="24" customHeight="1">
      <c r="A3580" s="12">
        <v>45534</v>
      </c>
      <c r="B3580" s="10" t="s">
        <v>14</v>
      </c>
      <c r="C3580" s="10" t="s">
        <v>340</v>
      </c>
      <c r="D3580" s="10">
        <v>100</v>
      </c>
      <c r="E3580" s="13" t="s">
        <v>1468</v>
      </c>
      <c r="F3580" s="10" t="s">
        <v>10</v>
      </c>
    </row>
    <row r="3581" spans="1:6" ht="24" customHeight="1">
      <c r="A3581" s="12">
        <v>45534</v>
      </c>
      <c r="B3581" s="10" t="s">
        <v>78</v>
      </c>
      <c r="C3581" s="10" t="s">
        <v>1414</v>
      </c>
      <c r="D3581" s="10">
        <v>60</v>
      </c>
      <c r="E3581" s="13" t="s">
        <v>1469</v>
      </c>
      <c r="F3581" s="10" t="s">
        <v>10</v>
      </c>
    </row>
    <row r="3582" spans="1:6" ht="24" customHeight="1">
      <c r="A3582" s="12">
        <v>45536</v>
      </c>
      <c r="B3582" s="10" t="s">
        <v>13</v>
      </c>
      <c r="E3582" s="13" t="s">
        <v>1470</v>
      </c>
      <c r="F3582" s="10" t="s">
        <v>10</v>
      </c>
    </row>
    <row r="3583" spans="1:6" ht="24" customHeight="1">
      <c r="A3583" s="12">
        <v>45537</v>
      </c>
      <c r="B3583" s="10" t="s">
        <v>24</v>
      </c>
      <c r="C3583" s="10" t="s">
        <v>1412</v>
      </c>
      <c r="D3583" s="10">
        <v>52</v>
      </c>
      <c r="E3583" s="13" t="s">
        <v>1471</v>
      </c>
      <c r="F3583" s="10" t="s">
        <v>10</v>
      </c>
    </row>
    <row r="3584" spans="1:6" ht="24" customHeight="1">
      <c r="A3584" s="12">
        <v>45537</v>
      </c>
      <c r="B3584" s="10" t="s">
        <v>14</v>
      </c>
      <c r="C3584" s="10" t="s">
        <v>15</v>
      </c>
      <c r="D3584" s="10">
        <v>600</v>
      </c>
      <c r="E3584" s="13" t="s">
        <v>16</v>
      </c>
      <c r="F3584" s="10" t="s">
        <v>10</v>
      </c>
    </row>
    <row r="3585" spans="1:6" ht="24" customHeight="1">
      <c r="A3585" s="12">
        <v>45537</v>
      </c>
      <c r="B3585" s="10" t="s">
        <v>14</v>
      </c>
      <c r="C3585" s="10" t="s">
        <v>28</v>
      </c>
      <c r="D3585" s="10">
        <v>300</v>
      </c>
      <c r="E3585" s="13" t="s">
        <v>29</v>
      </c>
      <c r="F3585" s="10" t="s">
        <v>10</v>
      </c>
    </row>
    <row r="3586" spans="1:6" ht="24" customHeight="1">
      <c r="A3586" s="12">
        <v>45537</v>
      </c>
      <c r="B3586" s="10" t="s">
        <v>30</v>
      </c>
      <c r="C3586" s="10" t="s">
        <v>31</v>
      </c>
      <c r="D3586" s="10">
        <v>56</v>
      </c>
      <c r="E3586" s="13" t="s">
        <v>1472</v>
      </c>
      <c r="F3586" s="10" t="s">
        <v>10</v>
      </c>
    </row>
    <row r="3587" spans="1:6" ht="24" customHeight="1">
      <c r="A3587" s="12">
        <v>45537</v>
      </c>
      <c r="B3587" s="10" t="s">
        <v>14</v>
      </c>
      <c r="C3587" s="10" t="s">
        <v>22</v>
      </c>
      <c r="D3587" s="10">
        <v>200</v>
      </c>
      <c r="E3587" s="13" t="s">
        <v>1330</v>
      </c>
      <c r="F3587" s="10" t="s">
        <v>10</v>
      </c>
    </row>
    <row r="3588" spans="1:6" ht="24" customHeight="1">
      <c r="A3588" s="12">
        <v>45537</v>
      </c>
      <c r="B3588" s="10" t="s">
        <v>14</v>
      </c>
      <c r="C3588" s="10" t="s">
        <v>48</v>
      </c>
      <c r="D3588" s="10">
        <v>202</v>
      </c>
      <c r="E3588" s="13" t="s">
        <v>29</v>
      </c>
      <c r="F3588" s="10" t="s">
        <v>10</v>
      </c>
    </row>
    <row r="3589" spans="1:6" ht="24" customHeight="1">
      <c r="A3589" s="12">
        <v>45537</v>
      </c>
      <c r="B3589" s="10" t="s">
        <v>13</v>
      </c>
      <c r="C3589" s="10" t="s">
        <v>1418</v>
      </c>
      <c r="D3589" s="10">
        <v>15</v>
      </c>
      <c r="E3589" s="13" t="s">
        <v>1473</v>
      </c>
      <c r="F3589" s="10" t="s">
        <v>10</v>
      </c>
    </row>
    <row r="3590" spans="1:6" ht="24" customHeight="1">
      <c r="A3590" s="12">
        <v>45537</v>
      </c>
      <c r="B3590" s="10" t="s">
        <v>78</v>
      </c>
      <c r="C3590" s="10" t="s">
        <v>1425</v>
      </c>
      <c r="D3590" s="10">
        <v>10</v>
      </c>
      <c r="E3590" s="13" t="s">
        <v>1474</v>
      </c>
      <c r="F3590" s="10" t="s">
        <v>10</v>
      </c>
    </row>
    <row r="3591" spans="1:6" ht="24" customHeight="1">
      <c r="A3591" s="12">
        <v>45537</v>
      </c>
      <c r="B3591" s="10" t="s">
        <v>13</v>
      </c>
      <c r="E3591" s="13" t="s">
        <v>1475</v>
      </c>
      <c r="F3591" s="10" t="s">
        <v>10</v>
      </c>
    </row>
    <row r="3592" spans="1:6" ht="24" customHeight="1">
      <c r="A3592" s="12">
        <v>45538</v>
      </c>
      <c r="B3592" s="10" t="s">
        <v>13</v>
      </c>
      <c r="C3592" s="10" t="s">
        <v>1412</v>
      </c>
      <c r="D3592" s="10">
        <v>60</v>
      </c>
      <c r="E3592" s="13" t="s">
        <v>1476</v>
      </c>
      <c r="F3592" s="10" t="s">
        <v>10</v>
      </c>
    </row>
    <row r="3593" spans="1:6" ht="24" customHeight="1">
      <c r="A3593" s="12">
        <v>45538</v>
      </c>
      <c r="B3593" s="10" t="s">
        <v>78</v>
      </c>
      <c r="C3593" s="10" t="s">
        <v>1414</v>
      </c>
      <c r="D3593" s="10">
        <v>50</v>
      </c>
      <c r="E3593" s="13" t="s">
        <v>1477</v>
      </c>
      <c r="F3593" s="10" t="s">
        <v>10</v>
      </c>
    </row>
    <row r="3594" spans="1:6" ht="24" customHeight="1">
      <c r="A3594" s="12">
        <v>45538</v>
      </c>
      <c r="B3594" s="10" t="s">
        <v>78</v>
      </c>
      <c r="C3594" s="10" t="s">
        <v>44</v>
      </c>
      <c r="D3594" s="10">
        <v>50</v>
      </c>
      <c r="E3594" s="13" t="s">
        <v>1478</v>
      </c>
      <c r="F3594" s="10" t="s">
        <v>10</v>
      </c>
    </row>
    <row r="3595" spans="1:6" ht="24" customHeight="1">
      <c r="A3595" s="12">
        <v>45538</v>
      </c>
      <c r="B3595" s="10" t="s">
        <v>14</v>
      </c>
      <c r="C3595" s="10" t="s">
        <v>791</v>
      </c>
      <c r="D3595" s="10">
        <v>99</v>
      </c>
      <c r="E3595" s="13" t="s">
        <v>1468</v>
      </c>
      <c r="F3595" s="10" t="s">
        <v>10</v>
      </c>
    </row>
    <row r="3596" spans="1:6" ht="24" customHeight="1">
      <c r="A3596" s="12">
        <v>45538</v>
      </c>
      <c r="B3596" s="10" t="s">
        <v>78</v>
      </c>
      <c r="C3596" s="10" t="s">
        <v>1425</v>
      </c>
      <c r="D3596" s="10">
        <v>10</v>
      </c>
      <c r="E3596" s="13" t="s">
        <v>1479</v>
      </c>
      <c r="F3596" s="10" t="s">
        <v>10</v>
      </c>
    </row>
    <row r="3597" spans="1:6" ht="24" customHeight="1">
      <c r="A3597" s="12">
        <v>45538</v>
      </c>
      <c r="B3597" s="10" t="s">
        <v>78</v>
      </c>
      <c r="C3597" s="10" t="s">
        <v>593</v>
      </c>
      <c r="D3597" s="10">
        <v>60</v>
      </c>
      <c r="E3597" s="13" t="s">
        <v>594</v>
      </c>
      <c r="F3597" s="10" t="s">
        <v>10</v>
      </c>
    </row>
    <row r="3598" spans="1:6" ht="24" customHeight="1">
      <c r="A3598" s="12">
        <v>45538</v>
      </c>
      <c r="B3598" s="10" t="s">
        <v>78</v>
      </c>
      <c r="C3598" s="10" t="s">
        <v>31</v>
      </c>
      <c r="D3598" s="10">
        <v>129</v>
      </c>
      <c r="E3598" s="13" t="s">
        <v>133</v>
      </c>
      <c r="F3598" s="10" t="s">
        <v>10</v>
      </c>
    </row>
    <row r="3599" spans="1:6" ht="24" customHeight="1">
      <c r="A3599" s="12">
        <v>45538</v>
      </c>
      <c r="B3599" s="10" t="s">
        <v>78</v>
      </c>
      <c r="C3599" s="10" t="s">
        <v>334</v>
      </c>
      <c r="D3599" s="10">
        <v>54</v>
      </c>
      <c r="E3599" s="13" t="s">
        <v>1480</v>
      </c>
      <c r="F3599" s="10" t="s">
        <v>10</v>
      </c>
    </row>
    <row r="3600" spans="1:6" ht="24" customHeight="1">
      <c r="A3600" s="12">
        <v>45538</v>
      </c>
      <c r="B3600" s="10" t="s">
        <v>78</v>
      </c>
      <c r="C3600" s="10" t="s">
        <v>644</v>
      </c>
      <c r="D3600" s="10">
        <v>8</v>
      </c>
      <c r="E3600" s="13" t="s">
        <v>1481</v>
      </c>
      <c r="F3600" s="10" t="s">
        <v>10</v>
      </c>
    </row>
    <row r="3601" spans="1:6" ht="24" customHeight="1">
      <c r="A3601" s="12">
        <v>45538</v>
      </c>
      <c r="B3601" s="10" t="s">
        <v>13</v>
      </c>
      <c r="E3601" s="13" t="s">
        <v>1482</v>
      </c>
      <c r="F3601" s="10" t="s">
        <v>10</v>
      </c>
    </row>
    <row r="3602" spans="1:6" ht="24" customHeight="1">
      <c r="A3602" s="12">
        <v>45539</v>
      </c>
      <c r="B3602" s="10" t="s">
        <v>78</v>
      </c>
      <c r="C3602" s="10" t="s">
        <v>44</v>
      </c>
      <c r="D3602" s="10">
        <v>60</v>
      </c>
      <c r="E3602" s="13" t="s">
        <v>1483</v>
      </c>
      <c r="F3602" s="10" t="s">
        <v>10</v>
      </c>
    </row>
    <row r="3603" spans="1:6" ht="24" customHeight="1">
      <c r="A3603" s="12">
        <v>45539</v>
      </c>
      <c r="B3603" s="10" t="s">
        <v>14</v>
      </c>
      <c r="C3603" s="10" t="s">
        <v>22</v>
      </c>
      <c r="D3603" s="10">
        <v>227</v>
      </c>
      <c r="E3603" s="13" t="s">
        <v>1330</v>
      </c>
      <c r="F3603" s="10" t="s">
        <v>10</v>
      </c>
    </row>
    <row r="3604" spans="1:6" ht="24" customHeight="1">
      <c r="A3604" s="12">
        <v>45539</v>
      </c>
      <c r="B3604" s="10" t="s">
        <v>24</v>
      </c>
      <c r="C3604" s="10" t="s">
        <v>976</v>
      </c>
      <c r="D3604" s="10">
        <v>64</v>
      </c>
      <c r="E3604" s="13" t="s">
        <v>1484</v>
      </c>
      <c r="F3604" s="10" t="s">
        <v>10</v>
      </c>
    </row>
    <row r="3605" spans="1:6" ht="24" customHeight="1">
      <c r="A3605" s="12">
        <v>45539</v>
      </c>
      <c r="B3605" s="10" t="s">
        <v>24</v>
      </c>
      <c r="C3605" s="10" t="s">
        <v>340</v>
      </c>
      <c r="D3605" s="10">
        <v>53</v>
      </c>
      <c r="E3605" s="13" t="s">
        <v>1485</v>
      </c>
      <c r="F3605" s="10" t="s">
        <v>10</v>
      </c>
    </row>
    <row r="3606" spans="1:6" ht="24" customHeight="1">
      <c r="A3606" s="12">
        <v>45539</v>
      </c>
      <c r="B3606" s="10" t="s">
        <v>14</v>
      </c>
      <c r="C3606" s="10" t="s">
        <v>138</v>
      </c>
      <c r="D3606" s="10">
        <v>20</v>
      </c>
      <c r="E3606" s="13" t="s">
        <v>1486</v>
      </c>
      <c r="F3606" s="10" t="s">
        <v>10</v>
      </c>
    </row>
    <row r="3607" spans="1:6" ht="24" customHeight="1">
      <c r="A3607" s="12">
        <v>45539</v>
      </c>
      <c r="B3607" s="10" t="s">
        <v>13</v>
      </c>
      <c r="E3607" s="13" t="s">
        <v>1487</v>
      </c>
      <c r="F3607" s="10" t="s">
        <v>10</v>
      </c>
    </row>
    <row r="3608" spans="1:6" ht="55" customHeight="1">
      <c r="A3608" s="12">
        <v>45539</v>
      </c>
      <c r="B3608" s="10" t="s">
        <v>13</v>
      </c>
      <c r="E3608" s="13" t="s">
        <v>1488</v>
      </c>
      <c r="F3608" s="10" t="s">
        <v>10</v>
      </c>
    </row>
    <row r="3609" spans="1:6" ht="24" customHeight="1">
      <c r="A3609" s="12">
        <v>45540</v>
      </c>
      <c r="B3609" s="10" t="s">
        <v>78</v>
      </c>
      <c r="C3609" s="10" t="s">
        <v>1425</v>
      </c>
      <c r="D3609" s="10">
        <v>64</v>
      </c>
      <c r="E3609" s="13" t="s">
        <v>1426</v>
      </c>
      <c r="F3609" s="10" t="s">
        <v>10</v>
      </c>
    </row>
    <row r="3610" spans="1:6" ht="24" customHeight="1">
      <c r="A3610" s="12">
        <v>45540</v>
      </c>
      <c r="B3610" s="10" t="s">
        <v>78</v>
      </c>
      <c r="C3610" s="10" t="s">
        <v>1489</v>
      </c>
      <c r="D3610" s="10">
        <v>50</v>
      </c>
      <c r="E3610" s="13" t="s">
        <v>1490</v>
      </c>
      <c r="F3610" s="10" t="s">
        <v>10</v>
      </c>
    </row>
    <row r="3611" spans="1:6" ht="24" customHeight="1">
      <c r="A3611" s="12">
        <v>45540</v>
      </c>
      <c r="B3611" s="10" t="s">
        <v>24</v>
      </c>
      <c r="C3611" s="10" t="s">
        <v>340</v>
      </c>
      <c r="D3611" s="10">
        <v>147</v>
      </c>
      <c r="E3611" s="13" t="s">
        <v>1491</v>
      </c>
      <c r="F3611" s="10" t="s">
        <v>10</v>
      </c>
    </row>
    <row r="3612" spans="1:6" ht="24" customHeight="1">
      <c r="A3612" s="12">
        <v>45540</v>
      </c>
      <c r="B3612" s="10" t="s">
        <v>78</v>
      </c>
      <c r="C3612" s="10" t="s">
        <v>1492</v>
      </c>
      <c r="D3612" s="10">
        <v>460</v>
      </c>
      <c r="E3612" s="13" t="s">
        <v>1493</v>
      </c>
      <c r="F3612" s="10" t="s">
        <v>10</v>
      </c>
    </row>
    <row r="3613" spans="1:6" ht="24" customHeight="1">
      <c r="A3613" s="12">
        <v>45540</v>
      </c>
      <c r="B3613" s="10" t="s">
        <v>24</v>
      </c>
      <c r="C3613" s="10" t="s">
        <v>334</v>
      </c>
      <c r="D3613" s="10">
        <v>100</v>
      </c>
      <c r="E3613" s="13" t="s">
        <v>1076</v>
      </c>
      <c r="F3613" s="10" t="s">
        <v>10</v>
      </c>
    </row>
    <row r="3614" spans="1:6" ht="24" customHeight="1">
      <c r="A3614" s="12">
        <v>45540</v>
      </c>
      <c r="B3614" s="10" t="s">
        <v>78</v>
      </c>
      <c r="C3614" s="10" t="s">
        <v>900</v>
      </c>
      <c r="D3614" s="10">
        <v>145</v>
      </c>
      <c r="E3614" s="13" t="s">
        <v>1494</v>
      </c>
      <c r="F3614" s="10" t="s">
        <v>10</v>
      </c>
    </row>
    <row r="3615" spans="1:6" ht="24" customHeight="1">
      <c r="A3615" s="12">
        <v>45540</v>
      </c>
      <c r="B3615" s="10" t="s">
        <v>13</v>
      </c>
      <c r="E3615" s="13" t="s">
        <v>1495</v>
      </c>
      <c r="F3615" s="10" t="s">
        <v>10</v>
      </c>
    </row>
    <row r="3616" spans="1:6" ht="24" customHeight="1">
      <c r="A3616" s="12">
        <v>45541</v>
      </c>
      <c r="B3616" s="10" t="s">
        <v>78</v>
      </c>
      <c r="C3616" s="10" t="s">
        <v>900</v>
      </c>
      <c r="D3616" s="10">
        <v>194</v>
      </c>
      <c r="E3616" s="13" t="s">
        <v>1496</v>
      </c>
      <c r="F3616" s="10" t="s">
        <v>10</v>
      </c>
    </row>
    <row r="3617" spans="1:6" ht="24" customHeight="1">
      <c r="A3617" s="12">
        <v>45541</v>
      </c>
      <c r="B3617" s="10" t="s">
        <v>14</v>
      </c>
      <c r="C3617" s="10" t="s">
        <v>72</v>
      </c>
      <c r="D3617" s="10">
        <v>150</v>
      </c>
      <c r="E3617" s="13" t="s">
        <v>1497</v>
      </c>
      <c r="F3617" s="10" t="s">
        <v>10</v>
      </c>
    </row>
    <row r="3618" spans="1:6" ht="24" customHeight="1">
      <c r="A3618" s="12">
        <v>45541</v>
      </c>
      <c r="B3618" s="10" t="s">
        <v>14</v>
      </c>
      <c r="C3618" s="10" t="s">
        <v>79</v>
      </c>
      <c r="D3618" s="10">
        <v>50</v>
      </c>
      <c r="E3618" s="13" t="s">
        <v>1498</v>
      </c>
      <c r="F3618" s="10" t="s">
        <v>10</v>
      </c>
    </row>
    <row r="3619" spans="1:6" ht="24" customHeight="1">
      <c r="A3619" s="12">
        <v>45541</v>
      </c>
      <c r="B3619" s="10" t="s">
        <v>13</v>
      </c>
      <c r="C3619" s="10" t="s">
        <v>1340</v>
      </c>
      <c r="D3619" s="10">
        <v>40</v>
      </c>
      <c r="E3619" s="13" t="s">
        <v>1499</v>
      </c>
      <c r="F3619" s="10" t="s">
        <v>10</v>
      </c>
    </row>
    <row r="3620" spans="1:6" ht="24" customHeight="1">
      <c r="A3620" s="12">
        <v>45541</v>
      </c>
      <c r="B3620" s="10" t="s">
        <v>13</v>
      </c>
      <c r="C3620" s="10" t="s">
        <v>1338</v>
      </c>
      <c r="D3620" s="10">
        <v>50</v>
      </c>
      <c r="E3620" s="13" t="s">
        <v>1499</v>
      </c>
      <c r="F3620" s="10" t="s">
        <v>10</v>
      </c>
    </row>
    <row r="3621" spans="1:6" ht="24" customHeight="1">
      <c r="A3621" s="12">
        <v>45541</v>
      </c>
      <c r="B3621" s="10" t="s">
        <v>13</v>
      </c>
      <c r="C3621" s="10" t="s">
        <v>1500</v>
      </c>
      <c r="D3621" s="10">
        <v>40</v>
      </c>
      <c r="E3621" s="13" t="s">
        <v>1501</v>
      </c>
      <c r="F3621" s="10" t="s">
        <v>10</v>
      </c>
    </row>
    <row r="3622" spans="1:6" ht="24" customHeight="1">
      <c r="A3622" s="12">
        <v>45541</v>
      </c>
      <c r="B3622" s="10" t="s">
        <v>78</v>
      </c>
      <c r="C3622" s="10" t="s">
        <v>593</v>
      </c>
      <c r="D3622" s="10">
        <v>310</v>
      </c>
      <c r="E3622" s="13" t="s">
        <v>1302</v>
      </c>
      <c r="F3622" s="10" t="s">
        <v>10</v>
      </c>
    </row>
    <row r="3623" spans="1:6" ht="24" customHeight="1">
      <c r="A3623" s="12">
        <v>45541</v>
      </c>
      <c r="B3623" s="10" t="s">
        <v>24</v>
      </c>
      <c r="C3623" s="10" t="s">
        <v>336</v>
      </c>
      <c r="D3623" s="10">
        <v>509</v>
      </c>
      <c r="E3623" s="13" t="s">
        <v>827</v>
      </c>
      <c r="F3623" s="10" t="s">
        <v>10</v>
      </c>
    </row>
    <row r="3624" spans="1:6" ht="24" customHeight="1">
      <c r="A3624" s="12">
        <v>45541</v>
      </c>
      <c r="B3624" s="10" t="s">
        <v>13</v>
      </c>
      <c r="E3624" s="13" t="s">
        <v>1502</v>
      </c>
      <c r="F3624" s="10" t="s">
        <v>10</v>
      </c>
    </row>
    <row r="3625" spans="1:6" ht="24" customHeight="1">
      <c r="A3625" s="12">
        <v>45542</v>
      </c>
      <c r="B3625" s="10" t="s">
        <v>78</v>
      </c>
      <c r="C3625" s="10" t="s">
        <v>593</v>
      </c>
      <c r="D3625" s="10">
        <v>229</v>
      </c>
      <c r="E3625" s="13" t="s">
        <v>1302</v>
      </c>
      <c r="F3625" s="10" t="s">
        <v>10</v>
      </c>
    </row>
    <row r="3626" spans="1:6" ht="24" customHeight="1">
      <c r="A3626" s="12">
        <v>45542</v>
      </c>
      <c r="B3626" s="10" t="s">
        <v>78</v>
      </c>
      <c r="C3626" s="10" t="s">
        <v>1421</v>
      </c>
      <c r="D3626" s="10">
        <v>30</v>
      </c>
      <c r="E3626" s="13" t="s">
        <v>1424</v>
      </c>
      <c r="F3626" s="10" t="s">
        <v>10</v>
      </c>
    </row>
    <row r="3627" spans="1:6" ht="24" customHeight="1">
      <c r="A3627" s="12">
        <v>45542</v>
      </c>
      <c r="B3627" s="10" t="s">
        <v>78</v>
      </c>
      <c r="C3627" s="10" t="s">
        <v>1427</v>
      </c>
      <c r="D3627" s="10">
        <v>60</v>
      </c>
      <c r="E3627" s="13" t="s">
        <v>1426</v>
      </c>
      <c r="F3627" s="10" t="s">
        <v>10</v>
      </c>
    </row>
    <row r="3628" spans="1:6" ht="24" customHeight="1">
      <c r="A3628" s="12">
        <v>45542</v>
      </c>
      <c r="B3628" s="10" t="s">
        <v>13</v>
      </c>
      <c r="C3628" s="10" t="s">
        <v>197</v>
      </c>
      <c r="D3628" s="10">
        <v>97</v>
      </c>
      <c r="E3628" s="13" t="s">
        <v>658</v>
      </c>
      <c r="F3628" s="10" t="s">
        <v>10</v>
      </c>
    </row>
    <row r="3629" spans="1:6" ht="24" customHeight="1">
      <c r="A3629" s="12">
        <v>45542</v>
      </c>
      <c r="B3629" s="10" t="s">
        <v>78</v>
      </c>
      <c r="C3629" s="10" t="s">
        <v>1416</v>
      </c>
      <c r="D3629" s="10">
        <v>50</v>
      </c>
      <c r="E3629" s="13" t="s">
        <v>1417</v>
      </c>
      <c r="F3629" s="10" t="s">
        <v>10</v>
      </c>
    </row>
    <row r="3630" spans="1:6" ht="24" customHeight="1">
      <c r="A3630" s="12">
        <v>45542</v>
      </c>
      <c r="B3630" s="10" t="s">
        <v>24</v>
      </c>
      <c r="C3630" s="10" t="s">
        <v>292</v>
      </c>
      <c r="D3630" s="10">
        <v>118</v>
      </c>
      <c r="E3630" s="13" t="s">
        <v>401</v>
      </c>
      <c r="F3630" s="10" t="s">
        <v>10</v>
      </c>
    </row>
    <row r="3631" spans="1:6" ht="24" customHeight="1">
      <c r="A3631" s="12">
        <v>45542</v>
      </c>
      <c r="B3631" s="10" t="s">
        <v>14</v>
      </c>
      <c r="C3631" s="10" t="s">
        <v>22</v>
      </c>
      <c r="D3631" s="10">
        <v>476</v>
      </c>
      <c r="E3631" s="13" t="s">
        <v>1330</v>
      </c>
      <c r="F3631" s="10" t="s">
        <v>10</v>
      </c>
    </row>
    <row r="3632" spans="1:6" ht="24" customHeight="1">
      <c r="A3632" s="12">
        <v>45542</v>
      </c>
      <c r="B3632" s="10" t="s">
        <v>30</v>
      </c>
      <c r="C3632" s="10" t="s">
        <v>322</v>
      </c>
      <c r="D3632" s="10">
        <v>96</v>
      </c>
      <c r="E3632" s="13" t="s">
        <v>1503</v>
      </c>
      <c r="F3632" s="10" t="s">
        <v>10</v>
      </c>
    </row>
    <row r="3633" spans="1:6" ht="24" customHeight="1">
      <c r="A3633" s="12">
        <v>45542</v>
      </c>
      <c r="B3633" s="10" t="s">
        <v>13</v>
      </c>
      <c r="E3633" s="13" t="s">
        <v>1504</v>
      </c>
      <c r="F3633" s="10" t="s">
        <v>10</v>
      </c>
    </row>
    <row r="3634" spans="1:6" ht="24" customHeight="1">
      <c r="A3634" s="12">
        <v>45543</v>
      </c>
      <c r="B3634" s="10" t="s">
        <v>14</v>
      </c>
      <c r="C3634" s="10" t="s">
        <v>27</v>
      </c>
      <c r="D3634" s="10">
        <v>54</v>
      </c>
      <c r="E3634" s="13" t="s">
        <v>29</v>
      </c>
      <c r="F3634" s="10" t="s">
        <v>10</v>
      </c>
    </row>
    <row r="3635" spans="1:6" ht="24" customHeight="1">
      <c r="A3635" s="12">
        <v>45543</v>
      </c>
      <c r="B3635" s="10" t="s">
        <v>14</v>
      </c>
      <c r="C3635" s="10" t="s">
        <v>15</v>
      </c>
      <c r="D3635" s="10">
        <v>210</v>
      </c>
      <c r="E3635" s="13" t="s">
        <v>16</v>
      </c>
      <c r="F3635" s="10" t="s">
        <v>10</v>
      </c>
    </row>
    <row r="3636" spans="1:6" ht="24" customHeight="1">
      <c r="A3636" s="12">
        <v>45543</v>
      </c>
      <c r="B3636" s="10" t="s">
        <v>14</v>
      </c>
      <c r="C3636" s="10" t="s">
        <v>28</v>
      </c>
      <c r="D3636" s="10">
        <v>155</v>
      </c>
      <c r="E3636" s="13" t="s">
        <v>29</v>
      </c>
      <c r="F3636" s="10" t="s">
        <v>10</v>
      </c>
    </row>
    <row r="3637" spans="1:6" ht="24" customHeight="1">
      <c r="A3637" s="12">
        <v>45543</v>
      </c>
      <c r="B3637" s="10" t="s">
        <v>24</v>
      </c>
      <c r="C3637" s="10" t="s">
        <v>1449</v>
      </c>
      <c r="D3637" s="10">
        <v>59</v>
      </c>
      <c r="E3637" s="13" t="s">
        <v>1450</v>
      </c>
      <c r="F3637" s="10" t="s">
        <v>10</v>
      </c>
    </row>
    <row r="3638" spans="1:6" ht="24" customHeight="1">
      <c r="A3638" s="12">
        <v>45543</v>
      </c>
      <c r="B3638" s="10" t="s">
        <v>24</v>
      </c>
      <c r="C3638" s="10" t="s">
        <v>292</v>
      </c>
      <c r="D3638" s="10">
        <v>79</v>
      </c>
      <c r="E3638" s="13" t="s">
        <v>401</v>
      </c>
      <c r="F3638" s="10" t="s">
        <v>10</v>
      </c>
    </row>
    <row r="3639" spans="1:6" ht="24" customHeight="1">
      <c r="A3639" s="12">
        <v>45543</v>
      </c>
      <c r="B3639" s="10" t="s">
        <v>14</v>
      </c>
      <c r="C3639" s="10" t="s">
        <v>72</v>
      </c>
      <c r="D3639" s="10">
        <v>180</v>
      </c>
      <c r="E3639" s="13" t="s">
        <v>1505</v>
      </c>
      <c r="F3639" s="10" t="s">
        <v>10</v>
      </c>
    </row>
    <row r="3640" spans="1:6" ht="24" customHeight="1">
      <c r="A3640" s="12">
        <v>45543</v>
      </c>
      <c r="B3640" s="10" t="s">
        <v>78</v>
      </c>
      <c r="C3640" s="10" t="s">
        <v>1431</v>
      </c>
      <c r="D3640" s="10">
        <v>192</v>
      </c>
      <c r="E3640" s="13" t="s">
        <v>1506</v>
      </c>
      <c r="F3640" s="10" t="s">
        <v>10</v>
      </c>
    </row>
    <row r="3641" spans="1:6" ht="24" customHeight="1">
      <c r="A3641" s="12">
        <v>45543</v>
      </c>
      <c r="B3641" s="10" t="s">
        <v>24</v>
      </c>
      <c r="C3641" s="10" t="s">
        <v>661</v>
      </c>
      <c r="D3641" s="10">
        <v>684</v>
      </c>
      <c r="E3641" s="13" t="s">
        <v>1507</v>
      </c>
      <c r="F3641" s="10" t="s">
        <v>10</v>
      </c>
    </row>
    <row r="3642" spans="1:6" ht="24" customHeight="1">
      <c r="A3642" s="12">
        <v>45543</v>
      </c>
      <c r="B3642" s="10" t="s">
        <v>24</v>
      </c>
      <c r="C3642" s="10" t="s">
        <v>42</v>
      </c>
      <c r="D3642" s="10">
        <v>80</v>
      </c>
      <c r="E3642" s="13" t="s">
        <v>88</v>
      </c>
      <c r="F3642" s="10" t="s">
        <v>10</v>
      </c>
    </row>
    <row r="3643" spans="1:6" ht="24" customHeight="1">
      <c r="A3643" s="12">
        <v>45543</v>
      </c>
      <c r="B3643" s="10" t="s">
        <v>13</v>
      </c>
      <c r="E3643" s="13" t="s">
        <v>1508</v>
      </c>
      <c r="F3643" s="10" t="s">
        <v>10</v>
      </c>
    </row>
    <row r="3644" spans="1:6" ht="24" customHeight="1">
      <c r="A3644" s="12">
        <v>45544</v>
      </c>
      <c r="B3644" s="10" t="s">
        <v>24</v>
      </c>
      <c r="C3644" s="10" t="s">
        <v>788</v>
      </c>
      <c r="D3644" s="10">
        <v>1076</v>
      </c>
      <c r="E3644" s="13" t="s">
        <v>1507</v>
      </c>
      <c r="F3644" s="10" t="s">
        <v>10</v>
      </c>
    </row>
    <row r="3645" spans="1:6" ht="24" customHeight="1">
      <c r="A3645" s="12">
        <v>45544</v>
      </c>
      <c r="B3645" s="10" t="s">
        <v>24</v>
      </c>
      <c r="C3645" s="10" t="s">
        <v>44</v>
      </c>
      <c r="D3645" s="10">
        <v>80</v>
      </c>
      <c r="E3645" s="13" t="s">
        <v>561</v>
      </c>
      <c r="F3645" s="10" t="s">
        <v>10</v>
      </c>
    </row>
    <row r="3646" spans="1:6" ht="24" customHeight="1">
      <c r="A3646" s="12">
        <v>45544</v>
      </c>
      <c r="B3646" s="10" t="s">
        <v>24</v>
      </c>
      <c r="C3646" s="10" t="s">
        <v>420</v>
      </c>
      <c r="D3646" s="10">
        <v>40</v>
      </c>
      <c r="E3646" s="13" t="s">
        <v>421</v>
      </c>
      <c r="F3646" s="10" t="s">
        <v>10</v>
      </c>
    </row>
    <row r="3647" spans="1:6" ht="24" customHeight="1">
      <c r="A3647" s="12">
        <v>45544</v>
      </c>
      <c r="B3647" s="10" t="s">
        <v>78</v>
      </c>
      <c r="C3647" s="10" t="s">
        <v>49</v>
      </c>
      <c r="D3647" s="10">
        <v>50</v>
      </c>
      <c r="E3647" s="13" t="s">
        <v>1509</v>
      </c>
      <c r="F3647" s="10" t="s">
        <v>10</v>
      </c>
    </row>
    <row r="3648" spans="1:6" ht="24" customHeight="1">
      <c r="A3648" s="12">
        <v>45544</v>
      </c>
      <c r="B3648" s="10" t="s">
        <v>78</v>
      </c>
      <c r="C3648" s="10" t="s">
        <v>1425</v>
      </c>
      <c r="D3648" s="10">
        <v>20</v>
      </c>
      <c r="E3648" s="13" t="s">
        <v>1426</v>
      </c>
      <c r="F3648" s="10" t="s">
        <v>10</v>
      </c>
    </row>
    <row r="3649" spans="1:6" ht="24" customHeight="1">
      <c r="A3649" s="12">
        <v>45544</v>
      </c>
      <c r="B3649" s="10" t="s">
        <v>13</v>
      </c>
      <c r="E3649" s="13" t="s">
        <v>1510</v>
      </c>
      <c r="F3649" s="10" t="s">
        <v>10</v>
      </c>
    </row>
    <row r="3650" spans="1:6" ht="24" customHeight="1">
      <c r="A3650" s="12">
        <v>45544</v>
      </c>
      <c r="B3650" s="10" t="s">
        <v>13</v>
      </c>
      <c r="E3650" s="13" t="s">
        <v>1511</v>
      </c>
      <c r="F3650" s="10" t="s">
        <v>10</v>
      </c>
    </row>
    <row r="3651" spans="1:6" ht="24" customHeight="1">
      <c r="A3651" s="12">
        <v>45545</v>
      </c>
      <c r="B3651" s="10" t="s">
        <v>24</v>
      </c>
      <c r="C3651" s="10" t="s">
        <v>157</v>
      </c>
      <c r="D3651" s="10">
        <v>139</v>
      </c>
      <c r="E3651" s="13" t="s">
        <v>158</v>
      </c>
      <c r="F3651" s="10" t="s">
        <v>10</v>
      </c>
    </row>
    <row r="3652" spans="1:6" ht="24" customHeight="1">
      <c r="A3652" s="12">
        <v>45545</v>
      </c>
      <c r="B3652" s="10" t="s">
        <v>14</v>
      </c>
      <c r="C3652" s="10" t="s">
        <v>18</v>
      </c>
      <c r="D3652" s="10">
        <v>400</v>
      </c>
      <c r="E3652" s="13" t="s">
        <v>19</v>
      </c>
      <c r="F3652" s="10" t="s">
        <v>10</v>
      </c>
    </row>
    <row r="3653" spans="1:6" ht="24" customHeight="1">
      <c r="A3653" s="12">
        <v>45545</v>
      </c>
      <c r="B3653" s="10" t="s">
        <v>78</v>
      </c>
      <c r="C3653" s="10" t="s">
        <v>1512</v>
      </c>
      <c r="D3653" s="10">
        <v>60</v>
      </c>
      <c r="E3653" s="13" t="s">
        <v>1513</v>
      </c>
      <c r="F3653" s="10" t="s">
        <v>10</v>
      </c>
    </row>
    <row r="3654" spans="1:6" ht="24" customHeight="1">
      <c r="A3654" s="12">
        <v>45545</v>
      </c>
      <c r="B3654" s="10" t="s">
        <v>24</v>
      </c>
      <c r="C3654" s="10" t="s">
        <v>1338</v>
      </c>
      <c r="D3654" s="10">
        <v>50</v>
      </c>
      <c r="E3654" s="13" t="s">
        <v>1505</v>
      </c>
      <c r="F3654" s="10" t="s">
        <v>10</v>
      </c>
    </row>
    <row r="3655" spans="1:6" ht="24" customHeight="1">
      <c r="A3655" s="12">
        <v>45545</v>
      </c>
      <c r="B3655" s="10" t="s">
        <v>14</v>
      </c>
      <c r="C3655" s="10" t="s">
        <v>72</v>
      </c>
      <c r="D3655" s="10">
        <v>180</v>
      </c>
      <c r="E3655" s="13" t="s">
        <v>1499</v>
      </c>
      <c r="F3655" s="10" t="s">
        <v>10</v>
      </c>
    </row>
    <row r="3656" spans="1:6" ht="24" customHeight="1">
      <c r="A3656" s="12">
        <v>45545</v>
      </c>
      <c r="B3656" s="10" t="s">
        <v>30</v>
      </c>
      <c r="C3656" s="10" t="s">
        <v>116</v>
      </c>
      <c r="D3656" s="10">
        <v>100</v>
      </c>
      <c r="E3656" s="13" t="s">
        <v>1514</v>
      </c>
      <c r="F3656" s="10" t="s">
        <v>10</v>
      </c>
    </row>
    <row r="3657" spans="1:6" ht="24" customHeight="1">
      <c r="A3657" s="12">
        <v>45545</v>
      </c>
      <c r="B3657" s="10" t="s">
        <v>13</v>
      </c>
      <c r="E3657" s="13" t="s">
        <v>1515</v>
      </c>
      <c r="F3657" s="10" t="s">
        <v>10</v>
      </c>
    </row>
    <row r="3658" spans="1:6" ht="24" customHeight="1">
      <c r="A3658" s="12">
        <v>45546</v>
      </c>
      <c r="B3658" s="10" t="s">
        <v>30</v>
      </c>
      <c r="C3658" s="10" t="s">
        <v>116</v>
      </c>
      <c r="D3658" s="10">
        <v>84</v>
      </c>
      <c r="E3658" s="13" t="s">
        <v>1514</v>
      </c>
      <c r="F3658" s="10" t="s">
        <v>10</v>
      </c>
    </row>
    <row r="3659" spans="1:6" ht="24" customHeight="1">
      <c r="A3659" s="12">
        <v>45546</v>
      </c>
      <c r="B3659" s="10" t="s">
        <v>78</v>
      </c>
      <c r="C3659" s="10" t="s">
        <v>63</v>
      </c>
      <c r="D3659" s="10">
        <v>150</v>
      </c>
      <c r="E3659" s="13" t="s">
        <v>167</v>
      </c>
      <c r="F3659" s="10" t="s">
        <v>10</v>
      </c>
    </row>
    <row r="3660" spans="1:6" ht="24" customHeight="1">
      <c r="A3660" s="12">
        <v>45546</v>
      </c>
      <c r="B3660" s="10" t="s">
        <v>24</v>
      </c>
      <c r="C3660" s="10" t="s">
        <v>1080</v>
      </c>
      <c r="D3660" s="10">
        <v>43</v>
      </c>
      <c r="E3660" s="13" t="s">
        <v>1516</v>
      </c>
      <c r="F3660" s="10" t="s">
        <v>10</v>
      </c>
    </row>
    <row r="3661" spans="1:6" ht="24" customHeight="1">
      <c r="A3661" s="12">
        <v>45546</v>
      </c>
      <c r="B3661" s="10" t="s">
        <v>78</v>
      </c>
      <c r="C3661" s="10" t="s">
        <v>1517</v>
      </c>
      <c r="D3661" s="10">
        <v>72</v>
      </c>
      <c r="E3661" s="13" t="s">
        <v>1518</v>
      </c>
      <c r="F3661" s="10" t="s">
        <v>10</v>
      </c>
    </row>
    <row r="3662" spans="1:6" ht="24" customHeight="1">
      <c r="A3662" s="12">
        <v>45546</v>
      </c>
      <c r="B3662" s="10" t="s">
        <v>78</v>
      </c>
      <c r="C3662" s="10" t="s">
        <v>1425</v>
      </c>
      <c r="D3662" s="10">
        <v>50</v>
      </c>
      <c r="E3662" s="13" t="s">
        <v>1519</v>
      </c>
      <c r="F3662" s="10" t="s">
        <v>10</v>
      </c>
    </row>
    <row r="3663" spans="1:6" ht="24" customHeight="1">
      <c r="A3663" s="12">
        <v>45546</v>
      </c>
      <c r="B3663" s="10" t="s">
        <v>13</v>
      </c>
      <c r="E3663" s="13" t="s">
        <v>1520</v>
      </c>
      <c r="F3663" s="10" t="s">
        <v>10</v>
      </c>
    </row>
    <row r="3664" spans="1:6" ht="24" customHeight="1">
      <c r="A3664" s="12">
        <v>45546</v>
      </c>
      <c r="B3664" s="10" t="s">
        <v>13</v>
      </c>
      <c r="E3664" s="13" t="s">
        <v>1521</v>
      </c>
      <c r="F3664" s="10" t="s">
        <v>10</v>
      </c>
    </row>
    <row r="3665" spans="1:6" ht="24" customHeight="1">
      <c r="A3665" s="12">
        <v>45547</v>
      </c>
      <c r="B3665" s="10" t="s">
        <v>14</v>
      </c>
      <c r="C3665" s="10" t="s">
        <v>15</v>
      </c>
      <c r="D3665" s="10">
        <v>350</v>
      </c>
      <c r="E3665" s="13" t="s">
        <v>16</v>
      </c>
      <c r="F3665" s="10" t="s">
        <v>10</v>
      </c>
    </row>
    <row r="3666" spans="1:6" ht="24" customHeight="1">
      <c r="A3666" s="12">
        <v>45547</v>
      </c>
      <c r="B3666" s="10" t="s">
        <v>24</v>
      </c>
      <c r="C3666" s="10" t="s">
        <v>564</v>
      </c>
      <c r="D3666" s="10">
        <v>55</v>
      </c>
      <c r="E3666" s="13" t="s">
        <v>571</v>
      </c>
      <c r="F3666" s="10" t="s">
        <v>10</v>
      </c>
    </row>
    <row r="3667" spans="1:6" ht="24" customHeight="1">
      <c r="A3667" s="12">
        <v>45547</v>
      </c>
      <c r="B3667" s="10" t="s">
        <v>78</v>
      </c>
      <c r="C3667" s="10" t="s">
        <v>1350</v>
      </c>
      <c r="D3667" s="10">
        <v>116</v>
      </c>
      <c r="E3667" s="13" t="s">
        <v>1351</v>
      </c>
      <c r="F3667" s="10" t="s">
        <v>10</v>
      </c>
    </row>
    <row r="3668" spans="1:6" ht="24" customHeight="1">
      <c r="A3668" s="12">
        <v>45547</v>
      </c>
      <c r="B3668" s="10" t="s">
        <v>78</v>
      </c>
      <c r="C3668" s="10" t="s">
        <v>1352</v>
      </c>
      <c r="D3668" s="10">
        <v>60</v>
      </c>
      <c r="E3668" s="13" t="s">
        <v>1353</v>
      </c>
      <c r="F3668" s="10" t="s">
        <v>10</v>
      </c>
    </row>
    <row r="3669" spans="1:6" ht="24" customHeight="1">
      <c r="A3669" s="12">
        <v>45547</v>
      </c>
      <c r="B3669" s="10" t="s">
        <v>78</v>
      </c>
      <c r="C3669" s="10" t="s">
        <v>1348</v>
      </c>
      <c r="D3669" s="10">
        <v>107</v>
      </c>
      <c r="E3669" s="13" t="s">
        <v>1349</v>
      </c>
      <c r="F3669" s="10" t="s">
        <v>10</v>
      </c>
    </row>
    <row r="3670" spans="1:6" ht="24" customHeight="1">
      <c r="A3670" s="12">
        <v>45548</v>
      </c>
      <c r="B3670" s="10" t="s">
        <v>78</v>
      </c>
      <c r="C3670" s="10" t="s">
        <v>1346</v>
      </c>
      <c r="D3670" s="10">
        <v>117</v>
      </c>
      <c r="E3670" s="13" t="s">
        <v>1347</v>
      </c>
      <c r="F3670" s="10" t="s">
        <v>10</v>
      </c>
    </row>
    <row r="3671" spans="1:6" ht="24" customHeight="1">
      <c r="A3671" s="12">
        <v>45548</v>
      </c>
      <c r="B3671" s="10" t="s">
        <v>24</v>
      </c>
      <c r="C3671" s="10" t="s">
        <v>240</v>
      </c>
      <c r="D3671" s="10">
        <v>245</v>
      </c>
      <c r="E3671" s="13" t="s">
        <v>1317</v>
      </c>
      <c r="F3671" s="10" t="s">
        <v>10</v>
      </c>
    </row>
    <row r="3672" spans="1:6" ht="24" customHeight="1">
      <c r="A3672" s="12">
        <v>45548</v>
      </c>
      <c r="B3672" s="10" t="s">
        <v>30</v>
      </c>
      <c r="C3672" s="10" t="s">
        <v>157</v>
      </c>
      <c r="D3672" s="10">
        <v>100</v>
      </c>
      <c r="E3672" s="13" t="s">
        <v>1522</v>
      </c>
      <c r="F3672" s="10" t="s">
        <v>10</v>
      </c>
    </row>
    <row r="3673" spans="1:6" ht="24" customHeight="1">
      <c r="A3673" s="12">
        <v>45548</v>
      </c>
      <c r="B3673" s="10" t="s">
        <v>24</v>
      </c>
      <c r="C3673" s="10" t="s">
        <v>1523</v>
      </c>
      <c r="D3673" s="10">
        <v>50</v>
      </c>
      <c r="E3673" s="13" t="s">
        <v>1524</v>
      </c>
      <c r="F3673" s="10" t="s">
        <v>10</v>
      </c>
    </row>
    <row r="3674" spans="1:6" ht="24" customHeight="1">
      <c r="A3674" s="12">
        <v>45548</v>
      </c>
      <c r="B3674" s="10" t="s">
        <v>24</v>
      </c>
      <c r="C3674" s="10" t="s">
        <v>126</v>
      </c>
      <c r="D3674" s="10">
        <v>191</v>
      </c>
      <c r="E3674" s="13" t="s">
        <v>1405</v>
      </c>
      <c r="F3674" s="10" t="s">
        <v>10</v>
      </c>
    </row>
    <row r="3675" spans="1:6" ht="24" customHeight="1">
      <c r="A3675" s="12">
        <v>45548</v>
      </c>
      <c r="B3675" s="10" t="s">
        <v>24</v>
      </c>
      <c r="C3675" s="10" t="s">
        <v>1525</v>
      </c>
      <c r="D3675" s="10">
        <v>104</v>
      </c>
      <c r="E3675" s="13" t="s">
        <v>1526</v>
      </c>
      <c r="F3675" s="10" t="s">
        <v>10</v>
      </c>
    </row>
    <row r="3676" spans="1:6" ht="24" customHeight="1">
      <c r="A3676" s="12">
        <v>45548</v>
      </c>
      <c r="B3676" s="10" t="s">
        <v>24</v>
      </c>
      <c r="C3676" s="10" t="s">
        <v>1527</v>
      </c>
      <c r="D3676" s="10">
        <v>75</v>
      </c>
      <c r="E3676" s="13" t="s">
        <v>1526</v>
      </c>
      <c r="F3676" s="10" t="s">
        <v>10</v>
      </c>
    </row>
    <row r="3677" spans="1:6" ht="24" customHeight="1">
      <c r="A3677" s="12">
        <v>45548</v>
      </c>
      <c r="B3677" s="10" t="s">
        <v>13</v>
      </c>
      <c r="E3677" s="13" t="s">
        <v>1528</v>
      </c>
      <c r="F3677" s="10" t="s">
        <v>10</v>
      </c>
    </row>
    <row r="3678" spans="1:6" ht="24" customHeight="1">
      <c r="A3678" s="12">
        <v>45549</v>
      </c>
      <c r="B3678" s="10" t="s">
        <v>14</v>
      </c>
      <c r="C3678" s="10" t="s">
        <v>54</v>
      </c>
      <c r="D3678" s="10">
        <v>510</v>
      </c>
      <c r="E3678" s="13" t="s">
        <v>16</v>
      </c>
      <c r="F3678" s="10" t="s">
        <v>10</v>
      </c>
    </row>
    <row r="3679" spans="1:6" ht="24" customHeight="1">
      <c r="A3679" s="12">
        <v>45549</v>
      </c>
      <c r="B3679" s="10" t="s">
        <v>24</v>
      </c>
      <c r="C3679" s="10" t="s">
        <v>1449</v>
      </c>
      <c r="D3679" s="10">
        <v>122</v>
      </c>
      <c r="E3679" s="13" t="s">
        <v>1450</v>
      </c>
      <c r="F3679" s="10" t="s">
        <v>10</v>
      </c>
    </row>
    <row r="3680" spans="1:6" ht="24" customHeight="1">
      <c r="A3680" s="12">
        <v>45549</v>
      </c>
      <c r="B3680" s="10" t="s">
        <v>24</v>
      </c>
      <c r="C3680" s="10" t="s">
        <v>292</v>
      </c>
      <c r="D3680" s="10">
        <v>161</v>
      </c>
      <c r="E3680" s="13" t="s">
        <v>401</v>
      </c>
      <c r="F3680" s="10" t="s">
        <v>10</v>
      </c>
    </row>
    <row r="3681" spans="1:6" ht="24" customHeight="1">
      <c r="A3681" s="12">
        <v>45549</v>
      </c>
      <c r="B3681" s="10" t="s">
        <v>24</v>
      </c>
      <c r="C3681" s="10" t="s">
        <v>44</v>
      </c>
      <c r="D3681" s="10">
        <v>50</v>
      </c>
      <c r="E3681" s="13" t="s">
        <v>561</v>
      </c>
      <c r="F3681" s="10" t="s">
        <v>10</v>
      </c>
    </row>
    <row r="3682" spans="1:6" ht="24" customHeight="1">
      <c r="A3682" s="12">
        <v>45549</v>
      </c>
      <c r="B3682" s="10" t="s">
        <v>13</v>
      </c>
      <c r="C3682" s="10" t="s">
        <v>299</v>
      </c>
      <c r="D3682" s="10">
        <v>154</v>
      </c>
      <c r="E3682" s="13" t="s">
        <v>1529</v>
      </c>
      <c r="F3682" s="10" t="s">
        <v>10</v>
      </c>
    </row>
    <row r="3683" spans="1:6" ht="24" customHeight="1">
      <c r="A3683" s="12">
        <v>45549</v>
      </c>
      <c r="B3683" s="10" t="s">
        <v>13</v>
      </c>
      <c r="C3683" s="10" t="s">
        <v>202</v>
      </c>
      <c r="D3683" s="10">
        <v>166</v>
      </c>
      <c r="E3683" s="13" t="s">
        <v>1530</v>
      </c>
      <c r="F3683" s="10" t="s">
        <v>10</v>
      </c>
    </row>
    <row r="3684" spans="1:6" ht="24" customHeight="1">
      <c r="A3684" s="12">
        <v>45550</v>
      </c>
      <c r="B3684" s="10" t="s">
        <v>13</v>
      </c>
      <c r="C3684" s="10" t="s">
        <v>299</v>
      </c>
      <c r="D3684" s="10">
        <v>96</v>
      </c>
      <c r="E3684" s="13" t="s">
        <v>444</v>
      </c>
      <c r="F3684" s="10" t="s">
        <v>10</v>
      </c>
    </row>
    <row r="3685" spans="1:6" ht="24" customHeight="1">
      <c r="A3685" s="12">
        <v>45550</v>
      </c>
      <c r="B3685" s="10" t="s">
        <v>24</v>
      </c>
      <c r="C3685" s="10" t="s">
        <v>265</v>
      </c>
      <c r="D3685" s="10">
        <f>93+88</f>
        <v>181</v>
      </c>
      <c r="E3685" s="13" t="s">
        <v>271</v>
      </c>
      <c r="F3685" s="10" t="s">
        <v>10</v>
      </c>
    </row>
    <row r="3686" spans="1:6" ht="24" customHeight="1">
      <c r="A3686" s="12">
        <v>45550</v>
      </c>
      <c r="B3686" s="10" t="s">
        <v>14</v>
      </c>
      <c r="C3686" s="10" t="s">
        <v>1531</v>
      </c>
      <c r="D3686" s="10">
        <v>200</v>
      </c>
      <c r="E3686" s="13" t="s">
        <v>1501</v>
      </c>
      <c r="F3686" s="10" t="s">
        <v>10</v>
      </c>
    </row>
    <row r="3687" spans="1:6" ht="24" customHeight="1">
      <c r="A3687" s="12">
        <v>45550</v>
      </c>
      <c r="B3687" s="10" t="s">
        <v>14</v>
      </c>
      <c r="C3687" s="10" t="s">
        <v>28</v>
      </c>
      <c r="D3687" s="10">
        <v>300</v>
      </c>
      <c r="E3687" s="13" t="s">
        <v>29</v>
      </c>
      <c r="F3687" s="10" t="s">
        <v>10</v>
      </c>
    </row>
    <row r="3688" spans="1:6" ht="24" customHeight="1">
      <c r="A3688" s="12">
        <v>45550</v>
      </c>
      <c r="B3688" s="10" t="s">
        <v>14</v>
      </c>
      <c r="C3688" s="10" t="s">
        <v>27</v>
      </c>
      <c r="D3688" s="10">
        <v>300</v>
      </c>
      <c r="E3688" s="13" t="s">
        <v>23</v>
      </c>
      <c r="F3688" s="10" t="s">
        <v>10</v>
      </c>
    </row>
    <row r="3689" spans="1:6" ht="24" customHeight="1">
      <c r="A3689" s="12">
        <v>45550</v>
      </c>
      <c r="B3689" s="10" t="s">
        <v>24</v>
      </c>
      <c r="C3689" s="10" t="s">
        <v>170</v>
      </c>
      <c r="D3689" s="10">
        <v>91</v>
      </c>
      <c r="E3689" s="13" t="s">
        <v>1407</v>
      </c>
      <c r="F3689" s="10" t="s">
        <v>10</v>
      </c>
    </row>
    <row r="3690" spans="1:6" ht="24" customHeight="1">
      <c r="A3690" s="12">
        <v>45550</v>
      </c>
      <c r="B3690" s="10" t="s">
        <v>14</v>
      </c>
      <c r="C3690" s="10" t="s">
        <v>129</v>
      </c>
      <c r="D3690" s="10">
        <v>200</v>
      </c>
      <c r="E3690" s="13" t="s">
        <v>130</v>
      </c>
      <c r="F3690" s="10" t="s">
        <v>10</v>
      </c>
    </row>
    <row r="3691" spans="1:6" ht="24" customHeight="1">
      <c r="A3691" s="12">
        <v>45550</v>
      </c>
      <c r="B3691" s="10" t="s">
        <v>13</v>
      </c>
      <c r="C3691" s="10" t="s">
        <v>236</v>
      </c>
      <c r="D3691" s="10">
        <v>57</v>
      </c>
      <c r="E3691" s="13" t="s">
        <v>1532</v>
      </c>
      <c r="F3691" s="10" t="s">
        <v>10</v>
      </c>
    </row>
    <row r="3692" spans="1:6" ht="24" customHeight="1">
      <c r="A3692" s="12">
        <v>45550</v>
      </c>
      <c r="B3692" s="10" t="s">
        <v>13</v>
      </c>
      <c r="E3692" s="13" t="s">
        <v>1454</v>
      </c>
      <c r="F3692" s="10" t="s">
        <v>10</v>
      </c>
    </row>
    <row r="3693" spans="1:6" ht="24" customHeight="1">
      <c r="A3693" s="12">
        <v>45551</v>
      </c>
      <c r="B3693" s="15" t="s">
        <v>78</v>
      </c>
      <c r="C3693" s="10" t="s">
        <v>1418</v>
      </c>
      <c r="D3693" s="10">
        <v>80</v>
      </c>
      <c r="E3693" s="13" t="s">
        <v>1419</v>
      </c>
      <c r="F3693" s="10" t="s">
        <v>10</v>
      </c>
    </row>
    <row r="3694" spans="1:6" ht="24" customHeight="1">
      <c r="A3694" s="12">
        <v>45551</v>
      </c>
      <c r="B3694" s="10" t="s">
        <v>78</v>
      </c>
      <c r="C3694" s="10" t="s">
        <v>1416</v>
      </c>
      <c r="D3694" s="10">
        <v>50</v>
      </c>
      <c r="E3694" s="13" t="s">
        <v>1417</v>
      </c>
      <c r="F3694" s="10" t="s">
        <v>10</v>
      </c>
    </row>
    <row r="3695" spans="1:6" ht="24" customHeight="1">
      <c r="A3695" s="12">
        <v>45551</v>
      </c>
      <c r="B3695" s="10" t="s">
        <v>14</v>
      </c>
      <c r="C3695" s="10" t="s">
        <v>87</v>
      </c>
      <c r="D3695" s="10">
        <v>300</v>
      </c>
      <c r="E3695" s="13" t="s">
        <v>23</v>
      </c>
      <c r="F3695" s="10" t="s">
        <v>10</v>
      </c>
    </row>
    <row r="3696" spans="1:6" ht="24" customHeight="1">
      <c r="A3696" s="12">
        <v>45551</v>
      </c>
      <c r="B3696" s="10" t="s">
        <v>24</v>
      </c>
      <c r="C3696" s="10" t="s">
        <v>114</v>
      </c>
      <c r="D3696" s="10">
        <v>113</v>
      </c>
      <c r="E3696" s="13" t="s">
        <v>115</v>
      </c>
      <c r="F3696" s="10" t="s">
        <v>10</v>
      </c>
    </row>
    <row r="3697" spans="1:6" ht="24" customHeight="1">
      <c r="A3697" s="12">
        <v>45551</v>
      </c>
      <c r="B3697" s="10" t="s">
        <v>24</v>
      </c>
      <c r="C3697" s="10" t="s">
        <v>1412</v>
      </c>
      <c r="D3697" s="10">
        <v>37</v>
      </c>
      <c r="E3697" s="13" t="s">
        <v>1471</v>
      </c>
      <c r="F3697" s="10" t="s">
        <v>10</v>
      </c>
    </row>
    <row r="3698" spans="1:6" ht="24" customHeight="1">
      <c r="A3698" s="12">
        <v>45551</v>
      </c>
      <c r="B3698" s="10" t="s">
        <v>24</v>
      </c>
      <c r="C3698" s="10" t="s">
        <v>452</v>
      </c>
      <c r="D3698" s="10">
        <v>40</v>
      </c>
      <c r="E3698" s="13" t="s">
        <v>451</v>
      </c>
      <c r="F3698" s="10" t="s">
        <v>10</v>
      </c>
    </row>
    <row r="3699" spans="1:6" ht="24" customHeight="1">
      <c r="A3699" s="12">
        <v>45551</v>
      </c>
      <c r="B3699" s="10" t="s">
        <v>13</v>
      </c>
      <c r="E3699" s="13" t="s">
        <v>1533</v>
      </c>
      <c r="F3699" s="10" t="s">
        <v>10</v>
      </c>
    </row>
    <row r="3700" spans="1:6" ht="24" customHeight="1">
      <c r="A3700" s="12">
        <v>45551</v>
      </c>
      <c r="B3700" s="10" t="s">
        <v>13</v>
      </c>
      <c r="E3700" s="13" t="s">
        <v>1321</v>
      </c>
    </row>
    <row r="3701" spans="1:6" ht="24" customHeight="1">
      <c r="A3701" s="12">
        <v>45553</v>
      </c>
      <c r="B3701" s="10" t="s">
        <v>78</v>
      </c>
      <c r="C3701" s="10" t="s">
        <v>1427</v>
      </c>
      <c r="D3701" s="10">
        <v>100</v>
      </c>
      <c r="E3701" s="13" t="s">
        <v>1534</v>
      </c>
      <c r="F3701" s="10" t="s">
        <v>10</v>
      </c>
    </row>
    <row r="3702" spans="1:6" ht="24" customHeight="1">
      <c r="A3702" s="12">
        <v>45553</v>
      </c>
      <c r="B3702" s="10" t="s">
        <v>78</v>
      </c>
      <c r="C3702" s="10" t="s">
        <v>1425</v>
      </c>
      <c r="D3702" s="10">
        <v>100</v>
      </c>
      <c r="E3702" s="13" t="s">
        <v>1535</v>
      </c>
      <c r="F3702" s="10" t="s">
        <v>10</v>
      </c>
    </row>
    <row r="3703" spans="1:6" ht="24" customHeight="1">
      <c r="A3703" s="12">
        <v>45553</v>
      </c>
      <c r="B3703" s="10" t="s">
        <v>24</v>
      </c>
      <c r="C3703" s="10" t="s">
        <v>46</v>
      </c>
      <c r="D3703" s="10">
        <v>50</v>
      </c>
      <c r="E3703" s="13" t="s">
        <v>1342</v>
      </c>
      <c r="F3703" s="10" t="s">
        <v>10</v>
      </c>
    </row>
    <row r="3704" spans="1:6" ht="24" customHeight="1">
      <c r="A3704" s="12">
        <v>45553</v>
      </c>
      <c r="B3704" s="10" t="s">
        <v>78</v>
      </c>
      <c r="C3704" s="10" t="s">
        <v>1418</v>
      </c>
      <c r="D3704" s="10">
        <v>26</v>
      </c>
      <c r="E3704" s="13" t="s">
        <v>1419</v>
      </c>
      <c r="F3704" s="10" t="s">
        <v>10</v>
      </c>
    </row>
    <row r="3705" spans="1:6" ht="24" customHeight="1">
      <c r="A3705" s="12">
        <v>45553</v>
      </c>
      <c r="B3705" s="10" t="s">
        <v>13</v>
      </c>
      <c r="C3705" s="10" t="s">
        <v>1536</v>
      </c>
      <c r="D3705" s="10">
        <v>200</v>
      </c>
      <c r="E3705" s="13" t="s">
        <v>1537</v>
      </c>
      <c r="F3705" s="10" t="s">
        <v>10</v>
      </c>
    </row>
    <row r="3706" spans="1:6" ht="24" customHeight="1">
      <c r="A3706" s="12">
        <v>45553</v>
      </c>
      <c r="B3706" s="10" t="s">
        <v>13</v>
      </c>
      <c r="E3706" s="13" t="s">
        <v>1538</v>
      </c>
      <c r="F3706" s="10" t="s">
        <v>10</v>
      </c>
    </row>
    <row r="3707" spans="1:6" ht="24" customHeight="1">
      <c r="A3707" s="12">
        <v>45554</v>
      </c>
      <c r="B3707" s="10" t="s">
        <v>13</v>
      </c>
      <c r="C3707" s="10" t="s">
        <v>248</v>
      </c>
      <c r="D3707" s="10">
        <v>303</v>
      </c>
      <c r="E3707" s="13" t="s">
        <v>1539</v>
      </c>
      <c r="F3707" s="10" t="s">
        <v>10</v>
      </c>
    </row>
    <row r="3708" spans="1:6" ht="24" customHeight="1">
      <c r="A3708" s="12">
        <v>45554</v>
      </c>
      <c r="B3708" s="10" t="s">
        <v>78</v>
      </c>
      <c r="C3708" s="10" t="s">
        <v>1416</v>
      </c>
      <c r="D3708" s="10">
        <v>50</v>
      </c>
      <c r="E3708" s="13" t="s">
        <v>1540</v>
      </c>
      <c r="F3708" s="10" t="s">
        <v>10</v>
      </c>
    </row>
    <row r="3709" spans="1:6" ht="24" customHeight="1">
      <c r="A3709" s="12">
        <v>45554</v>
      </c>
      <c r="B3709" s="10" t="s">
        <v>78</v>
      </c>
      <c r="C3709" s="10" t="s">
        <v>1418</v>
      </c>
      <c r="D3709" s="10">
        <v>100</v>
      </c>
      <c r="E3709" s="13" t="s">
        <v>1541</v>
      </c>
      <c r="F3709" s="10" t="s">
        <v>10</v>
      </c>
    </row>
    <row r="3710" spans="1:6" ht="24" customHeight="1">
      <c r="A3710" s="12">
        <v>45554</v>
      </c>
      <c r="B3710" s="10" t="s">
        <v>24</v>
      </c>
      <c r="C3710" s="10" t="s">
        <v>292</v>
      </c>
      <c r="D3710" s="10">
        <v>256</v>
      </c>
      <c r="E3710" s="13" t="s">
        <v>401</v>
      </c>
      <c r="F3710" s="10" t="s">
        <v>10</v>
      </c>
    </row>
    <row r="3711" spans="1:6" ht="24" customHeight="1">
      <c r="A3711" s="12">
        <v>45554</v>
      </c>
      <c r="B3711" s="10" t="s">
        <v>24</v>
      </c>
      <c r="C3711" s="10" t="s">
        <v>46</v>
      </c>
      <c r="D3711" s="10">
        <v>55</v>
      </c>
      <c r="E3711" s="13" t="s">
        <v>47</v>
      </c>
      <c r="F3711" s="10" t="s">
        <v>10</v>
      </c>
    </row>
    <row r="3712" spans="1:6" ht="24" customHeight="1">
      <c r="A3712" s="12">
        <v>45554</v>
      </c>
      <c r="B3712" s="10" t="s">
        <v>24</v>
      </c>
      <c r="C3712" s="10" t="s">
        <v>420</v>
      </c>
      <c r="D3712" s="10">
        <v>40</v>
      </c>
      <c r="E3712" s="13" t="s">
        <v>421</v>
      </c>
      <c r="F3712" s="10" t="s">
        <v>10</v>
      </c>
    </row>
    <row r="3713" spans="1:6" ht="24" customHeight="1">
      <c r="A3713" s="12">
        <v>45555</v>
      </c>
      <c r="B3713" s="10" t="s">
        <v>24</v>
      </c>
      <c r="C3713" s="10" t="s">
        <v>1449</v>
      </c>
      <c r="D3713" s="10">
        <v>117</v>
      </c>
      <c r="E3713" s="13" t="s">
        <v>1450</v>
      </c>
      <c r="F3713" s="10" t="s">
        <v>10</v>
      </c>
    </row>
    <row r="3714" spans="1:6" ht="24" customHeight="1">
      <c r="A3714" s="12">
        <v>45555</v>
      </c>
      <c r="B3714" s="10" t="s">
        <v>14</v>
      </c>
      <c r="C3714" s="10" t="s">
        <v>20</v>
      </c>
      <c r="D3714" s="10">
        <v>89</v>
      </c>
      <c r="E3714" s="13" t="s">
        <v>21</v>
      </c>
      <c r="F3714" s="10" t="s">
        <v>10</v>
      </c>
    </row>
    <row r="3715" spans="1:6" ht="24" customHeight="1">
      <c r="A3715" s="12">
        <v>45555</v>
      </c>
      <c r="B3715" s="10" t="s">
        <v>24</v>
      </c>
      <c r="C3715" s="10" t="s">
        <v>791</v>
      </c>
      <c r="D3715" s="10">
        <v>64</v>
      </c>
      <c r="E3715" s="13" t="s">
        <v>801</v>
      </c>
      <c r="F3715" s="10" t="s">
        <v>10</v>
      </c>
    </row>
    <row r="3716" spans="1:6" ht="24" customHeight="1">
      <c r="A3716" s="12">
        <v>45555</v>
      </c>
      <c r="B3716" s="10" t="s">
        <v>78</v>
      </c>
      <c r="C3716" s="10" t="s">
        <v>1425</v>
      </c>
      <c r="D3716" s="10">
        <v>100</v>
      </c>
      <c r="E3716" s="13" t="s">
        <v>1426</v>
      </c>
      <c r="F3716" s="10" t="s">
        <v>10</v>
      </c>
    </row>
    <row r="3717" spans="1:6" ht="24" customHeight="1">
      <c r="A3717" s="12">
        <v>45555</v>
      </c>
      <c r="B3717" s="10" t="s">
        <v>78</v>
      </c>
      <c r="C3717" s="10" t="s">
        <v>1427</v>
      </c>
      <c r="D3717" s="10">
        <v>119</v>
      </c>
      <c r="E3717" s="13" t="s">
        <v>1428</v>
      </c>
      <c r="F3717" s="10" t="s">
        <v>10</v>
      </c>
    </row>
    <row r="3718" spans="1:6" ht="24" customHeight="1">
      <c r="A3718" s="12">
        <v>45555</v>
      </c>
      <c r="B3718" s="10" t="s">
        <v>13</v>
      </c>
      <c r="C3718" s="10" t="s">
        <v>593</v>
      </c>
      <c r="D3718" s="10">
        <v>320</v>
      </c>
      <c r="E3718" s="13" t="s">
        <v>1542</v>
      </c>
      <c r="F3718" s="10" t="s">
        <v>10</v>
      </c>
    </row>
    <row r="3719" spans="1:6" ht="24" customHeight="1">
      <c r="A3719" s="12">
        <v>45555</v>
      </c>
      <c r="B3719" s="10" t="s">
        <v>13</v>
      </c>
      <c r="E3719" s="13" t="s">
        <v>1543</v>
      </c>
      <c r="F3719" s="10" t="s">
        <v>10</v>
      </c>
    </row>
    <row r="3720" spans="1:6" ht="24" customHeight="1">
      <c r="A3720" s="12">
        <v>45555</v>
      </c>
      <c r="B3720" s="10" t="s">
        <v>13</v>
      </c>
      <c r="E3720" s="13" t="s">
        <v>1544</v>
      </c>
      <c r="F3720" s="10" t="s">
        <v>10</v>
      </c>
    </row>
    <row r="3721" spans="1:6" ht="24" customHeight="1">
      <c r="A3721" s="12">
        <v>45556</v>
      </c>
      <c r="B3721" s="10" t="s">
        <v>13</v>
      </c>
      <c r="C3721" s="10" t="s">
        <v>593</v>
      </c>
      <c r="D3721" s="10">
        <v>800</v>
      </c>
      <c r="E3721" s="13" t="s">
        <v>1542</v>
      </c>
      <c r="F3721" s="10" t="s">
        <v>10</v>
      </c>
    </row>
    <row r="3722" spans="1:6" ht="24" customHeight="1">
      <c r="A3722" s="12">
        <v>45557</v>
      </c>
      <c r="B3722" s="10" t="s">
        <v>13</v>
      </c>
      <c r="C3722" s="10" t="s">
        <v>593</v>
      </c>
      <c r="D3722" s="10">
        <v>494</v>
      </c>
      <c r="E3722" s="13" t="s">
        <v>1542</v>
      </c>
      <c r="F3722" s="10" t="s">
        <v>10</v>
      </c>
    </row>
    <row r="3723" spans="1:6" ht="24" customHeight="1">
      <c r="A3723" s="12">
        <v>45557</v>
      </c>
      <c r="B3723" s="10" t="s">
        <v>14</v>
      </c>
      <c r="C3723" s="10" t="s">
        <v>15</v>
      </c>
      <c r="D3723" s="10">
        <v>500</v>
      </c>
      <c r="E3723" s="13" t="s">
        <v>15</v>
      </c>
      <c r="F3723" s="10" t="s">
        <v>10</v>
      </c>
    </row>
    <row r="3724" spans="1:6" ht="24" customHeight="1">
      <c r="A3724" s="12">
        <v>45557</v>
      </c>
      <c r="B3724" s="10" t="s">
        <v>24</v>
      </c>
      <c r="C3724" s="10" t="s">
        <v>44</v>
      </c>
      <c r="D3724" s="10">
        <v>50</v>
      </c>
      <c r="E3724" s="13" t="s">
        <v>45</v>
      </c>
      <c r="F3724" s="10" t="s">
        <v>10</v>
      </c>
    </row>
    <row r="3725" spans="1:6" ht="24" customHeight="1">
      <c r="A3725" s="12">
        <v>45557</v>
      </c>
      <c r="B3725" s="10" t="s">
        <v>24</v>
      </c>
      <c r="C3725" s="10" t="s">
        <v>42</v>
      </c>
      <c r="D3725" s="10">
        <v>93</v>
      </c>
      <c r="E3725" s="13" t="s">
        <v>88</v>
      </c>
      <c r="F3725" s="10" t="s">
        <v>10</v>
      </c>
    </row>
    <row r="3726" spans="1:6" ht="24" customHeight="1">
      <c r="A3726" s="12">
        <v>45557</v>
      </c>
      <c r="B3726" s="10" t="s">
        <v>13</v>
      </c>
      <c r="E3726" s="13" t="s">
        <v>1545</v>
      </c>
      <c r="F3726" s="10" t="s">
        <v>10</v>
      </c>
    </row>
    <row r="3727" spans="1:6" ht="24" customHeight="1">
      <c r="A3727" s="12">
        <v>45558</v>
      </c>
      <c r="B3727" s="10" t="s">
        <v>78</v>
      </c>
      <c r="C3727" s="10" t="s">
        <v>593</v>
      </c>
      <c r="D3727" s="10">
        <v>108</v>
      </c>
      <c r="E3727" s="13" t="s">
        <v>594</v>
      </c>
      <c r="F3727" s="10" t="s">
        <v>10</v>
      </c>
    </row>
    <row r="3728" spans="1:6" ht="24" customHeight="1">
      <c r="A3728" s="12">
        <v>45558</v>
      </c>
      <c r="B3728" s="10" t="s">
        <v>14</v>
      </c>
      <c r="C3728" s="10" t="s">
        <v>15</v>
      </c>
      <c r="D3728" s="10">
        <v>500</v>
      </c>
      <c r="E3728" s="13" t="s">
        <v>16</v>
      </c>
      <c r="F3728" s="10" t="s">
        <v>10</v>
      </c>
    </row>
    <row r="3729" spans="1:6" ht="24" customHeight="1">
      <c r="A3729" s="12">
        <v>45558</v>
      </c>
      <c r="B3729" s="10" t="s">
        <v>14</v>
      </c>
      <c r="C3729" s="10" t="s">
        <v>28</v>
      </c>
      <c r="D3729" s="10">
        <v>400</v>
      </c>
      <c r="E3729" s="13" t="s">
        <v>29</v>
      </c>
      <c r="F3729" s="10" t="s">
        <v>10</v>
      </c>
    </row>
    <row r="3730" spans="1:6" ht="24" customHeight="1">
      <c r="A3730" s="12">
        <v>45558</v>
      </c>
      <c r="B3730" s="10" t="s">
        <v>14</v>
      </c>
      <c r="C3730" s="10" t="s">
        <v>48</v>
      </c>
      <c r="D3730" s="10">
        <v>218</v>
      </c>
      <c r="E3730" s="13" t="s">
        <v>29</v>
      </c>
      <c r="F3730" s="10" t="s">
        <v>10</v>
      </c>
    </row>
    <row r="3731" spans="1:6" ht="24" customHeight="1">
      <c r="A3731" s="12">
        <v>45558</v>
      </c>
      <c r="B3731" s="10" t="s">
        <v>14</v>
      </c>
      <c r="C3731" s="10" t="s">
        <v>87</v>
      </c>
      <c r="D3731" s="10">
        <v>400</v>
      </c>
      <c r="E3731" s="13" t="s">
        <v>23</v>
      </c>
      <c r="F3731" s="10" t="s">
        <v>10</v>
      </c>
    </row>
    <row r="3732" spans="1:6" ht="24" customHeight="1">
      <c r="A3732" s="12">
        <v>45558</v>
      </c>
      <c r="B3732" s="10" t="s">
        <v>24</v>
      </c>
      <c r="C3732" s="10" t="s">
        <v>44</v>
      </c>
      <c r="D3732" s="10">
        <v>50</v>
      </c>
      <c r="E3732" s="13" t="s">
        <v>45</v>
      </c>
      <c r="F3732" s="10" t="s">
        <v>10</v>
      </c>
    </row>
    <row r="3733" spans="1:6" ht="24" customHeight="1">
      <c r="A3733" s="12">
        <v>45558</v>
      </c>
      <c r="B3733" s="10" t="s">
        <v>24</v>
      </c>
      <c r="C3733" s="10" t="s">
        <v>42</v>
      </c>
      <c r="D3733" s="10">
        <v>50</v>
      </c>
      <c r="E3733" s="13" t="s">
        <v>88</v>
      </c>
      <c r="F3733" s="10" t="s">
        <v>10</v>
      </c>
    </row>
    <row r="3734" spans="1:6" ht="24" customHeight="1">
      <c r="A3734" s="12">
        <v>45558</v>
      </c>
      <c r="B3734" s="10" t="s">
        <v>24</v>
      </c>
      <c r="C3734" s="10" t="s">
        <v>420</v>
      </c>
      <c r="D3734" s="10">
        <v>67</v>
      </c>
      <c r="E3734" s="13" t="s">
        <v>640</v>
      </c>
      <c r="F3734" s="10" t="s">
        <v>10</v>
      </c>
    </row>
    <row r="3735" spans="1:6" ht="24" customHeight="1">
      <c r="A3735" s="12">
        <v>45558</v>
      </c>
      <c r="B3735" s="10" t="s">
        <v>13</v>
      </c>
      <c r="E3735" s="13" t="s">
        <v>1546</v>
      </c>
      <c r="F3735" s="10" t="s">
        <v>10</v>
      </c>
    </row>
    <row r="3736" spans="1:6" ht="24" customHeight="1">
      <c r="A3736" s="12">
        <v>45560</v>
      </c>
      <c r="B3736" s="10" t="s">
        <v>24</v>
      </c>
      <c r="C3736" s="10" t="s">
        <v>52</v>
      </c>
      <c r="D3736" s="10">
        <v>283</v>
      </c>
      <c r="E3736" s="13" t="s">
        <v>438</v>
      </c>
      <c r="F3736" s="10" t="s">
        <v>10</v>
      </c>
    </row>
    <row r="3737" spans="1:6" ht="24" customHeight="1">
      <c r="A3737" s="12">
        <v>45560</v>
      </c>
      <c r="B3737" s="10" t="s">
        <v>24</v>
      </c>
      <c r="C3737" s="10" t="s">
        <v>1547</v>
      </c>
      <c r="D3737" s="10">
        <v>67</v>
      </c>
      <c r="E3737" s="13" t="s">
        <v>1548</v>
      </c>
      <c r="F3737" s="10" t="s">
        <v>10</v>
      </c>
    </row>
    <row r="3738" spans="1:6" ht="24" customHeight="1">
      <c r="A3738" s="12">
        <v>45560</v>
      </c>
      <c r="B3738" s="10" t="s">
        <v>14</v>
      </c>
      <c r="C3738" s="10" t="s">
        <v>22</v>
      </c>
      <c r="D3738" s="10">
        <v>201</v>
      </c>
      <c r="E3738" s="13" t="s">
        <v>1330</v>
      </c>
      <c r="F3738" s="10" t="s">
        <v>10</v>
      </c>
    </row>
    <row r="3739" spans="1:6" ht="24" customHeight="1">
      <c r="A3739" s="12">
        <v>45560</v>
      </c>
      <c r="B3739" s="10" t="s">
        <v>78</v>
      </c>
      <c r="C3739" s="10" t="s">
        <v>1549</v>
      </c>
      <c r="D3739" s="10">
        <v>100</v>
      </c>
      <c r="E3739" s="13" t="s">
        <v>1550</v>
      </c>
      <c r="F3739" s="10" t="s">
        <v>10</v>
      </c>
    </row>
    <row r="3740" spans="1:6" ht="24" customHeight="1">
      <c r="A3740" s="12">
        <v>45560</v>
      </c>
      <c r="B3740" s="10" t="s">
        <v>13</v>
      </c>
      <c r="E3740" s="13" t="s">
        <v>1551</v>
      </c>
      <c r="F3740" s="10" t="s">
        <v>10</v>
      </c>
    </row>
    <row r="3741" spans="1:6" ht="24" customHeight="1">
      <c r="A3741" s="12">
        <v>45561</v>
      </c>
      <c r="B3741" s="10" t="s">
        <v>13</v>
      </c>
      <c r="C3741" s="10" t="s">
        <v>155</v>
      </c>
      <c r="D3741" s="10">
        <v>6</v>
      </c>
      <c r="E3741" s="13" t="s">
        <v>1552</v>
      </c>
      <c r="F3741" s="10" t="s">
        <v>10</v>
      </c>
    </row>
    <row r="3742" spans="1:6" ht="24" customHeight="1">
      <c r="A3742" s="12">
        <v>45561</v>
      </c>
      <c r="B3742" s="10" t="s">
        <v>13</v>
      </c>
      <c r="C3742" s="10" t="s">
        <v>82</v>
      </c>
      <c r="D3742" s="10">
        <v>56</v>
      </c>
      <c r="E3742" s="13" t="s">
        <v>1553</v>
      </c>
      <c r="F3742" s="10" t="s">
        <v>10</v>
      </c>
    </row>
    <row r="3743" spans="1:6" ht="24" customHeight="1">
      <c r="A3743" s="12">
        <v>45561</v>
      </c>
      <c r="B3743" s="10" t="s">
        <v>13</v>
      </c>
      <c r="E3743" s="13" t="s">
        <v>1554</v>
      </c>
      <c r="F3743" s="10" t="s">
        <v>10</v>
      </c>
    </row>
    <row r="3744" spans="1:6" ht="24" customHeight="1">
      <c r="A3744" s="12">
        <v>45562</v>
      </c>
      <c r="B3744" s="10" t="s">
        <v>13</v>
      </c>
      <c r="C3744" s="10" t="s">
        <v>155</v>
      </c>
      <c r="D3744" s="10">
        <v>39</v>
      </c>
      <c r="E3744" s="13" t="s">
        <v>1333</v>
      </c>
      <c r="F3744" s="10" t="s">
        <v>10</v>
      </c>
    </row>
    <row r="3745" spans="1:6" ht="24" customHeight="1">
      <c r="A3745" s="12">
        <v>45562</v>
      </c>
      <c r="B3745" s="10" t="s">
        <v>24</v>
      </c>
      <c r="C3745" s="10" t="s">
        <v>49</v>
      </c>
      <c r="D3745" s="10">
        <v>128</v>
      </c>
      <c r="E3745" s="13" t="s">
        <v>1555</v>
      </c>
      <c r="F3745" s="10" t="s">
        <v>10</v>
      </c>
    </row>
    <row r="3746" spans="1:6" ht="24" customHeight="1">
      <c r="A3746" s="12">
        <v>45562</v>
      </c>
      <c r="B3746" s="10" t="s">
        <v>13</v>
      </c>
      <c r="C3746" s="10" t="s">
        <v>1556</v>
      </c>
      <c r="D3746" s="10">
        <v>120</v>
      </c>
      <c r="E3746" s="13" t="s">
        <v>1557</v>
      </c>
      <c r="F3746" s="10" t="s">
        <v>10</v>
      </c>
    </row>
    <row r="3747" spans="1:6" ht="24" customHeight="1">
      <c r="A3747" s="12">
        <v>45563</v>
      </c>
      <c r="B3747" s="10" t="s">
        <v>24</v>
      </c>
      <c r="C3747" s="10" t="s">
        <v>49</v>
      </c>
      <c r="D3747" s="10">
        <v>323</v>
      </c>
      <c r="E3747" s="13" t="s">
        <v>1555</v>
      </c>
      <c r="F3747" s="10" t="s">
        <v>10</v>
      </c>
    </row>
    <row r="3748" spans="1:6" ht="24" customHeight="1">
      <c r="A3748" s="12">
        <v>45563</v>
      </c>
      <c r="B3748" s="10" t="s">
        <v>24</v>
      </c>
      <c r="C3748" s="10" t="s">
        <v>555</v>
      </c>
      <c r="D3748" s="10">
        <v>79</v>
      </c>
      <c r="E3748" s="13" t="s">
        <v>1558</v>
      </c>
      <c r="F3748" s="10" t="s">
        <v>10</v>
      </c>
    </row>
    <row r="3749" spans="1:6" ht="24" customHeight="1">
      <c r="A3749" s="12">
        <v>45563</v>
      </c>
      <c r="B3749" s="10" t="s">
        <v>24</v>
      </c>
      <c r="C3749" s="10" t="s">
        <v>1215</v>
      </c>
      <c r="D3749" s="10">
        <v>70</v>
      </c>
      <c r="E3749" s="13" t="s">
        <v>1559</v>
      </c>
      <c r="F3749" s="10" t="s">
        <v>10</v>
      </c>
    </row>
    <row r="3750" spans="1:6" ht="24" customHeight="1">
      <c r="A3750" s="12">
        <v>45563</v>
      </c>
      <c r="B3750" s="10" t="s">
        <v>14</v>
      </c>
      <c r="C3750" s="10" t="s">
        <v>15</v>
      </c>
      <c r="D3750" s="10">
        <v>500</v>
      </c>
      <c r="E3750" s="13" t="s">
        <v>16</v>
      </c>
      <c r="F3750" s="10" t="s">
        <v>10</v>
      </c>
    </row>
    <row r="3751" spans="1:6" ht="24" customHeight="1">
      <c r="A3751" s="12">
        <v>45563</v>
      </c>
      <c r="B3751" s="10" t="s">
        <v>13</v>
      </c>
      <c r="C3751" s="10" t="s">
        <v>1556</v>
      </c>
      <c r="D3751" s="10">
        <v>55</v>
      </c>
      <c r="E3751" s="13" t="s">
        <v>1557</v>
      </c>
      <c r="F3751" s="10" t="s">
        <v>10</v>
      </c>
    </row>
    <row r="3752" spans="1:6" ht="24" customHeight="1">
      <c r="A3752" s="12">
        <v>45563</v>
      </c>
      <c r="B3752" s="10" t="s">
        <v>13</v>
      </c>
      <c r="E3752" s="13" t="s">
        <v>1560</v>
      </c>
      <c r="F3752" s="10" t="s">
        <v>10</v>
      </c>
    </row>
    <row r="3753" spans="1:6" ht="24" customHeight="1">
      <c r="A3753" s="12">
        <v>45564</v>
      </c>
      <c r="B3753" s="10" t="s">
        <v>78</v>
      </c>
      <c r="C3753" s="10" t="s">
        <v>236</v>
      </c>
      <c r="D3753" s="10">
        <v>43</v>
      </c>
      <c r="E3753" s="13" t="s">
        <v>399</v>
      </c>
      <c r="F3753" s="10" t="s">
        <v>10</v>
      </c>
    </row>
    <row r="3754" spans="1:6" ht="24" customHeight="1">
      <c r="A3754" s="12">
        <v>45564</v>
      </c>
      <c r="B3754" s="10" t="s">
        <v>13</v>
      </c>
      <c r="C3754" s="10" t="s">
        <v>230</v>
      </c>
      <c r="D3754" s="10">
        <v>100</v>
      </c>
      <c r="E3754" s="13" t="s">
        <v>1561</v>
      </c>
      <c r="F3754" s="10" t="s">
        <v>10</v>
      </c>
    </row>
    <row r="3755" spans="1:6" ht="24" customHeight="1">
      <c r="A3755" s="12">
        <v>45564</v>
      </c>
      <c r="B3755" s="10" t="s">
        <v>24</v>
      </c>
      <c r="C3755" s="10" t="s">
        <v>20</v>
      </c>
      <c r="D3755" s="10">
        <v>60</v>
      </c>
      <c r="E3755" s="13" t="s">
        <v>1562</v>
      </c>
      <c r="F3755" s="10" t="s">
        <v>10</v>
      </c>
    </row>
    <row r="3756" spans="1:6" ht="24" customHeight="1">
      <c r="A3756" s="12">
        <v>45564</v>
      </c>
      <c r="B3756" s="10" t="s">
        <v>78</v>
      </c>
      <c r="C3756" s="10" t="s">
        <v>1423</v>
      </c>
      <c r="D3756" s="10">
        <v>50</v>
      </c>
      <c r="E3756" s="13" t="s">
        <v>1563</v>
      </c>
      <c r="F3756" s="10" t="s">
        <v>10</v>
      </c>
    </row>
    <row r="3757" spans="1:6" ht="24" customHeight="1">
      <c r="A3757" s="12">
        <v>45564</v>
      </c>
      <c r="B3757" s="10" t="s">
        <v>14</v>
      </c>
      <c r="C3757" s="10" t="s">
        <v>1523</v>
      </c>
      <c r="D3757" s="10">
        <v>50</v>
      </c>
      <c r="E3757" s="13" t="s">
        <v>1524</v>
      </c>
      <c r="F3757" s="10" t="s">
        <v>10</v>
      </c>
    </row>
    <row r="3758" spans="1:6" ht="24" customHeight="1">
      <c r="A3758" s="12">
        <v>45564</v>
      </c>
      <c r="B3758" s="10" t="s">
        <v>24</v>
      </c>
      <c r="C3758" s="10" t="s">
        <v>1449</v>
      </c>
      <c r="D3758" s="10">
        <v>154</v>
      </c>
      <c r="E3758" s="13" t="s">
        <v>1450</v>
      </c>
      <c r="F3758" s="10" t="s">
        <v>10</v>
      </c>
    </row>
    <row r="3759" spans="1:6" ht="24" customHeight="1">
      <c r="A3759" s="12">
        <v>45564</v>
      </c>
      <c r="B3759" s="10" t="s">
        <v>13</v>
      </c>
      <c r="C3759" s="10" t="s">
        <v>188</v>
      </c>
      <c r="D3759" s="10">
        <v>70</v>
      </c>
      <c r="E3759" s="13" t="s">
        <v>1564</v>
      </c>
      <c r="F3759" s="10" t="s">
        <v>10</v>
      </c>
    </row>
    <row r="3760" spans="1:6" ht="24" customHeight="1">
      <c r="A3760" s="12">
        <v>45565</v>
      </c>
      <c r="B3760" s="10" t="s">
        <v>24</v>
      </c>
      <c r="C3760" s="10" t="s">
        <v>1449</v>
      </c>
      <c r="D3760" s="10">
        <v>176</v>
      </c>
      <c r="E3760" s="13" t="s">
        <v>1450</v>
      </c>
      <c r="F3760" s="10" t="s">
        <v>10</v>
      </c>
    </row>
    <row r="3761" spans="1:6" ht="24" customHeight="1">
      <c r="A3761" s="12">
        <v>45565</v>
      </c>
      <c r="B3761" s="10" t="s">
        <v>13</v>
      </c>
      <c r="C3761" s="10" t="s">
        <v>188</v>
      </c>
      <c r="D3761" s="10">
        <v>133</v>
      </c>
      <c r="E3761" s="13" t="s">
        <v>1564</v>
      </c>
      <c r="F3761" s="10" t="s">
        <v>10</v>
      </c>
    </row>
    <row r="3762" spans="1:6" ht="24" customHeight="1">
      <c r="A3762" s="12">
        <v>45565</v>
      </c>
      <c r="B3762" s="10" t="s">
        <v>24</v>
      </c>
      <c r="C3762" s="10" t="s">
        <v>407</v>
      </c>
      <c r="D3762" s="10">
        <v>280</v>
      </c>
      <c r="E3762" s="13" t="s">
        <v>632</v>
      </c>
      <c r="F3762" s="10" t="s">
        <v>10</v>
      </c>
    </row>
    <row r="3763" spans="1:6" ht="24" customHeight="1">
      <c r="A3763" s="12">
        <v>45565</v>
      </c>
      <c r="B3763" s="10" t="s">
        <v>78</v>
      </c>
      <c r="C3763" s="10" t="s">
        <v>236</v>
      </c>
      <c r="D3763" s="10">
        <v>200</v>
      </c>
      <c r="E3763" s="13" t="s">
        <v>399</v>
      </c>
      <c r="F3763" s="10" t="s">
        <v>10</v>
      </c>
    </row>
    <row r="3764" spans="1:6" ht="24" customHeight="1">
      <c r="A3764" s="12">
        <v>45565</v>
      </c>
      <c r="B3764" s="10" t="s">
        <v>13</v>
      </c>
      <c r="C3764" s="10" t="s">
        <v>1527</v>
      </c>
      <c r="D3764" s="10">
        <v>135</v>
      </c>
      <c r="E3764" s="13" t="s">
        <v>1565</v>
      </c>
      <c r="F3764" s="10" t="s">
        <v>10</v>
      </c>
    </row>
    <row r="3765" spans="1:6" ht="24" customHeight="1">
      <c r="A3765" s="12">
        <v>45565</v>
      </c>
      <c r="B3765" s="10" t="s">
        <v>13</v>
      </c>
      <c r="C3765" s="10" t="s">
        <v>1525</v>
      </c>
      <c r="D3765" s="10">
        <v>282</v>
      </c>
      <c r="E3765" s="13" t="s">
        <v>1566</v>
      </c>
      <c r="F3765" s="10" t="s">
        <v>10</v>
      </c>
    </row>
    <row r="3766" spans="1:6" ht="24" customHeight="1">
      <c r="A3766" s="12">
        <v>45565</v>
      </c>
      <c r="B3766" s="10" t="s">
        <v>13</v>
      </c>
      <c r="C3766" s="10" t="s">
        <v>1547</v>
      </c>
      <c r="D3766" s="10">
        <v>90</v>
      </c>
      <c r="E3766" s="13" t="s">
        <v>1567</v>
      </c>
      <c r="F3766" s="10" t="s">
        <v>10</v>
      </c>
    </row>
    <row r="3767" spans="1:6" ht="24" customHeight="1">
      <c r="A3767" s="12">
        <v>45565</v>
      </c>
      <c r="B3767" s="10" t="s">
        <v>13</v>
      </c>
      <c r="E3767" s="13" t="s">
        <v>1568</v>
      </c>
      <c r="F3767" s="10" t="s">
        <v>10</v>
      </c>
    </row>
    <row r="3768" spans="1:6" ht="24" customHeight="1">
      <c r="A3768" s="12">
        <v>45566</v>
      </c>
      <c r="B3768" s="10" t="s">
        <v>24</v>
      </c>
      <c r="C3768" s="10" t="s">
        <v>18</v>
      </c>
      <c r="D3768" s="10">
        <v>37</v>
      </c>
      <c r="E3768" s="13" t="s">
        <v>1569</v>
      </c>
    </row>
    <row r="3769" spans="1:6" ht="24" customHeight="1">
      <c r="A3769" s="12">
        <v>45566</v>
      </c>
      <c r="B3769" s="10" t="s">
        <v>13</v>
      </c>
      <c r="E3769" s="13" t="s">
        <v>1570</v>
      </c>
    </row>
    <row r="3770" spans="1:6" ht="24" customHeight="1">
      <c r="A3770" s="12">
        <v>45567</v>
      </c>
      <c r="B3770" s="10" t="s">
        <v>13</v>
      </c>
      <c r="C3770" s="10" t="s">
        <v>1571</v>
      </c>
      <c r="D3770" s="10">
        <v>200</v>
      </c>
      <c r="E3770" s="13" t="s">
        <v>1572</v>
      </c>
    </row>
    <row r="3771" spans="1:6" ht="24" customHeight="1">
      <c r="A3771" s="12">
        <v>45568</v>
      </c>
      <c r="B3771" s="10" t="s">
        <v>13</v>
      </c>
      <c r="C3771" s="10" t="s">
        <v>1556</v>
      </c>
      <c r="D3771" s="10">
        <v>50</v>
      </c>
      <c r="E3771" s="13" t="s">
        <v>1572</v>
      </c>
      <c r="F3771" s="10" t="s">
        <v>10</v>
      </c>
    </row>
    <row r="3772" spans="1:6" ht="24" customHeight="1">
      <c r="A3772" s="12">
        <v>45569</v>
      </c>
      <c r="B3772" s="10" t="s">
        <v>14</v>
      </c>
      <c r="C3772" s="10" t="s">
        <v>22</v>
      </c>
      <c r="D3772" s="10">
        <v>300</v>
      </c>
      <c r="E3772" s="13" t="s">
        <v>1330</v>
      </c>
      <c r="F3772" s="10" t="s">
        <v>10</v>
      </c>
    </row>
    <row r="3773" spans="1:6" ht="24" customHeight="1">
      <c r="A3773" s="12">
        <v>45569</v>
      </c>
      <c r="B3773" s="10" t="s">
        <v>14</v>
      </c>
      <c r="C3773" s="10" t="s">
        <v>87</v>
      </c>
      <c r="D3773" s="10">
        <v>300</v>
      </c>
      <c r="E3773" s="13" t="s">
        <v>23</v>
      </c>
      <c r="F3773" s="10" t="s">
        <v>10</v>
      </c>
    </row>
    <row r="3774" spans="1:6" ht="24" customHeight="1">
      <c r="A3774" s="12">
        <v>45569</v>
      </c>
      <c r="B3774" s="10" t="s">
        <v>13</v>
      </c>
      <c r="C3774" s="10" t="s">
        <v>1556</v>
      </c>
      <c r="D3774" s="10">
        <v>170</v>
      </c>
      <c r="E3774" s="13" t="s">
        <v>1572</v>
      </c>
      <c r="F3774" s="10" t="s">
        <v>10</v>
      </c>
    </row>
    <row r="3775" spans="1:6" ht="24" customHeight="1">
      <c r="A3775" s="12">
        <v>45569</v>
      </c>
      <c r="B3775" s="10" t="s">
        <v>13</v>
      </c>
      <c r="E3775" s="13" t="s">
        <v>1560</v>
      </c>
      <c r="F3775" s="10" t="s">
        <v>10</v>
      </c>
    </row>
    <row r="3776" spans="1:6" ht="24" customHeight="1">
      <c r="A3776" s="12">
        <v>45570</v>
      </c>
      <c r="B3776" s="10" t="s">
        <v>13</v>
      </c>
      <c r="C3776" s="10" t="s">
        <v>1556</v>
      </c>
      <c r="D3776" s="10">
        <v>59</v>
      </c>
      <c r="E3776" s="13" t="s">
        <v>1572</v>
      </c>
      <c r="F3776" s="10" t="s">
        <v>10</v>
      </c>
    </row>
    <row r="3777" spans="1:6" ht="24" customHeight="1">
      <c r="A3777" s="12">
        <v>45570</v>
      </c>
      <c r="B3777" s="10" t="s">
        <v>14</v>
      </c>
      <c r="C3777" s="10" t="s">
        <v>27</v>
      </c>
      <c r="D3777" s="10">
        <v>300</v>
      </c>
      <c r="E3777" s="13" t="s">
        <v>23</v>
      </c>
      <c r="F3777" s="10" t="s">
        <v>10</v>
      </c>
    </row>
    <row r="3778" spans="1:6" ht="24" customHeight="1">
      <c r="A3778" s="12">
        <v>45570</v>
      </c>
      <c r="B3778" s="10" t="s">
        <v>14</v>
      </c>
      <c r="C3778" s="10" t="s">
        <v>28</v>
      </c>
      <c r="D3778" s="10">
        <v>300</v>
      </c>
      <c r="E3778" s="13" t="s">
        <v>29</v>
      </c>
      <c r="F3778" s="10" t="s">
        <v>10</v>
      </c>
    </row>
    <row r="3779" spans="1:6" ht="24" customHeight="1">
      <c r="A3779" s="12">
        <v>45570</v>
      </c>
      <c r="B3779" s="10" t="s">
        <v>14</v>
      </c>
      <c r="C3779" s="10" t="s">
        <v>54</v>
      </c>
      <c r="D3779" s="10">
        <v>300</v>
      </c>
      <c r="E3779" s="13" t="s">
        <v>16</v>
      </c>
      <c r="F3779" s="10" t="s">
        <v>10</v>
      </c>
    </row>
    <row r="3780" spans="1:6" ht="24" customHeight="1">
      <c r="A3780" s="12">
        <v>45570</v>
      </c>
      <c r="B3780" s="10" t="s">
        <v>78</v>
      </c>
      <c r="C3780" s="10" t="s">
        <v>63</v>
      </c>
      <c r="D3780" s="10">
        <v>314</v>
      </c>
      <c r="E3780" s="13" t="s">
        <v>398</v>
      </c>
      <c r="F3780" s="10" t="s">
        <v>10</v>
      </c>
    </row>
    <row r="3781" spans="1:6" ht="24" customHeight="1">
      <c r="A3781" s="12">
        <v>45570</v>
      </c>
      <c r="B3781" s="10" t="s">
        <v>14</v>
      </c>
      <c r="C3781" s="10" t="s">
        <v>15</v>
      </c>
      <c r="D3781" s="10">
        <v>300</v>
      </c>
      <c r="E3781" s="13" t="s">
        <v>16</v>
      </c>
      <c r="F3781" s="10" t="s">
        <v>10</v>
      </c>
    </row>
    <row r="3782" spans="1:6" ht="24" customHeight="1">
      <c r="A3782" s="12">
        <v>45570</v>
      </c>
      <c r="B3782" s="10" t="s">
        <v>24</v>
      </c>
      <c r="C3782" s="10" t="s">
        <v>46</v>
      </c>
      <c r="D3782" s="10">
        <v>100</v>
      </c>
      <c r="E3782" s="13" t="s">
        <v>47</v>
      </c>
      <c r="F3782" s="10" t="s">
        <v>10</v>
      </c>
    </row>
    <row r="3783" spans="1:6" ht="24" customHeight="1">
      <c r="A3783" s="12">
        <v>45570</v>
      </c>
      <c r="B3783" s="10" t="s">
        <v>24</v>
      </c>
      <c r="C3783" s="10" t="s">
        <v>1414</v>
      </c>
      <c r="D3783" s="10">
        <v>150</v>
      </c>
      <c r="E3783" s="13" t="s">
        <v>1573</v>
      </c>
      <c r="F3783" s="10" t="s">
        <v>10</v>
      </c>
    </row>
    <row r="3784" spans="1:6" ht="24" customHeight="1">
      <c r="A3784" s="12">
        <v>45570</v>
      </c>
      <c r="B3784" s="10" t="s">
        <v>13</v>
      </c>
      <c r="E3784" s="13" t="s">
        <v>1560</v>
      </c>
      <c r="F3784" s="10" t="s">
        <v>10</v>
      </c>
    </row>
    <row r="3785" spans="1:6" ht="24" customHeight="1">
      <c r="A3785" s="12">
        <v>45571</v>
      </c>
      <c r="B3785" s="10" t="s">
        <v>24</v>
      </c>
      <c r="C3785" s="10" t="s">
        <v>1412</v>
      </c>
      <c r="D3785" s="10">
        <v>150</v>
      </c>
      <c r="E3785" s="13" t="s">
        <v>1574</v>
      </c>
      <c r="F3785" s="10" t="s">
        <v>10</v>
      </c>
    </row>
    <row r="3786" spans="1:6" ht="24" customHeight="1">
      <c r="A3786" s="12">
        <v>45571</v>
      </c>
      <c r="B3786" s="10" t="s">
        <v>24</v>
      </c>
      <c r="C3786" s="10" t="s">
        <v>44</v>
      </c>
      <c r="D3786" s="10">
        <v>35</v>
      </c>
      <c r="E3786" s="13" t="s">
        <v>561</v>
      </c>
      <c r="F3786" s="10" t="s">
        <v>10</v>
      </c>
    </row>
    <row r="3787" spans="1:6" ht="24" customHeight="1">
      <c r="A3787" s="12">
        <v>45571</v>
      </c>
      <c r="B3787" s="10" t="s">
        <v>24</v>
      </c>
      <c r="C3787" s="10" t="s">
        <v>42</v>
      </c>
      <c r="D3787" s="10">
        <v>100</v>
      </c>
      <c r="E3787" s="13" t="s">
        <v>88</v>
      </c>
      <c r="F3787" s="10" t="s">
        <v>10</v>
      </c>
    </row>
    <row r="3788" spans="1:6" ht="24" customHeight="1">
      <c r="A3788" s="12">
        <v>45571</v>
      </c>
      <c r="B3788" s="10" t="s">
        <v>24</v>
      </c>
      <c r="C3788" s="10" t="s">
        <v>174</v>
      </c>
      <c r="D3788" s="10">
        <v>105</v>
      </c>
      <c r="E3788" s="13" t="s">
        <v>175</v>
      </c>
      <c r="F3788" s="10" t="s">
        <v>10</v>
      </c>
    </row>
    <row r="3789" spans="1:6" ht="24" customHeight="1">
      <c r="A3789" s="12">
        <v>45571</v>
      </c>
      <c r="B3789" s="10" t="s">
        <v>14</v>
      </c>
      <c r="C3789" s="10" t="s">
        <v>214</v>
      </c>
      <c r="D3789" s="10">
        <v>100</v>
      </c>
      <c r="E3789" s="13" t="s">
        <v>215</v>
      </c>
      <c r="F3789" s="10" t="s">
        <v>10</v>
      </c>
    </row>
    <row r="3790" spans="1:6" ht="24" customHeight="1">
      <c r="A3790" s="12">
        <v>45571</v>
      </c>
      <c r="B3790" s="10" t="s">
        <v>24</v>
      </c>
      <c r="C3790" s="10" t="s">
        <v>114</v>
      </c>
      <c r="D3790" s="10">
        <v>100</v>
      </c>
      <c r="E3790" s="13" t="s">
        <v>1575</v>
      </c>
      <c r="F3790" s="10" t="s">
        <v>10</v>
      </c>
    </row>
    <row r="3791" spans="1:6" ht="24" customHeight="1">
      <c r="A3791" s="12">
        <v>45571</v>
      </c>
      <c r="B3791" s="10" t="s">
        <v>24</v>
      </c>
      <c r="C3791" s="10" t="s">
        <v>420</v>
      </c>
      <c r="D3791" s="10">
        <v>155</v>
      </c>
      <c r="E3791" s="13" t="s">
        <v>421</v>
      </c>
      <c r="F3791" s="10" t="s">
        <v>10</v>
      </c>
    </row>
    <row r="3792" spans="1:6" ht="24" customHeight="1">
      <c r="A3792" s="12">
        <v>45571</v>
      </c>
      <c r="B3792" s="10" t="s">
        <v>24</v>
      </c>
      <c r="C3792" s="10" t="s">
        <v>294</v>
      </c>
      <c r="D3792" s="10">
        <v>44</v>
      </c>
      <c r="E3792" s="13" t="s">
        <v>1576</v>
      </c>
      <c r="F3792" s="10" t="s">
        <v>10</v>
      </c>
    </row>
    <row r="3793" spans="1:6" ht="24" customHeight="1">
      <c r="A3793" s="12">
        <v>45571</v>
      </c>
      <c r="B3793" s="10" t="s">
        <v>13</v>
      </c>
      <c r="C3793" s="10" t="s">
        <v>197</v>
      </c>
      <c r="D3793" s="10">
        <v>97</v>
      </c>
      <c r="E3793" s="13" t="s">
        <v>658</v>
      </c>
      <c r="F3793" s="10" t="s">
        <v>10</v>
      </c>
    </row>
    <row r="3794" spans="1:6" ht="24" customHeight="1">
      <c r="A3794" s="12">
        <v>45571</v>
      </c>
      <c r="B3794" s="10" t="s">
        <v>24</v>
      </c>
      <c r="C3794" s="10" t="s">
        <v>424</v>
      </c>
      <c r="D3794" s="10">
        <v>100</v>
      </c>
      <c r="E3794" s="13" t="s">
        <v>425</v>
      </c>
      <c r="F3794" s="10" t="s">
        <v>10</v>
      </c>
    </row>
    <row r="3795" spans="1:6" ht="24" customHeight="1">
      <c r="A3795" s="12">
        <v>45571</v>
      </c>
      <c r="B3795" s="10" t="s">
        <v>13</v>
      </c>
      <c r="E3795" s="13" t="s">
        <v>1560</v>
      </c>
      <c r="F3795" s="10" t="s">
        <v>10</v>
      </c>
    </row>
    <row r="3796" spans="1:6" ht="24" customHeight="1">
      <c r="A3796" s="12">
        <v>45572</v>
      </c>
      <c r="B3796" s="10" t="s">
        <v>24</v>
      </c>
      <c r="C3796" s="10" t="s">
        <v>426</v>
      </c>
      <c r="D3796" s="10">
        <v>100</v>
      </c>
      <c r="E3796" s="13" t="s">
        <v>427</v>
      </c>
      <c r="F3796" s="10" t="s">
        <v>10</v>
      </c>
    </row>
    <row r="3797" spans="1:6" ht="24" customHeight="1">
      <c r="A3797" s="12">
        <v>45572</v>
      </c>
      <c r="B3797" s="10" t="s">
        <v>13</v>
      </c>
      <c r="C3797" s="10" t="s">
        <v>188</v>
      </c>
      <c r="D3797" s="10">
        <v>14</v>
      </c>
      <c r="E3797" s="13" t="s">
        <v>1577</v>
      </c>
      <c r="F3797" s="10" t="s">
        <v>10</v>
      </c>
    </row>
    <row r="3798" spans="1:6" ht="24" customHeight="1">
      <c r="A3798" s="12">
        <v>45572</v>
      </c>
      <c r="B3798" s="10" t="s">
        <v>24</v>
      </c>
      <c r="C3798" s="10" t="s">
        <v>240</v>
      </c>
      <c r="D3798" s="10">
        <v>90</v>
      </c>
      <c r="E3798" s="13" t="s">
        <v>241</v>
      </c>
      <c r="F3798" s="10" t="s">
        <v>10</v>
      </c>
    </row>
    <row r="3799" spans="1:6" ht="24" customHeight="1">
      <c r="A3799" s="12">
        <v>45572</v>
      </c>
      <c r="B3799" s="10" t="s">
        <v>24</v>
      </c>
      <c r="C3799" s="10" t="s">
        <v>259</v>
      </c>
      <c r="D3799" s="10">
        <v>194</v>
      </c>
      <c r="E3799" s="13" t="s">
        <v>1433</v>
      </c>
      <c r="F3799" s="10" t="s">
        <v>10</v>
      </c>
    </row>
    <row r="3800" spans="1:6" ht="24" customHeight="1">
      <c r="A3800" s="7">
        <v>45573</v>
      </c>
      <c r="B3800" s="5" t="s">
        <v>13</v>
      </c>
      <c r="C3800" s="5" t="s">
        <v>155</v>
      </c>
      <c r="D3800" s="5">
        <v>49</v>
      </c>
      <c r="E3800" s="5" t="s">
        <v>155</v>
      </c>
      <c r="F3800" s="5" t="s">
        <v>10</v>
      </c>
    </row>
    <row r="3801" spans="1:6" ht="24" customHeight="1">
      <c r="A3801" s="7">
        <v>45573</v>
      </c>
      <c r="B3801" s="5" t="s">
        <v>24</v>
      </c>
      <c r="C3801" s="5" t="s">
        <v>1578</v>
      </c>
      <c r="D3801" s="5">
        <v>20</v>
      </c>
      <c r="E3801" s="5" t="s">
        <v>1579</v>
      </c>
      <c r="F3801" s="5" t="s">
        <v>10</v>
      </c>
    </row>
    <row r="3802" spans="1:6" ht="24" customHeight="1">
      <c r="A3802" s="7">
        <v>45573</v>
      </c>
      <c r="B3802" s="5" t="s">
        <v>24</v>
      </c>
      <c r="C3802" s="5" t="s">
        <v>1580</v>
      </c>
      <c r="D3802" s="5">
        <v>26</v>
      </c>
      <c r="E3802" s="5" t="s">
        <v>1581</v>
      </c>
      <c r="F3802" s="5" t="s">
        <v>10</v>
      </c>
    </row>
    <row r="3803" spans="1:6" ht="24" customHeight="1">
      <c r="A3803" s="7">
        <v>45573</v>
      </c>
      <c r="B3803" s="5" t="s">
        <v>13</v>
      </c>
      <c r="C3803" s="5" t="s">
        <v>1547</v>
      </c>
      <c r="D3803" s="5">
        <v>60</v>
      </c>
      <c r="E3803" s="5" t="s">
        <v>1582</v>
      </c>
      <c r="F3803" s="5" t="s">
        <v>10</v>
      </c>
    </row>
    <row r="3804" spans="1:6" ht="24" customHeight="1">
      <c r="A3804" s="7">
        <v>45573</v>
      </c>
      <c r="B3804" s="5" t="s">
        <v>13</v>
      </c>
      <c r="C3804" s="5" t="s">
        <v>1525</v>
      </c>
      <c r="D3804" s="5">
        <v>90</v>
      </c>
      <c r="E3804" s="5" t="s">
        <v>1583</v>
      </c>
      <c r="F3804" s="5" t="s">
        <v>10</v>
      </c>
    </row>
    <row r="3805" spans="1:6" ht="24" customHeight="1">
      <c r="A3805" s="7">
        <v>45573</v>
      </c>
      <c r="B3805" s="5" t="s">
        <v>13</v>
      </c>
      <c r="C3805" s="5" t="s">
        <v>663</v>
      </c>
      <c r="D3805" s="5">
        <v>41</v>
      </c>
      <c r="E3805" s="5" t="s">
        <v>1584</v>
      </c>
      <c r="F3805" s="5" t="s">
        <v>10</v>
      </c>
    </row>
    <row r="3806" spans="1:6" ht="24" customHeight="1">
      <c r="A3806" s="7">
        <v>45573</v>
      </c>
      <c r="B3806" s="5" t="s">
        <v>13</v>
      </c>
      <c r="C3806" s="5"/>
      <c r="D3806" s="5"/>
      <c r="E3806" s="6" t="s">
        <v>1585</v>
      </c>
      <c r="F3806" s="5" t="s">
        <v>10</v>
      </c>
    </row>
    <row r="3807" spans="1:6" ht="24" customHeight="1">
      <c r="A3807" s="12">
        <v>45574</v>
      </c>
      <c r="B3807" s="10" t="s">
        <v>24</v>
      </c>
      <c r="C3807" s="10" t="s">
        <v>1418</v>
      </c>
      <c r="D3807" s="10">
        <v>169</v>
      </c>
      <c r="E3807" s="13" t="s">
        <v>1586</v>
      </c>
      <c r="F3807" s="10" t="s">
        <v>10</v>
      </c>
    </row>
    <row r="3808" spans="1:6" ht="24" customHeight="1">
      <c r="A3808" s="12">
        <v>45574</v>
      </c>
      <c r="B3808" s="10" t="s">
        <v>24</v>
      </c>
      <c r="C3808" s="10" t="s">
        <v>1416</v>
      </c>
      <c r="D3808" s="10">
        <v>200</v>
      </c>
      <c r="E3808" s="13" t="s">
        <v>1587</v>
      </c>
      <c r="F3808" s="10" t="s">
        <v>10</v>
      </c>
    </row>
    <row r="3809" spans="1:6" ht="24" customHeight="1">
      <c r="A3809" s="12">
        <v>45574</v>
      </c>
      <c r="B3809" s="10" t="s">
        <v>78</v>
      </c>
      <c r="C3809" s="10" t="s">
        <v>1588</v>
      </c>
      <c r="D3809" s="10">
        <v>100</v>
      </c>
      <c r="E3809" s="13" t="s">
        <v>571</v>
      </c>
      <c r="F3809" s="10" t="s">
        <v>10</v>
      </c>
    </row>
    <row r="3810" spans="1:6" ht="24" customHeight="1">
      <c r="A3810" s="12">
        <v>45574</v>
      </c>
      <c r="B3810" s="10" t="s">
        <v>13</v>
      </c>
      <c r="C3810" s="10" t="s">
        <v>370</v>
      </c>
      <c r="D3810" s="10">
        <v>51</v>
      </c>
      <c r="E3810" s="13" t="s">
        <v>1589</v>
      </c>
      <c r="F3810" s="10" t="s">
        <v>10</v>
      </c>
    </row>
    <row r="3811" spans="1:6" ht="24" customHeight="1">
      <c r="A3811" s="12">
        <v>45574</v>
      </c>
      <c r="B3811" s="10" t="s">
        <v>13</v>
      </c>
      <c r="C3811" s="10" t="s">
        <v>663</v>
      </c>
      <c r="D3811" s="10">
        <v>45</v>
      </c>
      <c r="E3811" s="13" t="s">
        <v>1584</v>
      </c>
      <c r="F3811" s="10" t="s">
        <v>10</v>
      </c>
    </row>
    <row r="3812" spans="1:6" ht="24" customHeight="1">
      <c r="A3812" s="12">
        <v>45574</v>
      </c>
      <c r="B3812" s="10" t="s">
        <v>13</v>
      </c>
      <c r="C3812" s="10" t="s">
        <v>900</v>
      </c>
      <c r="D3812" s="10">
        <v>30</v>
      </c>
      <c r="E3812" s="13" t="s">
        <v>1590</v>
      </c>
      <c r="F3812" s="10" t="s">
        <v>10</v>
      </c>
    </row>
    <row r="3813" spans="1:6" ht="24" customHeight="1">
      <c r="A3813" s="12">
        <v>45575</v>
      </c>
      <c r="B3813" s="10" t="s">
        <v>24</v>
      </c>
      <c r="C3813" s="10" t="s">
        <v>1416</v>
      </c>
      <c r="D3813" s="10">
        <v>101</v>
      </c>
      <c r="E3813" s="13" t="s">
        <v>1587</v>
      </c>
      <c r="F3813" s="10" t="s">
        <v>10</v>
      </c>
    </row>
    <row r="3814" spans="1:6" ht="24" customHeight="1">
      <c r="A3814" s="12">
        <v>45575</v>
      </c>
      <c r="B3814" s="10" t="s">
        <v>14</v>
      </c>
      <c r="C3814" s="10" t="s">
        <v>18</v>
      </c>
      <c r="D3814" s="10">
        <v>200</v>
      </c>
      <c r="E3814" s="13" t="s">
        <v>1591</v>
      </c>
      <c r="F3814" s="10" t="s">
        <v>10</v>
      </c>
    </row>
    <row r="3815" spans="1:6" ht="24" customHeight="1">
      <c r="A3815" s="12">
        <v>45575</v>
      </c>
      <c r="B3815" s="10" t="s">
        <v>14</v>
      </c>
      <c r="C3815" s="10" t="s">
        <v>20</v>
      </c>
      <c r="D3815" s="10">
        <v>100</v>
      </c>
      <c r="E3815" s="13" t="s">
        <v>1592</v>
      </c>
      <c r="F3815" s="10" t="s">
        <v>10</v>
      </c>
    </row>
    <row r="3816" spans="1:6" ht="24" customHeight="1">
      <c r="A3816" s="12">
        <v>45575</v>
      </c>
      <c r="B3816" s="10" t="s">
        <v>14</v>
      </c>
      <c r="C3816" s="10" t="s">
        <v>15</v>
      </c>
      <c r="D3816" s="10">
        <v>315</v>
      </c>
      <c r="E3816" s="13" t="s">
        <v>16</v>
      </c>
      <c r="F3816" s="10" t="s">
        <v>10</v>
      </c>
    </row>
    <row r="3817" spans="1:6" ht="24" customHeight="1">
      <c r="A3817" s="12">
        <v>45575</v>
      </c>
      <c r="B3817" s="10" t="s">
        <v>14</v>
      </c>
      <c r="C3817" s="10" t="s">
        <v>48</v>
      </c>
      <c r="D3817" s="10">
        <v>216</v>
      </c>
      <c r="E3817" s="13" t="s">
        <v>29</v>
      </c>
      <c r="F3817" s="10" t="s">
        <v>10</v>
      </c>
    </row>
    <row r="3818" spans="1:6" ht="24" customHeight="1">
      <c r="A3818" s="12">
        <v>45575</v>
      </c>
      <c r="B3818" s="10" t="s">
        <v>13</v>
      </c>
      <c r="D3818" s="10">
        <v>960</v>
      </c>
      <c r="E3818" s="13" t="s">
        <v>1593</v>
      </c>
      <c r="F3818" s="10" t="s">
        <v>10</v>
      </c>
    </row>
    <row r="3819" spans="1:6" ht="24" customHeight="1">
      <c r="A3819" s="12">
        <v>45575</v>
      </c>
      <c r="B3819" s="10" t="s">
        <v>24</v>
      </c>
      <c r="C3819" s="10" t="s">
        <v>340</v>
      </c>
      <c r="D3819" s="10">
        <v>721</v>
      </c>
      <c r="E3819" s="13" t="s">
        <v>1594</v>
      </c>
      <c r="F3819" s="10" t="s">
        <v>10</v>
      </c>
    </row>
    <row r="3820" spans="1:6" ht="24" customHeight="1">
      <c r="A3820" s="12">
        <v>45576</v>
      </c>
      <c r="B3820" s="10" t="s">
        <v>24</v>
      </c>
      <c r="C3820" s="10" t="s">
        <v>340</v>
      </c>
      <c r="D3820" s="10">
        <v>332</v>
      </c>
      <c r="E3820" s="13" t="s">
        <v>1594</v>
      </c>
      <c r="F3820" s="10" t="s">
        <v>10</v>
      </c>
    </row>
    <row r="3821" spans="1:6" ht="24" customHeight="1">
      <c r="A3821" s="12">
        <v>45576</v>
      </c>
      <c r="B3821" s="10" t="s">
        <v>24</v>
      </c>
      <c r="C3821" s="10" t="s">
        <v>292</v>
      </c>
      <c r="D3821" s="10">
        <v>400</v>
      </c>
      <c r="E3821" s="13" t="s">
        <v>401</v>
      </c>
      <c r="F3821" s="10" t="s">
        <v>10</v>
      </c>
    </row>
    <row r="3822" spans="1:6" ht="24" customHeight="1">
      <c r="A3822" s="12">
        <v>45576</v>
      </c>
      <c r="B3822" s="10" t="s">
        <v>13</v>
      </c>
      <c r="C3822" s="10" t="s">
        <v>1595</v>
      </c>
      <c r="D3822" s="10">
        <v>60</v>
      </c>
      <c r="E3822" s="13" t="s">
        <v>1596</v>
      </c>
      <c r="F3822" s="10" t="s">
        <v>10</v>
      </c>
    </row>
    <row r="3823" spans="1:6" ht="24" customHeight="1">
      <c r="A3823" s="12">
        <v>45576</v>
      </c>
      <c r="B3823" s="10" t="s">
        <v>13</v>
      </c>
      <c r="C3823" s="10" t="s">
        <v>340</v>
      </c>
      <c r="D3823" s="10">
        <v>896</v>
      </c>
      <c r="E3823" s="13" t="s">
        <v>1597</v>
      </c>
      <c r="F3823" s="10" t="s">
        <v>10</v>
      </c>
    </row>
    <row r="3824" spans="1:6" ht="24" customHeight="1">
      <c r="A3824" s="12">
        <v>45576</v>
      </c>
      <c r="B3824" s="10" t="s">
        <v>13</v>
      </c>
      <c r="C3824" s="10" t="s">
        <v>1598</v>
      </c>
      <c r="D3824" s="10">
        <v>100</v>
      </c>
      <c r="E3824" s="13" t="s">
        <v>1599</v>
      </c>
      <c r="F3824" s="10" t="s">
        <v>10</v>
      </c>
    </row>
    <row r="3825" spans="1:6" ht="24" customHeight="1">
      <c r="A3825" s="12">
        <v>45577</v>
      </c>
      <c r="B3825" s="10" t="s">
        <v>13</v>
      </c>
      <c r="C3825" s="10" t="s">
        <v>340</v>
      </c>
      <c r="D3825" s="10">
        <f>632+444+384</f>
        <v>1460</v>
      </c>
      <c r="E3825" s="13" t="s">
        <v>1600</v>
      </c>
      <c r="F3825" s="10" t="s">
        <v>10</v>
      </c>
    </row>
    <row r="3826" spans="1:6" ht="24" customHeight="1">
      <c r="A3826" s="12">
        <v>45577</v>
      </c>
      <c r="B3826" s="10" t="s">
        <v>78</v>
      </c>
      <c r="C3826" s="10" t="s">
        <v>194</v>
      </c>
      <c r="D3826" s="10">
        <v>192</v>
      </c>
      <c r="E3826" s="13" t="s">
        <v>195</v>
      </c>
      <c r="F3826" s="10" t="s">
        <v>10</v>
      </c>
    </row>
    <row r="3827" spans="1:6" ht="24" customHeight="1">
      <c r="A3827" s="12">
        <v>45577</v>
      </c>
      <c r="B3827" s="10" t="s">
        <v>13</v>
      </c>
      <c r="E3827" s="13" t="s">
        <v>1601</v>
      </c>
      <c r="F3827" s="10" t="s">
        <v>10</v>
      </c>
    </row>
    <row r="3828" spans="1:6" ht="24" customHeight="1">
      <c r="A3828" s="12">
        <v>45578</v>
      </c>
      <c r="B3828" s="10" t="s">
        <v>13</v>
      </c>
      <c r="C3828" s="10" t="s">
        <v>1602</v>
      </c>
      <c r="D3828" s="10">
        <v>692</v>
      </c>
      <c r="E3828" s="13" t="s">
        <v>1603</v>
      </c>
      <c r="F3828" s="10" t="s">
        <v>10</v>
      </c>
    </row>
    <row r="3829" spans="1:6" ht="24" customHeight="1">
      <c r="A3829" s="12">
        <v>45578</v>
      </c>
      <c r="B3829" s="10" t="s">
        <v>13</v>
      </c>
      <c r="C3829" s="10" t="s">
        <v>593</v>
      </c>
      <c r="D3829" s="10">
        <v>433</v>
      </c>
      <c r="E3829" s="13" t="s">
        <v>1604</v>
      </c>
      <c r="F3829" s="10" t="s">
        <v>10</v>
      </c>
    </row>
    <row r="3830" spans="1:6" ht="24" customHeight="1">
      <c r="A3830" s="12">
        <v>45578</v>
      </c>
      <c r="B3830" s="10" t="s">
        <v>78</v>
      </c>
      <c r="C3830" s="10" t="s">
        <v>194</v>
      </c>
      <c r="D3830" s="10">
        <v>117</v>
      </c>
      <c r="E3830" s="13" t="s">
        <v>195</v>
      </c>
      <c r="F3830" s="10" t="s">
        <v>10</v>
      </c>
    </row>
    <row r="3831" spans="1:6" ht="24" customHeight="1">
      <c r="A3831" s="12">
        <v>45578</v>
      </c>
      <c r="B3831" s="10" t="s">
        <v>13</v>
      </c>
      <c r="E3831" s="13" t="s">
        <v>1605</v>
      </c>
      <c r="F3831" s="10" t="s">
        <v>10</v>
      </c>
    </row>
    <row r="3832" spans="1:6" ht="24" customHeight="1">
      <c r="A3832" s="12">
        <v>45579</v>
      </c>
      <c r="B3832" s="10" t="s">
        <v>30</v>
      </c>
      <c r="C3832" s="10" t="s">
        <v>593</v>
      </c>
      <c r="D3832" s="10">
        <v>447</v>
      </c>
      <c r="E3832" s="13" t="s">
        <v>1606</v>
      </c>
      <c r="F3832" s="10" t="s">
        <v>10</v>
      </c>
    </row>
    <row r="3833" spans="1:6" ht="24" customHeight="1">
      <c r="A3833" s="12">
        <v>45579</v>
      </c>
      <c r="B3833" s="10" t="s">
        <v>13</v>
      </c>
      <c r="C3833" s="10" t="s">
        <v>593</v>
      </c>
      <c r="D3833" s="10">
        <v>120</v>
      </c>
      <c r="E3833" s="13" t="s">
        <v>1604</v>
      </c>
      <c r="F3833" s="10" t="s">
        <v>10</v>
      </c>
    </row>
    <row r="3834" spans="1:6" ht="24" customHeight="1">
      <c r="A3834" s="12">
        <v>45579</v>
      </c>
      <c r="B3834" s="10" t="s">
        <v>13</v>
      </c>
      <c r="C3834" s="10" t="s">
        <v>340</v>
      </c>
      <c r="D3834" s="10">
        <v>844</v>
      </c>
      <c r="E3834" s="13" t="s">
        <v>1603</v>
      </c>
      <c r="F3834" s="10" t="s">
        <v>10</v>
      </c>
    </row>
    <row r="3835" spans="1:6" ht="24" customHeight="1">
      <c r="A3835" s="12">
        <v>45579</v>
      </c>
      <c r="B3835" s="10" t="s">
        <v>24</v>
      </c>
      <c r="C3835" s="10" t="s">
        <v>340</v>
      </c>
      <c r="D3835" s="10">
        <v>32</v>
      </c>
      <c r="E3835" s="13" t="s">
        <v>1607</v>
      </c>
      <c r="F3835" s="10" t="s">
        <v>10</v>
      </c>
    </row>
    <row r="3836" spans="1:6" ht="24" customHeight="1">
      <c r="A3836" s="12">
        <v>45579</v>
      </c>
      <c r="B3836" s="10" t="s">
        <v>13</v>
      </c>
      <c r="E3836" s="13" t="s">
        <v>1601</v>
      </c>
      <c r="F3836" s="10" t="s">
        <v>10</v>
      </c>
    </row>
    <row r="3837" spans="1:6" ht="24" customHeight="1">
      <c r="A3837" s="12">
        <v>45580</v>
      </c>
      <c r="B3837" s="10" t="s">
        <v>78</v>
      </c>
      <c r="C3837" s="10" t="s">
        <v>593</v>
      </c>
      <c r="D3837" s="10">
        <v>44</v>
      </c>
      <c r="E3837" s="13" t="s">
        <v>594</v>
      </c>
      <c r="F3837" s="10" t="s">
        <v>10</v>
      </c>
    </row>
    <row r="3838" spans="1:6" ht="24" customHeight="1">
      <c r="A3838" s="12">
        <v>45580</v>
      </c>
      <c r="B3838" s="10" t="s">
        <v>13</v>
      </c>
      <c r="C3838" s="10" t="s">
        <v>340</v>
      </c>
      <c r="D3838" s="10">
        <f>992+200</f>
        <v>1192</v>
      </c>
      <c r="E3838" s="13" t="s">
        <v>1603</v>
      </c>
      <c r="F3838" s="10" t="s">
        <v>10</v>
      </c>
    </row>
    <row r="3839" spans="1:6" ht="24" customHeight="1">
      <c r="A3839" s="12">
        <v>45580</v>
      </c>
      <c r="B3839" s="10" t="s">
        <v>24</v>
      </c>
      <c r="C3839" s="10" t="s">
        <v>1523</v>
      </c>
      <c r="D3839" s="10">
        <v>112</v>
      </c>
      <c r="E3839" s="13" t="s">
        <v>1524</v>
      </c>
      <c r="F3839" s="10" t="s">
        <v>10</v>
      </c>
    </row>
    <row r="3840" spans="1:6" ht="24" customHeight="1">
      <c r="A3840" s="12">
        <v>45580</v>
      </c>
      <c r="B3840" s="10" t="s">
        <v>13</v>
      </c>
      <c r="E3840" s="13" t="s">
        <v>1608</v>
      </c>
      <c r="F3840" s="10" t="s">
        <v>10</v>
      </c>
    </row>
    <row r="3841" spans="1:6" ht="24" customHeight="1">
      <c r="A3841" s="12">
        <v>45581</v>
      </c>
      <c r="B3841" s="10" t="s">
        <v>14</v>
      </c>
      <c r="C3841" s="10" t="s">
        <v>87</v>
      </c>
      <c r="D3841" s="10">
        <v>600</v>
      </c>
      <c r="E3841" s="13" t="s">
        <v>29</v>
      </c>
    </row>
    <row r="3842" spans="1:6" ht="24" customHeight="1">
      <c r="A3842" s="12">
        <v>45581</v>
      </c>
      <c r="B3842" s="10" t="s">
        <v>13</v>
      </c>
      <c r="C3842" s="10" t="s">
        <v>370</v>
      </c>
      <c r="D3842" s="10">
        <v>87</v>
      </c>
      <c r="E3842" s="13" t="s">
        <v>1609</v>
      </c>
    </row>
    <row r="3843" spans="1:6" ht="24" customHeight="1">
      <c r="A3843" s="12">
        <v>45581</v>
      </c>
      <c r="B3843" s="10" t="s">
        <v>13</v>
      </c>
      <c r="C3843" s="10" t="s">
        <v>340</v>
      </c>
      <c r="D3843" s="10">
        <v>568</v>
      </c>
      <c r="E3843" s="13" t="s">
        <v>1603</v>
      </c>
    </row>
    <row r="3844" spans="1:6" ht="24" customHeight="1">
      <c r="A3844" s="12">
        <v>45582</v>
      </c>
      <c r="B3844" s="10" t="s">
        <v>24</v>
      </c>
      <c r="C3844" s="10" t="s">
        <v>1449</v>
      </c>
      <c r="D3844" s="10">
        <v>415</v>
      </c>
      <c r="E3844" s="13" t="s">
        <v>1450</v>
      </c>
      <c r="F3844" s="10" t="s">
        <v>10</v>
      </c>
    </row>
    <row r="3845" spans="1:6" ht="24" customHeight="1">
      <c r="A3845" s="12">
        <v>45582</v>
      </c>
      <c r="B3845" s="10" t="s">
        <v>13</v>
      </c>
      <c r="C3845" s="10" t="s">
        <v>1610</v>
      </c>
      <c r="D3845" s="10">
        <v>290</v>
      </c>
      <c r="E3845" s="13" t="s">
        <v>1611</v>
      </c>
      <c r="F3845" s="10" t="s">
        <v>10</v>
      </c>
    </row>
    <row r="3846" spans="1:6" ht="24" customHeight="1">
      <c r="A3846" s="12">
        <v>45582</v>
      </c>
      <c r="B3846" s="10" t="s">
        <v>24</v>
      </c>
      <c r="C3846" s="10" t="s">
        <v>44</v>
      </c>
      <c r="D3846" s="10">
        <v>200</v>
      </c>
      <c r="E3846" s="13" t="s">
        <v>45</v>
      </c>
      <c r="F3846" s="10" t="s">
        <v>10</v>
      </c>
    </row>
    <row r="3847" spans="1:6" ht="24" customHeight="1">
      <c r="A3847" s="12">
        <v>45582</v>
      </c>
      <c r="B3847" s="10" t="s">
        <v>24</v>
      </c>
      <c r="C3847" s="10" t="s">
        <v>1425</v>
      </c>
      <c r="D3847" s="10">
        <v>200</v>
      </c>
      <c r="E3847" s="13" t="s">
        <v>1612</v>
      </c>
      <c r="F3847" s="10" t="s">
        <v>10</v>
      </c>
    </row>
    <row r="3848" spans="1:6" ht="24" customHeight="1">
      <c r="A3848" s="12">
        <v>45582</v>
      </c>
      <c r="B3848" s="10" t="s">
        <v>24</v>
      </c>
      <c r="C3848" s="10" t="s">
        <v>1427</v>
      </c>
      <c r="D3848" s="10">
        <v>100</v>
      </c>
      <c r="E3848" s="13" t="s">
        <v>1613</v>
      </c>
      <c r="F3848" s="10" t="s">
        <v>10</v>
      </c>
    </row>
    <row r="3849" spans="1:6" ht="24" customHeight="1">
      <c r="A3849" s="12">
        <v>45582</v>
      </c>
      <c r="B3849" s="10" t="s">
        <v>24</v>
      </c>
      <c r="C3849" s="10" t="s">
        <v>240</v>
      </c>
      <c r="D3849" s="10">
        <v>210</v>
      </c>
      <c r="E3849" s="13" t="s">
        <v>1317</v>
      </c>
      <c r="F3849" s="10" t="s">
        <v>10</v>
      </c>
    </row>
    <row r="3850" spans="1:6" ht="24" customHeight="1">
      <c r="A3850" s="12">
        <v>45582</v>
      </c>
      <c r="B3850" s="10" t="s">
        <v>13</v>
      </c>
      <c r="C3850" s="10" t="s">
        <v>340</v>
      </c>
      <c r="D3850" s="10">
        <v>832</v>
      </c>
      <c r="E3850" s="13" t="s">
        <v>1603</v>
      </c>
      <c r="F3850" s="10" t="s">
        <v>10</v>
      </c>
    </row>
    <row r="3851" spans="1:6" ht="24" customHeight="1">
      <c r="A3851" s="12">
        <v>45583</v>
      </c>
      <c r="B3851" s="10" t="s">
        <v>13</v>
      </c>
      <c r="C3851" s="10" t="s">
        <v>340</v>
      </c>
      <c r="D3851" s="10">
        <v>3168</v>
      </c>
      <c r="E3851" s="13" t="s">
        <v>1603</v>
      </c>
      <c r="F3851" s="10" t="s">
        <v>10</v>
      </c>
    </row>
    <row r="3852" spans="1:6" ht="24" customHeight="1">
      <c r="A3852" s="12">
        <v>45584</v>
      </c>
      <c r="B3852" s="10" t="s">
        <v>13</v>
      </c>
      <c r="C3852" s="10" t="s">
        <v>340</v>
      </c>
      <c r="D3852" s="10">
        <v>3072</v>
      </c>
      <c r="E3852" s="13" t="s">
        <v>1603</v>
      </c>
      <c r="F3852" s="10" t="s">
        <v>10</v>
      </c>
    </row>
    <row r="3853" spans="1:6" ht="24" customHeight="1">
      <c r="A3853" s="12">
        <v>45585</v>
      </c>
      <c r="B3853" s="10" t="s">
        <v>13</v>
      </c>
      <c r="C3853" s="10" t="s">
        <v>340</v>
      </c>
      <c r="D3853" s="10">
        <v>728</v>
      </c>
      <c r="E3853" s="13" t="s">
        <v>1603</v>
      </c>
      <c r="F3853" s="10" t="s">
        <v>10</v>
      </c>
    </row>
    <row r="3854" spans="1:6" ht="24" customHeight="1">
      <c r="A3854" s="12">
        <v>45585</v>
      </c>
      <c r="B3854" s="10" t="s">
        <v>78</v>
      </c>
      <c r="C3854" s="10" t="s">
        <v>593</v>
      </c>
      <c r="D3854" s="10">
        <v>103</v>
      </c>
      <c r="E3854" s="13" t="s">
        <v>594</v>
      </c>
      <c r="F3854" s="10" t="s">
        <v>10</v>
      </c>
    </row>
    <row r="3855" spans="1:6" ht="24" customHeight="1">
      <c r="A3855" s="12">
        <v>45585</v>
      </c>
      <c r="B3855" s="10" t="s">
        <v>13</v>
      </c>
      <c r="C3855" s="10" t="s">
        <v>370</v>
      </c>
      <c r="D3855" s="10">
        <v>206</v>
      </c>
      <c r="E3855" s="13" t="s">
        <v>1614</v>
      </c>
      <c r="F3855" s="10" t="s">
        <v>10</v>
      </c>
    </row>
    <row r="3856" spans="1:6" ht="24" customHeight="1">
      <c r="A3856" s="12">
        <v>45585</v>
      </c>
      <c r="B3856" s="10" t="s">
        <v>13</v>
      </c>
      <c r="C3856" s="10" t="s">
        <v>155</v>
      </c>
      <c r="D3856" s="10">
        <v>104</v>
      </c>
      <c r="E3856" s="13" t="s">
        <v>1333</v>
      </c>
      <c r="F3856" s="10" t="s">
        <v>10</v>
      </c>
    </row>
    <row r="3857" spans="1:6" ht="24" customHeight="1">
      <c r="A3857" s="12">
        <v>45585</v>
      </c>
      <c r="B3857" s="10" t="s">
        <v>24</v>
      </c>
      <c r="C3857" s="10" t="s">
        <v>228</v>
      </c>
      <c r="D3857" s="10">
        <v>494</v>
      </c>
      <c r="E3857" s="13" t="s">
        <v>1615</v>
      </c>
      <c r="F3857" s="10" t="s">
        <v>10</v>
      </c>
    </row>
    <row r="3858" spans="1:6" ht="24" customHeight="1">
      <c r="A3858" s="12">
        <v>45585</v>
      </c>
      <c r="B3858" s="10" t="s">
        <v>14</v>
      </c>
      <c r="C3858" s="10" t="s">
        <v>27</v>
      </c>
      <c r="D3858" s="10">
        <v>300</v>
      </c>
      <c r="E3858" s="13" t="s">
        <v>23</v>
      </c>
      <c r="F3858" s="10" t="s">
        <v>10</v>
      </c>
    </row>
    <row r="3859" spans="1:6" ht="24" customHeight="1">
      <c r="A3859" s="12">
        <v>45585</v>
      </c>
      <c r="B3859" s="10" t="s">
        <v>13</v>
      </c>
      <c r="E3859" s="13" t="s">
        <v>1308</v>
      </c>
      <c r="F3859" s="10" t="s">
        <v>10</v>
      </c>
    </row>
    <row r="3860" spans="1:6" ht="24" customHeight="1">
      <c r="A3860" s="12">
        <v>45586</v>
      </c>
      <c r="B3860" s="10" t="s">
        <v>14</v>
      </c>
      <c r="C3860" s="10" t="s">
        <v>28</v>
      </c>
      <c r="D3860" s="10">
        <v>400</v>
      </c>
      <c r="E3860" s="13" t="s">
        <v>29</v>
      </c>
      <c r="F3860" s="10" t="s">
        <v>10</v>
      </c>
    </row>
    <row r="3861" spans="1:6" ht="24" customHeight="1">
      <c r="A3861" s="12">
        <v>45586</v>
      </c>
      <c r="B3861" s="10" t="s">
        <v>14</v>
      </c>
      <c r="C3861" s="10" t="s">
        <v>48</v>
      </c>
      <c r="D3861" s="10">
        <v>200</v>
      </c>
      <c r="E3861" s="13" t="s">
        <v>29</v>
      </c>
      <c r="F3861" s="10" t="s">
        <v>10</v>
      </c>
    </row>
    <row r="3862" spans="1:6" ht="24" customHeight="1">
      <c r="A3862" s="12">
        <v>45586</v>
      </c>
      <c r="B3862" s="10" t="s">
        <v>24</v>
      </c>
      <c r="C3862" s="10" t="s">
        <v>1616</v>
      </c>
      <c r="D3862" s="10">
        <v>160</v>
      </c>
      <c r="E3862" s="13" t="s">
        <v>1617</v>
      </c>
      <c r="F3862" s="10" t="s">
        <v>10</v>
      </c>
    </row>
    <row r="3863" spans="1:6" ht="24" customHeight="1">
      <c r="A3863" s="12">
        <v>45586</v>
      </c>
      <c r="B3863" s="10" t="s">
        <v>13</v>
      </c>
      <c r="C3863" s="10" t="s">
        <v>340</v>
      </c>
      <c r="D3863" s="10">
        <v>2152</v>
      </c>
      <c r="E3863" s="13" t="s">
        <v>1603</v>
      </c>
      <c r="F3863" s="10" t="s">
        <v>10</v>
      </c>
    </row>
    <row r="3864" spans="1:6" ht="24" customHeight="1">
      <c r="A3864" s="12">
        <v>45586</v>
      </c>
      <c r="B3864" s="10" t="s">
        <v>24</v>
      </c>
      <c r="C3864" s="10" t="s">
        <v>340</v>
      </c>
      <c r="D3864" s="10">
        <v>12</v>
      </c>
      <c r="E3864" s="13" t="s">
        <v>1618</v>
      </c>
      <c r="F3864" s="10" t="s">
        <v>10</v>
      </c>
    </row>
    <row r="3865" spans="1:6" ht="24" customHeight="1">
      <c r="A3865" s="12">
        <v>45587</v>
      </c>
      <c r="B3865" s="10" t="s">
        <v>13</v>
      </c>
      <c r="C3865" s="10" t="s">
        <v>340</v>
      </c>
      <c r="D3865" s="10">
        <v>4064</v>
      </c>
      <c r="E3865" s="13" t="s">
        <v>1603</v>
      </c>
      <c r="F3865" s="10" t="s">
        <v>10</v>
      </c>
    </row>
    <row r="3866" spans="1:6" ht="24" customHeight="1">
      <c r="A3866" s="12">
        <v>45588</v>
      </c>
      <c r="B3866" s="10" t="s">
        <v>13</v>
      </c>
      <c r="C3866" s="10" t="s">
        <v>1619</v>
      </c>
      <c r="D3866" s="10">
        <v>100</v>
      </c>
      <c r="E3866" s="13" t="s">
        <v>285</v>
      </c>
      <c r="F3866" s="10" t="s">
        <v>10</v>
      </c>
    </row>
    <row r="3867" spans="1:6" ht="24" customHeight="1">
      <c r="A3867" s="12">
        <v>45588</v>
      </c>
      <c r="B3867" s="10" t="s">
        <v>13</v>
      </c>
      <c r="C3867" s="10" t="s">
        <v>340</v>
      </c>
      <c r="D3867" s="10">
        <v>2688</v>
      </c>
      <c r="E3867" s="13" t="s">
        <v>1603</v>
      </c>
      <c r="F3867" s="10" t="s">
        <v>10</v>
      </c>
    </row>
    <row r="3868" spans="1:6" ht="24" customHeight="1">
      <c r="A3868" s="12">
        <v>45588</v>
      </c>
      <c r="B3868" s="10" t="s">
        <v>13</v>
      </c>
      <c r="E3868" s="13" t="s">
        <v>1620</v>
      </c>
      <c r="F3868" s="10" t="s">
        <v>10</v>
      </c>
    </row>
    <row r="3869" spans="1:6" ht="24" customHeight="1">
      <c r="A3869" s="12">
        <v>45589</v>
      </c>
      <c r="B3869" s="10" t="s">
        <v>24</v>
      </c>
      <c r="C3869" s="10" t="s">
        <v>1621</v>
      </c>
      <c r="D3869" s="10">
        <v>284</v>
      </c>
      <c r="E3869" s="13" t="s">
        <v>158</v>
      </c>
      <c r="F3869" s="10" t="s">
        <v>10</v>
      </c>
    </row>
    <row r="3870" spans="1:6" ht="24" customHeight="1">
      <c r="A3870" s="12">
        <v>45589</v>
      </c>
      <c r="B3870" s="10" t="s">
        <v>24</v>
      </c>
      <c r="C3870" s="10" t="s">
        <v>1425</v>
      </c>
      <c r="D3870" s="10">
        <v>100</v>
      </c>
      <c r="E3870" s="13" t="s">
        <v>1612</v>
      </c>
      <c r="F3870" s="10" t="s">
        <v>10</v>
      </c>
    </row>
    <row r="3871" spans="1:6" ht="24" customHeight="1">
      <c r="A3871" s="12">
        <v>45589</v>
      </c>
      <c r="B3871" s="10" t="s">
        <v>14</v>
      </c>
      <c r="C3871" s="10" t="s">
        <v>18</v>
      </c>
      <c r="D3871" s="10">
        <v>300</v>
      </c>
      <c r="E3871" s="13" t="s">
        <v>19</v>
      </c>
      <c r="F3871" s="10" t="s">
        <v>10</v>
      </c>
    </row>
    <row r="3872" spans="1:6" ht="24" customHeight="1">
      <c r="A3872" s="12">
        <v>45589</v>
      </c>
      <c r="B3872" s="10" t="s">
        <v>14</v>
      </c>
      <c r="C3872" s="10" t="s">
        <v>20</v>
      </c>
      <c r="D3872" s="10">
        <v>150</v>
      </c>
      <c r="E3872" s="13" t="s">
        <v>21</v>
      </c>
      <c r="F3872" s="10" t="s">
        <v>10</v>
      </c>
    </row>
    <row r="3873" spans="1:6" ht="24" customHeight="1">
      <c r="A3873" s="12">
        <v>45589</v>
      </c>
      <c r="B3873" s="10" t="s">
        <v>14</v>
      </c>
      <c r="C3873" s="10" t="s">
        <v>129</v>
      </c>
      <c r="D3873" s="10">
        <v>205</v>
      </c>
      <c r="E3873" s="13" t="s">
        <v>320</v>
      </c>
      <c r="F3873" s="10" t="s">
        <v>10</v>
      </c>
    </row>
    <row r="3874" spans="1:6" ht="24" customHeight="1">
      <c r="A3874" s="12">
        <v>45589</v>
      </c>
      <c r="B3874" s="10" t="s">
        <v>13</v>
      </c>
      <c r="C3874" s="10" t="s">
        <v>1598</v>
      </c>
      <c r="D3874" s="10">
        <v>180</v>
      </c>
      <c r="E3874" s="13" t="s">
        <v>1599</v>
      </c>
      <c r="F3874" s="10" t="s">
        <v>10</v>
      </c>
    </row>
    <row r="3875" spans="1:6" ht="24" customHeight="1">
      <c r="A3875" s="12">
        <v>45589</v>
      </c>
      <c r="B3875" s="10" t="s">
        <v>13</v>
      </c>
      <c r="C3875" s="10" t="s">
        <v>1598</v>
      </c>
      <c r="D3875" s="10">
        <v>180</v>
      </c>
      <c r="E3875" s="13" t="s">
        <v>1622</v>
      </c>
      <c r="F3875" s="10" t="s">
        <v>10</v>
      </c>
    </row>
    <row r="3876" spans="1:6" ht="24" customHeight="1">
      <c r="A3876" s="12">
        <v>45589</v>
      </c>
      <c r="B3876" s="10" t="s">
        <v>14</v>
      </c>
      <c r="C3876" s="10" t="s">
        <v>214</v>
      </c>
      <c r="D3876" s="10">
        <v>200</v>
      </c>
      <c r="E3876" s="13" t="s">
        <v>1623</v>
      </c>
      <c r="F3876" s="10" t="s">
        <v>10</v>
      </c>
    </row>
    <row r="3877" spans="1:6" ht="24" customHeight="1">
      <c r="A3877" s="12">
        <v>45589</v>
      </c>
      <c r="B3877" s="10" t="s">
        <v>24</v>
      </c>
      <c r="C3877" s="10" t="s">
        <v>340</v>
      </c>
      <c r="D3877" s="10">
        <v>32</v>
      </c>
      <c r="E3877" s="13" t="s">
        <v>1618</v>
      </c>
      <c r="F3877" s="10" t="s">
        <v>10</v>
      </c>
    </row>
    <row r="3878" spans="1:6" ht="24" customHeight="1">
      <c r="A3878" s="12">
        <v>45589</v>
      </c>
      <c r="B3878" s="10" t="s">
        <v>13</v>
      </c>
      <c r="C3878" s="10" t="s">
        <v>340</v>
      </c>
      <c r="D3878" s="10">
        <v>2688</v>
      </c>
      <c r="E3878" s="13" t="s">
        <v>1603</v>
      </c>
      <c r="F3878" s="10" t="s">
        <v>10</v>
      </c>
    </row>
    <row r="3879" spans="1:6" ht="24" customHeight="1">
      <c r="A3879" s="12">
        <v>45590</v>
      </c>
      <c r="B3879" s="10" t="s">
        <v>24</v>
      </c>
      <c r="C3879" s="10" t="s">
        <v>114</v>
      </c>
      <c r="D3879" s="10">
        <v>209</v>
      </c>
      <c r="E3879" s="13" t="s">
        <v>1624</v>
      </c>
      <c r="F3879" s="10" t="s">
        <v>10</v>
      </c>
    </row>
    <row r="3880" spans="1:6" ht="24" customHeight="1">
      <c r="A3880" s="12">
        <v>45590</v>
      </c>
      <c r="B3880" s="10" t="s">
        <v>13</v>
      </c>
      <c r="C3880" s="10" t="s">
        <v>340</v>
      </c>
      <c r="D3880" s="10">
        <v>4224</v>
      </c>
      <c r="E3880" s="13" t="s">
        <v>1603</v>
      </c>
      <c r="F3880" s="10" t="s">
        <v>10</v>
      </c>
    </row>
    <row r="3881" spans="1:6" ht="24" customHeight="1">
      <c r="A3881" s="12">
        <v>45591</v>
      </c>
      <c r="B3881" s="10" t="s">
        <v>13</v>
      </c>
      <c r="C3881" s="10" t="s">
        <v>340</v>
      </c>
      <c r="D3881" s="10">
        <v>3840</v>
      </c>
      <c r="E3881" s="13" t="s">
        <v>1603</v>
      </c>
      <c r="F3881" s="10" t="s">
        <v>10</v>
      </c>
    </row>
    <row r="3882" spans="1:6" ht="24" customHeight="1">
      <c r="A3882" s="12">
        <v>45591</v>
      </c>
      <c r="B3882" s="10" t="s">
        <v>13</v>
      </c>
      <c r="E3882" s="13" t="s">
        <v>1620</v>
      </c>
      <c r="F3882" s="10" t="s">
        <v>10</v>
      </c>
    </row>
    <row r="3883" spans="1:6" ht="24" customHeight="1">
      <c r="A3883" s="12">
        <v>45592</v>
      </c>
      <c r="B3883" s="10" t="s">
        <v>24</v>
      </c>
      <c r="C3883" s="10" t="s">
        <v>126</v>
      </c>
      <c r="D3883" s="10">
        <v>215</v>
      </c>
      <c r="E3883" s="13" t="s">
        <v>1405</v>
      </c>
      <c r="F3883" s="10" t="s">
        <v>10</v>
      </c>
    </row>
    <row r="3884" spans="1:6" ht="24" customHeight="1">
      <c r="A3884" s="12">
        <v>45592</v>
      </c>
      <c r="B3884" s="10" t="s">
        <v>24</v>
      </c>
      <c r="C3884" s="10" t="s">
        <v>240</v>
      </c>
      <c r="D3884" s="10">
        <v>100</v>
      </c>
      <c r="E3884" s="13" t="s">
        <v>1317</v>
      </c>
      <c r="F3884" s="10" t="s">
        <v>10</v>
      </c>
    </row>
    <row r="3885" spans="1:6" ht="24" customHeight="1">
      <c r="A3885" s="12">
        <v>45592</v>
      </c>
      <c r="B3885" s="10" t="s">
        <v>13</v>
      </c>
      <c r="C3885" s="10" t="s">
        <v>11</v>
      </c>
      <c r="D3885" s="10">
        <v>202</v>
      </c>
      <c r="E3885" s="13" t="s">
        <v>1445</v>
      </c>
      <c r="F3885" s="10" t="s">
        <v>10</v>
      </c>
    </row>
    <row r="3886" spans="1:6" ht="24" customHeight="1">
      <c r="A3886" s="12">
        <v>45592</v>
      </c>
      <c r="B3886" s="10" t="s">
        <v>13</v>
      </c>
      <c r="C3886" s="10" t="s">
        <v>340</v>
      </c>
      <c r="D3886" s="10">
        <v>1248</v>
      </c>
      <c r="E3886" s="13" t="s">
        <v>1603</v>
      </c>
      <c r="F3886" s="10" t="s">
        <v>10</v>
      </c>
    </row>
    <row r="3887" spans="1:6" ht="24" customHeight="1">
      <c r="A3887" s="12">
        <v>45592</v>
      </c>
      <c r="B3887" s="10" t="s">
        <v>13</v>
      </c>
      <c r="E3887" s="13" t="s">
        <v>1620</v>
      </c>
      <c r="F3887" s="10" t="s">
        <v>10</v>
      </c>
    </row>
    <row r="3888" spans="1:6" ht="24" customHeight="1">
      <c r="A3888" s="12">
        <v>45593</v>
      </c>
      <c r="B3888" s="10" t="s">
        <v>13</v>
      </c>
      <c r="C3888" s="10" t="s">
        <v>340</v>
      </c>
      <c r="D3888" s="10">
        <v>3072</v>
      </c>
      <c r="E3888" s="13" t="s">
        <v>1603</v>
      </c>
      <c r="F3888" s="10" t="s">
        <v>10</v>
      </c>
    </row>
    <row r="3889" spans="1:6" ht="24" customHeight="1">
      <c r="A3889" s="12">
        <v>45593</v>
      </c>
      <c r="B3889" s="10" t="s">
        <v>78</v>
      </c>
      <c r="C3889" s="10" t="s">
        <v>442</v>
      </c>
      <c r="D3889" s="10">
        <v>100</v>
      </c>
      <c r="E3889" s="13" t="s">
        <v>1625</v>
      </c>
      <c r="F3889" s="10" t="s">
        <v>10</v>
      </c>
    </row>
    <row r="3890" spans="1:6" ht="24" customHeight="1">
      <c r="A3890" s="12">
        <v>45593</v>
      </c>
      <c r="B3890" s="10" t="s">
        <v>24</v>
      </c>
      <c r="C3890" s="10" t="s">
        <v>395</v>
      </c>
      <c r="D3890" s="10">
        <v>240</v>
      </c>
      <c r="E3890" s="13" t="s">
        <v>1626</v>
      </c>
      <c r="F3890" s="10" t="s">
        <v>10</v>
      </c>
    </row>
    <row r="3891" spans="1:6" ht="24" customHeight="1">
      <c r="A3891" s="12">
        <v>45593</v>
      </c>
      <c r="B3891" s="10" t="s">
        <v>13</v>
      </c>
      <c r="E3891" s="13" t="s">
        <v>1620</v>
      </c>
      <c r="F3891" s="10" t="s">
        <v>10</v>
      </c>
    </row>
    <row r="3892" spans="1:6" ht="24" customHeight="1">
      <c r="A3892" s="12">
        <v>45594</v>
      </c>
      <c r="B3892" s="10" t="s">
        <v>24</v>
      </c>
      <c r="C3892" s="10" t="s">
        <v>1627</v>
      </c>
      <c r="D3892" s="10">
        <v>300</v>
      </c>
      <c r="E3892" s="13" t="s">
        <v>1628</v>
      </c>
      <c r="F3892" s="10" t="s">
        <v>10</v>
      </c>
    </row>
    <row r="3893" spans="1:6" ht="24" customHeight="1">
      <c r="A3893" s="12">
        <v>45594</v>
      </c>
      <c r="B3893" s="10" t="s">
        <v>78</v>
      </c>
      <c r="C3893" s="10" t="s">
        <v>1425</v>
      </c>
      <c r="D3893" s="10">
        <v>100</v>
      </c>
      <c r="E3893" s="13" t="s">
        <v>1612</v>
      </c>
      <c r="F3893" s="10" t="s">
        <v>10</v>
      </c>
    </row>
    <row r="3894" spans="1:6" ht="24" customHeight="1">
      <c r="A3894" s="12">
        <v>45594</v>
      </c>
      <c r="B3894" s="10" t="s">
        <v>13</v>
      </c>
      <c r="C3894" s="10" t="s">
        <v>1629</v>
      </c>
      <c r="D3894" s="10">
        <v>384</v>
      </c>
      <c r="E3894" s="13" t="s">
        <v>1603</v>
      </c>
      <c r="F3894" s="10" t="s">
        <v>10</v>
      </c>
    </row>
    <row r="3895" spans="1:6" ht="24" customHeight="1">
      <c r="A3895" s="12">
        <v>45594</v>
      </c>
      <c r="B3895" s="10" t="s">
        <v>13</v>
      </c>
      <c r="C3895" s="10" t="s">
        <v>1630</v>
      </c>
      <c r="D3895" s="10">
        <v>156</v>
      </c>
      <c r="E3895" s="13" t="s">
        <v>1572</v>
      </c>
      <c r="F3895" s="10" t="s">
        <v>10</v>
      </c>
    </row>
    <row r="3896" spans="1:6" ht="24" customHeight="1">
      <c r="A3896" s="12">
        <v>45594</v>
      </c>
      <c r="B3896" s="10" t="s">
        <v>13</v>
      </c>
      <c r="E3896" s="13" t="s">
        <v>1620</v>
      </c>
      <c r="F3896" s="10" t="s">
        <v>10</v>
      </c>
    </row>
    <row r="3897" spans="1:6" ht="24" customHeight="1">
      <c r="A3897" s="12">
        <v>45595</v>
      </c>
      <c r="B3897" s="10" t="s">
        <v>14</v>
      </c>
      <c r="C3897" s="10" t="s">
        <v>20</v>
      </c>
      <c r="D3897" s="10">
        <v>150</v>
      </c>
      <c r="E3897" s="13" t="s">
        <v>21</v>
      </c>
      <c r="F3897" s="10" t="s">
        <v>10</v>
      </c>
    </row>
    <row r="3898" spans="1:6" ht="24" customHeight="1">
      <c r="A3898" s="12">
        <v>45595</v>
      </c>
      <c r="B3898" s="10" t="s">
        <v>13</v>
      </c>
      <c r="C3898" s="10" t="s">
        <v>1631</v>
      </c>
      <c r="D3898" s="10">
        <v>267</v>
      </c>
      <c r="E3898" s="13" t="s">
        <v>1632</v>
      </c>
      <c r="F3898" s="10" t="s">
        <v>10</v>
      </c>
    </row>
    <row r="3899" spans="1:6" ht="24" customHeight="1">
      <c r="A3899" s="12">
        <v>45595</v>
      </c>
      <c r="B3899" s="10" t="s">
        <v>13</v>
      </c>
      <c r="C3899" s="10" t="s">
        <v>1633</v>
      </c>
      <c r="D3899" s="10">
        <v>67</v>
      </c>
      <c r="E3899" s="13" t="s">
        <v>1599</v>
      </c>
      <c r="F3899" s="10" t="s">
        <v>10</v>
      </c>
    </row>
    <row r="3900" spans="1:6" ht="24" customHeight="1">
      <c r="A3900" s="12">
        <v>45595</v>
      </c>
      <c r="B3900" s="10" t="s">
        <v>13</v>
      </c>
      <c r="C3900" s="10" t="s">
        <v>1571</v>
      </c>
      <c r="D3900" s="10">
        <v>35</v>
      </c>
      <c r="E3900" s="13" t="s">
        <v>1572</v>
      </c>
      <c r="F3900" s="10" t="s">
        <v>10</v>
      </c>
    </row>
    <row r="3901" spans="1:6" ht="24" customHeight="1">
      <c r="A3901" s="12">
        <v>45595</v>
      </c>
      <c r="B3901" s="10" t="s">
        <v>24</v>
      </c>
      <c r="C3901" s="10" t="s">
        <v>1580</v>
      </c>
      <c r="D3901" s="10">
        <v>100</v>
      </c>
      <c r="E3901" s="13" t="s">
        <v>1581</v>
      </c>
      <c r="F3901" s="10" t="s">
        <v>10</v>
      </c>
    </row>
    <row r="3902" spans="1:6" ht="24" customHeight="1">
      <c r="A3902" s="12">
        <v>45595</v>
      </c>
      <c r="B3902" s="10" t="s">
        <v>24</v>
      </c>
      <c r="C3902" s="10" t="s">
        <v>1578</v>
      </c>
      <c r="D3902" s="10">
        <v>50</v>
      </c>
      <c r="E3902" s="13" t="s">
        <v>1579</v>
      </c>
      <c r="F3902" s="10" t="s">
        <v>10</v>
      </c>
    </row>
    <row r="3903" spans="1:6" ht="24" customHeight="1">
      <c r="A3903" s="12">
        <v>45595</v>
      </c>
      <c r="B3903" s="10" t="s">
        <v>13</v>
      </c>
      <c r="C3903" s="10" t="s">
        <v>340</v>
      </c>
      <c r="D3903" s="10">
        <v>2304</v>
      </c>
      <c r="E3903" s="13" t="s">
        <v>1603</v>
      </c>
      <c r="F3903" s="10" t="s">
        <v>10</v>
      </c>
    </row>
    <row r="3904" spans="1:6" ht="24" customHeight="1">
      <c r="A3904" s="12">
        <v>45596</v>
      </c>
      <c r="B3904" s="10" t="s">
        <v>13</v>
      </c>
      <c r="C3904" s="10" t="s">
        <v>1571</v>
      </c>
      <c r="D3904" s="10">
        <v>4224</v>
      </c>
      <c r="E3904" s="13" t="s">
        <v>1572</v>
      </c>
      <c r="F3904" s="10" t="s">
        <v>10</v>
      </c>
    </row>
    <row r="3905" spans="1:6" ht="24" customHeight="1">
      <c r="A3905" s="12">
        <v>45596</v>
      </c>
      <c r="B3905" s="10" t="s">
        <v>13</v>
      </c>
      <c r="E3905" s="13" t="s">
        <v>1634</v>
      </c>
      <c r="F3905" s="10" t="s">
        <v>10</v>
      </c>
    </row>
    <row r="3906" spans="1:6" ht="24" customHeight="1">
      <c r="A3906" s="12">
        <v>45597</v>
      </c>
      <c r="B3906" s="10" t="s">
        <v>13</v>
      </c>
      <c r="C3906" s="10" t="s">
        <v>340</v>
      </c>
      <c r="D3906" s="10">
        <v>2668</v>
      </c>
      <c r="E3906" s="13" t="s">
        <v>1603</v>
      </c>
      <c r="F3906" s="10" t="s">
        <v>10</v>
      </c>
    </row>
    <row r="3907" spans="1:6" ht="24" customHeight="1">
      <c r="A3907" s="12">
        <v>45597</v>
      </c>
      <c r="B3907" s="10" t="s">
        <v>13</v>
      </c>
      <c r="C3907" s="10" t="s">
        <v>309</v>
      </c>
      <c r="D3907" s="10">
        <v>7</v>
      </c>
      <c r="E3907" s="13" t="s">
        <v>1635</v>
      </c>
      <c r="F3907" s="10" t="s">
        <v>10</v>
      </c>
    </row>
    <row r="3908" spans="1:6" ht="24" customHeight="1">
      <c r="A3908" s="12">
        <v>45598</v>
      </c>
      <c r="B3908" s="10" t="s">
        <v>13</v>
      </c>
      <c r="C3908" s="10" t="s">
        <v>340</v>
      </c>
      <c r="D3908" s="10">
        <v>1988</v>
      </c>
      <c r="E3908" s="13" t="s">
        <v>1603</v>
      </c>
      <c r="F3908" s="10" t="s">
        <v>10</v>
      </c>
    </row>
    <row r="3909" spans="1:6" ht="24" customHeight="1">
      <c r="A3909" s="12">
        <v>45598</v>
      </c>
      <c r="B3909" s="10" t="s">
        <v>13</v>
      </c>
      <c r="C3909" s="10" t="s">
        <v>340</v>
      </c>
      <c r="D3909" s="10">
        <v>308</v>
      </c>
      <c r="E3909" s="13" t="s">
        <v>1636</v>
      </c>
      <c r="F3909" s="10" t="s">
        <v>10</v>
      </c>
    </row>
    <row r="3910" spans="1:6" ht="24" customHeight="1">
      <c r="A3910" s="12">
        <v>45598</v>
      </c>
      <c r="B3910" s="10" t="s">
        <v>14</v>
      </c>
      <c r="C3910" s="10" t="s">
        <v>319</v>
      </c>
      <c r="D3910" s="10">
        <v>100</v>
      </c>
      <c r="E3910" s="13" t="s">
        <v>320</v>
      </c>
      <c r="F3910" s="10" t="s">
        <v>10</v>
      </c>
    </row>
    <row r="3911" spans="1:6" ht="24" customHeight="1">
      <c r="A3911" s="12">
        <v>45598</v>
      </c>
      <c r="B3911" s="10" t="s">
        <v>24</v>
      </c>
      <c r="C3911" s="10" t="s">
        <v>1080</v>
      </c>
      <c r="D3911" s="10">
        <v>100</v>
      </c>
      <c r="E3911" s="13" t="s">
        <v>1516</v>
      </c>
      <c r="F3911" s="10" t="s">
        <v>10</v>
      </c>
    </row>
    <row r="3912" spans="1:6" ht="24" customHeight="1">
      <c r="A3912" s="12">
        <v>45598</v>
      </c>
      <c r="B3912" s="10" t="s">
        <v>13</v>
      </c>
      <c r="C3912" s="10" t="s">
        <v>311</v>
      </c>
      <c r="D3912" s="10">
        <v>4</v>
      </c>
      <c r="E3912" s="13" t="s">
        <v>1637</v>
      </c>
      <c r="F3912" s="10" t="s">
        <v>10</v>
      </c>
    </row>
    <row r="3913" spans="1:6" ht="24" customHeight="1">
      <c r="A3913" s="12">
        <v>45598</v>
      </c>
      <c r="B3913" s="10" t="s">
        <v>13</v>
      </c>
      <c r="C3913" s="10" t="s">
        <v>299</v>
      </c>
      <c r="D3913" s="10">
        <v>96</v>
      </c>
      <c r="E3913" s="13" t="s">
        <v>444</v>
      </c>
      <c r="F3913" s="10" t="s">
        <v>10</v>
      </c>
    </row>
    <row r="3914" spans="1:6" ht="24" customHeight="1">
      <c r="A3914" s="12">
        <v>45599</v>
      </c>
      <c r="B3914" s="10" t="s">
        <v>24</v>
      </c>
      <c r="C3914" s="10" t="s">
        <v>265</v>
      </c>
      <c r="D3914" s="10">
        <v>300</v>
      </c>
      <c r="E3914" s="13" t="s">
        <v>271</v>
      </c>
    </row>
    <row r="3915" spans="1:6" ht="24" customHeight="1">
      <c r="A3915" s="12">
        <v>45599</v>
      </c>
      <c r="B3915" s="10" t="s">
        <v>13</v>
      </c>
      <c r="E3915" s="13" t="s">
        <v>1638</v>
      </c>
    </row>
    <row r="3916" spans="1:6" ht="24" customHeight="1">
      <c r="A3916" s="12">
        <v>45600</v>
      </c>
      <c r="B3916" s="10" t="s">
        <v>13</v>
      </c>
      <c r="C3916" s="10" t="s">
        <v>299</v>
      </c>
      <c r="D3916" s="10">
        <v>204</v>
      </c>
      <c r="E3916" s="13" t="s">
        <v>444</v>
      </c>
    </row>
    <row r="3917" spans="1:6" ht="24" customHeight="1">
      <c r="A3917" s="12">
        <v>45600</v>
      </c>
      <c r="B3917" s="10" t="s">
        <v>24</v>
      </c>
      <c r="C3917" s="10" t="s">
        <v>202</v>
      </c>
      <c r="D3917" s="10">
        <v>276</v>
      </c>
      <c r="E3917" s="13" t="s">
        <v>287</v>
      </c>
    </row>
    <row r="3918" spans="1:6" ht="24" customHeight="1">
      <c r="A3918" s="12">
        <v>45600</v>
      </c>
      <c r="B3918" s="10" t="s">
        <v>14</v>
      </c>
      <c r="C3918" s="10" t="s">
        <v>15</v>
      </c>
      <c r="D3918" s="10">
        <v>300</v>
      </c>
      <c r="E3918" s="13" t="s">
        <v>16</v>
      </c>
    </row>
    <row r="3919" spans="1:6" ht="24" customHeight="1">
      <c r="A3919" s="12">
        <v>45600</v>
      </c>
      <c r="B3919" s="10" t="s">
        <v>14</v>
      </c>
      <c r="C3919" s="10" t="s">
        <v>28</v>
      </c>
      <c r="D3919" s="10">
        <v>100</v>
      </c>
      <c r="E3919" s="13" t="s">
        <v>29</v>
      </c>
    </row>
    <row r="3920" spans="1:6" ht="24" customHeight="1">
      <c r="A3920" s="7">
        <v>45601</v>
      </c>
      <c r="B3920" s="5" t="s">
        <v>14</v>
      </c>
      <c r="C3920" s="5" t="s">
        <v>15</v>
      </c>
      <c r="D3920" s="5">
        <v>500</v>
      </c>
      <c r="E3920" s="5" t="s">
        <v>16</v>
      </c>
      <c r="F3920" s="10" t="s">
        <v>10</v>
      </c>
    </row>
    <row r="3921" spans="1:6" ht="24" customHeight="1">
      <c r="A3921" s="7">
        <v>45601</v>
      </c>
      <c r="B3921" s="5" t="s">
        <v>24</v>
      </c>
      <c r="C3921" s="5" t="s">
        <v>1449</v>
      </c>
      <c r="D3921" s="5">
        <v>269</v>
      </c>
      <c r="E3921" s="5" t="s">
        <v>1450</v>
      </c>
      <c r="F3921" s="10" t="s">
        <v>10</v>
      </c>
    </row>
    <row r="3922" spans="1:6" ht="24" customHeight="1">
      <c r="A3922" s="7">
        <v>45601</v>
      </c>
      <c r="B3922" s="5" t="s">
        <v>14</v>
      </c>
      <c r="C3922" s="5" t="s">
        <v>28</v>
      </c>
      <c r="D3922" s="5">
        <v>200</v>
      </c>
      <c r="E3922" s="5" t="s">
        <v>29</v>
      </c>
      <c r="F3922" s="10" t="s">
        <v>10</v>
      </c>
    </row>
    <row r="3923" spans="1:6" ht="24" customHeight="1">
      <c r="A3923" s="7">
        <v>45601</v>
      </c>
      <c r="B3923" s="5" t="s">
        <v>14</v>
      </c>
      <c r="C3923" s="5" t="s">
        <v>87</v>
      </c>
      <c r="D3923" s="5">
        <v>301</v>
      </c>
      <c r="E3923" s="5" t="s">
        <v>23</v>
      </c>
      <c r="F3923" s="10" t="s">
        <v>10</v>
      </c>
    </row>
    <row r="3924" spans="1:6" ht="24" customHeight="1">
      <c r="A3924" s="7">
        <v>45601</v>
      </c>
      <c r="B3924" s="5" t="s">
        <v>78</v>
      </c>
      <c r="C3924" s="5" t="s">
        <v>1425</v>
      </c>
      <c r="D3924" s="5">
        <v>50</v>
      </c>
      <c r="E3924" s="5" t="s">
        <v>1426</v>
      </c>
      <c r="F3924" s="10" t="s">
        <v>10</v>
      </c>
    </row>
    <row r="3925" spans="1:6" ht="24" customHeight="1">
      <c r="A3925" s="7">
        <v>45601</v>
      </c>
      <c r="B3925" s="5" t="s">
        <v>30</v>
      </c>
      <c r="C3925" s="5" t="s">
        <v>1639</v>
      </c>
      <c r="D3925" s="5">
        <v>30</v>
      </c>
      <c r="E3925" s="5" t="s">
        <v>1640</v>
      </c>
      <c r="F3925" s="10" t="s">
        <v>10</v>
      </c>
    </row>
    <row r="3926" spans="1:6" ht="24" customHeight="1">
      <c r="A3926" s="7">
        <v>45601</v>
      </c>
      <c r="B3926" s="5" t="s">
        <v>14</v>
      </c>
      <c r="C3926" s="5" t="s">
        <v>27</v>
      </c>
      <c r="D3926" s="5">
        <v>300</v>
      </c>
      <c r="E3926" s="5" t="s">
        <v>23</v>
      </c>
      <c r="F3926" s="10" t="s">
        <v>10</v>
      </c>
    </row>
    <row r="3927" spans="1:6" ht="24" customHeight="1">
      <c r="A3927" s="7">
        <v>45601</v>
      </c>
      <c r="B3927" s="5" t="s">
        <v>13</v>
      </c>
      <c r="C3927" s="5" t="s">
        <v>11</v>
      </c>
      <c r="D3927" s="5">
        <v>200</v>
      </c>
      <c r="E3927" s="5" t="s">
        <v>1445</v>
      </c>
      <c r="F3927" s="10" t="s">
        <v>10</v>
      </c>
    </row>
    <row r="3928" spans="1:6" ht="24" customHeight="1">
      <c r="A3928" s="7">
        <v>45601</v>
      </c>
      <c r="B3928" s="5" t="s">
        <v>13</v>
      </c>
      <c r="C3928" s="5"/>
      <c r="D3928" s="5"/>
      <c r="E3928" s="5" t="s">
        <v>1601</v>
      </c>
      <c r="F3928" s="10" t="s">
        <v>10</v>
      </c>
    </row>
    <row r="3929" spans="1:6" ht="24" customHeight="1">
      <c r="A3929" s="12">
        <v>45602</v>
      </c>
      <c r="B3929" s="10" t="s">
        <v>13</v>
      </c>
      <c r="C3929" s="10" t="s">
        <v>11</v>
      </c>
      <c r="D3929" s="10">
        <v>151</v>
      </c>
      <c r="E3929" s="13" t="s">
        <v>1445</v>
      </c>
      <c r="F3929" s="10" t="s">
        <v>10</v>
      </c>
    </row>
    <row r="3930" spans="1:6" ht="24" customHeight="1">
      <c r="A3930" s="12">
        <v>45602</v>
      </c>
      <c r="B3930" s="10" t="s">
        <v>78</v>
      </c>
      <c r="C3930" s="10" t="s">
        <v>106</v>
      </c>
      <c r="D3930" s="10">
        <v>83</v>
      </c>
      <c r="E3930" s="13" t="s">
        <v>107</v>
      </c>
      <c r="F3930" s="10" t="s">
        <v>10</v>
      </c>
    </row>
    <row r="3931" spans="1:6" ht="24" customHeight="1">
      <c r="A3931" s="12">
        <v>45602</v>
      </c>
      <c r="B3931" s="10" t="s">
        <v>13</v>
      </c>
      <c r="C3931" s="10" t="s">
        <v>1641</v>
      </c>
      <c r="D3931" s="10">
        <v>180</v>
      </c>
      <c r="E3931" s="13" t="s">
        <v>1542</v>
      </c>
      <c r="F3931" s="10" t="s">
        <v>10</v>
      </c>
    </row>
    <row r="3932" spans="1:6" ht="24" customHeight="1">
      <c r="A3932" s="12">
        <v>45602</v>
      </c>
      <c r="B3932" s="10" t="s">
        <v>13</v>
      </c>
      <c r="C3932" s="10" t="s">
        <v>1556</v>
      </c>
      <c r="D3932" s="10">
        <v>166</v>
      </c>
      <c r="E3932" s="13" t="s">
        <v>1557</v>
      </c>
      <c r="F3932" s="10" t="s">
        <v>10</v>
      </c>
    </row>
    <row r="3933" spans="1:6" ht="24" customHeight="1">
      <c r="A3933" s="12">
        <v>45602</v>
      </c>
      <c r="B3933" s="10" t="s">
        <v>13</v>
      </c>
      <c r="E3933" s="13" t="s">
        <v>1620</v>
      </c>
      <c r="F3933" s="10" t="s">
        <v>10</v>
      </c>
    </row>
    <row r="3934" spans="1:6" ht="24" customHeight="1">
      <c r="A3934" s="12">
        <v>45603</v>
      </c>
      <c r="B3934" s="10" t="s">
        <v>13</v>
      </c>
      <c r="C3934" s="10" t="s">
        <v>593</v>
      </c>
      <c r="D3934" s="10">
        <v>500</v>
      </c>
      <c r="E3934" s="13" t="s">
        <v>1542</v>
      </c>
      <c r="F3934" s="10" t="s">
        <v>10</v>
      </c>
    </row>
    <row r="3935" spans="1:6" ht="24" customHeight="1">
      <c r="A3935" s="12">
        <v>45603</v>
      </c>
      <c r="B3935" s="10" t="s">
        <v>13</v>
      </c>
      <c r="C3935" s="10" t="s">
        <v>1556</v>
      </c>
      <c r="D3935" s="10">
        <v>90</v>
      </c>
      <c r="E3935" s="13" t="s">
        <v>1557</v>
      </c>
      <c r="F3935" s="10" t="s">
        <v>10</v>
      </c>
    </row>
    <row r="3936" spans="1:6" ht="24" customHeight="1">
      <c r="A3936" s="12">
        <v>45603</v>
      </c>
      <c r="B3936" s="10" t="s">
        <v>13</v>
      </c>
      <c r="E3936" s="13" t="s">
        <v>1620</v>
      </c>
      <c r="F3936" s="10" t="s">
        <v>10</v>
      </c>
    </row>
    <row r="3937" spans="1:6" ht="24" customHeight="1">
      <c r="A3937" s="12">
        <v>45604</v>
      </c>
      <c r="B3937" s="10" t="s">
        <v>13</v>
      </c>
      <c r="C3937" s="10" t="s">
        <v>1641</v>
      </c>
      <c r="D3937" s="10">
        <f>320+5</f>
        <v>325</v>
      </c>
      <c r="E3937" s="13" t="s">
        <v>1542</v>
      </c>
      <c r="F3937" s="10" t="s">
        <v>10</v>
      </c>
    </row>
    <row r="3938" spans="1:6" ht="24" customHeight="1">
      <c r="A3938" s="12">
        <v>45604</v>
      </c>
      <c r="B3938" s="10" t="s">
        <v>78</v>
      </c>
      <c r="C3938" s="10" t="s">
        <v>593</v>
      </c>
      <c r="D3938" s="10">
        <v>159</v>
      </c>
      <c r="E3938" s="13" t="s">
        <v>1542</v>
      </c>
      <c r="F3938" s="10" t="s">
        <v>10</v>
      </c>
    </row>
    <row r="3939" spans="1:6" ht="24" customHeight="1">
      <c r="A3939" s="12">
        <v>45604</v>
      </c>
      <c r="B3939" s="10" t="s">
        <v>13</v>
      </c>
      <c r="C3939" s="10" t="s">
        <v>1556</v>
      </c>
      <c r="D3939" s="10">
        <v>150</v>
      </c>
      <c r="E3939" s="13" t="s">
        <v>1557</v>
      </c>
      <c r="F3939" s="10" t="s">
        <v>10</v>
      </c>
    </row>
    <row r="3940" spans="1:6" ht="24" customHeight="1">
      <c r="A3940" s="12">
        <v>45604</v>
      </c>
      <c r="B3940" s="10" t="s">
        <v>13</v>
      </c>
      <c r="E3940" s="13" t="s">
        <v>1620</v>
      </c>
      <c r="F3940" s="10" t="s">
        <v>10</v>
      </c>
    </row>
    <row r="3941" spans="1:6" ht="24" customHeight="1">
      <c r="A3941" s="12">
        <v>45605</v>
      </c>
      <c r="B3941" s="10" t="s">
        <v>13</v>
      </c>
      <c r="C3941" s="10" t="s">
        <v>1631</v>
      </c>
      <c r="D3941" s="10">
        <v>143</v>
      </c>
      <c r="E3941" s="13" t="s">
        <v>285</v>
      </c>
      <c r="F3941" s="10" t="s">
        <v>10</v>
      </c>
    </row>
    <row r="3942" spans="1:6" ht="24" customHeight="1">
      <c r="A3942" s="12">
        <v>45605</v>
      </c>
      <c r="B3942" s="10" t="s">
        <v>24</v>
      </c>
      <c r="C3942" s="10" t="s">
        <v>1449</v>
      </c>
      <c r="D3942" s="10">
        <f>209-6</f>
        <v>203</v>
      </c>
      <c r="E3942" s="13" t="s">
        <v>1450</v>
      </c>
      <c r="F3942" s="10" t="s">
        <v>10</v>
      </c>
    </row>
    <row r="3943" spans="1:6" ht="24" customHeight="1">
      <c r="A3943" s="12">
        <v>45605</v>
      </c>
      <c r="B3943" s="10" t="s">
        <v>14</v>
      </c>
      <c r="C3943" s="10" t="s">
        <v>18</v>
      </c>
      <c r="D3943" s="10">
        <v>225</v>
      </c>
      <c r="E3943" s="13" t="s">
        <v>19</v>
      </c>
      <c r="F3943" s="10" t="s">
        <v>10</v>
      </c>
    </row>
    <row r="3944" spans="1:6" ht="24" customHeight="1">
      <c r="A3944" s="12">
        <v>45605</v>
      </c>
      <c r="B3944" s="10" t="s">
        <v>14</v>
      </c>
      <c r="C3944" s="10" t="s">
        <v>20</v>
      </c>
      <c r="D3944" s="10">
        <v>99</v>
      </c>
      <c r="E3944" s="13" t="s">
        <v>21</v>
      </c>
      <c r="F3944" s="10" t="s">
        <v>10</v>
      </c>
    </row>
    <row r="3945" spans="1:6" ht="24" customHeight="1">
      <c r="A3945" s="12">
        <v>45605</v>
      </c>
      <c r="B3945" s="10" t="s">
        <v>24</v>
      </c>
      <c r="C3945" s="10" t="s">
        <v>170</v>
      </c>
      <c r="D3945" s="10">
        <v>300</v>
      </c>
      <c r="E3945" s="13" t="s">
        <v>1407</v>
      </c>
      <c r="F3945" s="10" t="s">
        <v>10</v>
      </c>
    </row>
    <row r="3946" spans="1:6" ht="24" customHeight="1">
      <c r="A3946" s="12">
        <v>45605</v>
      </c>
      <c r="B3946" s="10" t="s">
        <v>13</v>
      </c>
      <c r="C3946" s="10" t="s">
        <v>1556</v>
      </c>
      <c r="D3946" s="10">
        <v>30</v>
      </c>
      <c r="E3946" s="13" t="s">
        <v>1557</v>
      </c>
      <c r="F3946" s="10" t="s">
        <v>10</v>
      </c>
    </row>
    <row r="3947" spans="1:6" ht="24" customHeight="1">
      <c r="A3947" s="12">
        <v>45605</v>
      </c>
      <c r="B3947" s="10" t="s">
        <v>13</v>
      </c>
      <c r="C3947" s="10" t="s">
        <v>1630</v>
      </c>
      <c r="D3947" s="10">
        <v>130</v>
      </c>
      <c r="E3947" s="13" t="s">
        <v>1557</v>
      </c>
      <c r="F3947" s="10" t="s">
        <v>10</v>
      </c>
    </row>
    <row r="3948" spans="1:6" ht="24" customHeight="1">
      <c r="A3948" s="12">
        <v>45605</v>
      </c>
      <c r="B3948" s="10" t="s">
        <v>13</v>
      </c>
      <c r="E3948" s="13" t="s">
        <v>1560</v>
      </c>
      <c r="F3948" s="10" t="s">
        <v>10</v>
      </c>
    </row>
    <row r="3949" spans="1:6" ht="24" customHeight="1">
      <c r="A3949" s="12">
        <v>45606</v>
      </c>
      <c r="B3949" s="10" t="s">
        <v>13</v>
      </c>
      <c r="C3949" s="10" t="s">
        <v>370</v>
      </c>
      <c r="D3949" s="10">
        <v>217</v>
      </c>
      <c r="E3949" s="13" t="s">
        <v>1609</v>
      </c>
      <c r="F3949" s="10" t="s">
        <v>10</v>
      </c>
    </row>
    <row r="3950" spans="1:6" ht="24" customHeight="1">
      <c r="A3950" s="12">
        <v>45606</v>
      </c>
      <c r="B3950" s="10" t="s">
        <v>24</v>
      </c>
      <c r="C3950" s="10" t="s">
        <v>82</v>
      </c>
      <c r="D3950" s="10">
        <v>100</v>
      </c>
      <c r="E3950" s="13" t="s">
        <v>1642</v>
      </c>
      <c r="F3950" s="10" t="s">
        <v>10</v>
      </c>
    </row>
    <row r="3951" spans="1:6" ht="24" customHeight="1">
      <c r="A3951" s="12">
        <v>45606</v>
      </c>
      <c r="B3951" s="10" t="s">
        <v>24</v>
      </c>
      <c r="C3951" s="10" t="s">
        <v>292</v>
      </c>
      <c r="D3951" s="10">
        <v>499</v>
      </c>
      <c r="E3951" s="13" t="s">
        <v>401</v>
      </c>
      <c r="F3951" s="10" t="s">
        <v>10</v>
      </c>
    </row>
    <row r="3952" spans="1:6" ht="24" customHeight="1">
      <c r="A3952" s="12">
        <v>45606</v>
      </c>
      <c r="B3952" s="10" t="s">
        <v>13</v>
      </c>
      <c r="C3952" s="10" t="s">
        <v>1571</v>
      </c>
      <c r="D3952" s="10">
        <v>160</v>
      </c>
      <c r="E3952" s="13" t="s">
        <v>1557</v>
      </c>
      <c r="F3952" s="10" t="s">
        <v>10</v>
      </c>
    </row>
    <row r="3953" spans="1:6" ht="24" customHeight="1">
      <c r="A3953" s="12">
        <v>45606</v>
      </c>
      <c r="B3953" s="10" t="s">
        <v>13</v>
      </c>
      <c r="C3953" s="10" t="s">
        <v>1631</v>
      </c>
      <c r="D3953" s="10">
        <v>172</v>
      </c>
      <c r="E3953" s="13" t="s">
        <v>285</v>
      </c>
      <c r="F3953" s="10" t="s">
        <v>10</v>
      </c>
    </row>
    <row r="3954" spans="1:6" ht="24" customHeight="1">
      <c r="A3954" s="12">
        <v>45606</v>
      </c>
      <c r="B3954" s="10" t="s">
        <v>13</v>
      </c>
      <c r="E3954" s="13" t="s">
        <v>1643</v>
      </c>
      <c r="F3954" s="10" t="s">
        <v>10</v>
      </c>
    </row>
    <row r="3955" spans="1:6" ht="24" customHeight="1">
      <c r="A3955" s="12">
        <v>45607</v>
      </c>
      <c r="B3955" s="10" t="s">
        <v>13</v>
      </c>
      <c r="C3955" s="10" t="s">
        <v>1639</v>
      </c>
      <c r="D3955" s="10">
        <v>30</v>
      </c>
      <c r="E3955" s="13" t="s">
        <v>1644</v>
      </c>
      <c r="F3955" s="10" t="s">
        <v>10</v>
      </c>
    </row>
    <row r="3956" spans="1:6" ht="24" customHeight="1">
      <c r="A3956" s="12">
        <v>45607</v>
      </c>
      <c r="B3956" s="10" t="s">
        <v>24</v>
      </c>
      <c r="C3956" s="10" t="s">
        <v>265</v>
      </c>
      <c r="D3956" s="10">
        <v>200</v>
      </c>
      <c r="E3956" s="13" t="s">
        <v>266</v>
      </c>
      <c r="F3956" s="10" t="s">
        <v>10</v>
      </c>
    </row>
    <row r="3957" spans="1:6" ht="24" customHeight="1">
      <c r="A3957" s="12">
        <v>45607</v>
      </c>
      <c r="B3957" s="10" t="s">
        <v>24</v>
      </c>
      <c r="C3957" s="10" t="s">
        <v>126</v>
      </c>
      <c r="D3957" s="10">
        <v>186</v>
      </c>
      <c r="E3957" s="13" t="s">
        <v>1405</v>
      </c>
      <c r="F3957" s="10" t="s">
        <v>10</v>
      </c>
    </row>
    <row r="3958" spans="1:6" ht="24" customHeight="1">
      <c r="A3958" s="12">
        <v>45607</v>
      </c>
      <c r="B3958" s="10" t="s">
        <v>24</v>
      </c>
      <c r="C3958" s="10" t="s">
        <v>240</v>
      </c>
      <c r="D3958" s="10">
        <v>323</v>
      </c>
      <c r="E3958" s="13" t="s">
        <v>1317</v>
      </c>
      <c r="F3958" s="10" t="s">
        <v>10</v>
      </c>
    </row>
    <row r="3959" spans="1:6" ht="24" customHeight="1">
      <c r="A3959" s="12">
        <v>45607</v>
      </c>
      <c r="B3959" s="10" t="s">
        <v>78</v>
      </c>
      <c r="C3959" s="10" t="s">
        <v>106</v>
      </c>
      <c r="D3959" s="10">
        <v>15</v>
      </c>
      <c r="E3959" s="13" t="s">
        <v>1645</v>
      </c>
      <c r="F3959" s="10" t="s">
        <v>10</v>
      </c>
    </row>
    <row r="3960" spans="1:6" ht="24" customHeight="1">
      <c r="A3960" s="12">
        <v>45607</v>
      </c>
      <c r="B3960" s="10" t="s">
        <v>14</v>
      </c>
      <c r="C3960" s="10" t="s">
        <v>54</v>
      </c>
      <c r="D3960" s="10">
        <v>200</v>
      </c>
      <c r="E3960" s="13" t="s">
        <v>16</v>
      </c>
      <c r="F3960" s="10" t="s">
        <v>10</v>
      </c>
    </row>
    <row r="3961" spans="1:6" ht="24" customHeight="1">
      <c r="A3961" s="12">
        <v>45607</v>
      </c>
      <c r="B3961" s="10" t="s">
        <v>13</v>
      </c>
      <c r="C3961" s="10" t="s">
        <v>1571</v>
      </c>
      <c r="D3961" s="10">
        <v>118</v>
      </c>
      <c r="E3961" s="13" t="s">
        <v>1557</v>
      </c>
      <c r="F3961" s="10" t="s">
        <v>10</v>
      </c>
    </row>
    <row r="3962" spans="1:6" ht="24" customHeight="1">
      <c r="A3962" s="12">
        <v>45607</v>
      </c>
      <c r="B3962" s="10" t="s">
        <v>13</v>
      </c>
      <c r="C3962" s="10" t="s">
        <v>1556</v>
      </c>
      <c r="D3962" s="10">
        <v>40</v>
      </c>
      <c r="E3962" s="13" t="s">
        <v>1557</v>
      </c>
      <c r="F3962" s="10" t="s">
        <v>10</v>
      </c>
    </row>
    <row r="3963" spans="1:6" ht="24" customHeight="1">
      <c r="A3963" s="12">
        <v>45607</v>
      </c>
      <c r="B3963" s="10" t="s">
        <v>13</v>
      </c>
      <c r="E3963" s="13" t="s">
        <v>1620</v>
      </c>
      <c r="F3963" s="10" t="s">
        <v>10</v>
      </c>
    </row>
    <row r="3964" spans="1:6" ht="24" customHeight="1">
      <c r="A3964" s="12">
        <v>45607</v>
      </c>
      <c r="B3964" s="10" t="s">
        <v>13</v>
      </c>
      <c r="C3964" s="10" t="s">
        <v>1631</v>
      </c>
      <c r="D3964" s="10">
        <v>200</v>
      </c>
      <c r="E3964" s="13" t="s">
        <v>285</v>
      </c>
      <c r="F3964" s="10" t="s">
        <v>10</v>
      </c>
    </row>
    <row r="3965" spans="1:6" ht="24" customHeight="1">
      <c r="A3965" s="12">
        <v>45608</v>
      </c>
      <c r="B3965" s="10" t="s">
        <v>14</v>
      </c>
      <c r="C3965" s="10" t="s">
        <v>15</v>
      </c>
      <c r="D3965" s="10">
        <v>200</v>
      </c>
      <c r="E3965" s="13" t="s">
        <v>16</v>
      </c>
      <c r="F3965" s="10" t="s">
        <v>10</v>
      </c>
    </row>
    <row r="3966" spans="1:6" ht="24" customHeight="1">
      <c r="A3966" s="12">
        <v>45608</v>
      </c>
      <c r="B3966" s="10" t="s">
        <v>14</v>
      </c>
      <c r="C3966" s="10" t="s">
        <v>28</v>
      </c>
      <c r="D3966" s="10">
        <v>200</v>
      </c>
      <c r="E3966" s="13" t="s">
        <v>29</v>
      </c>
      <c r="F3966" s="10" t="s">
        <v>10</v>
      </c>
    </row>
    <row r="3967" spans="1:6" ht="24" customHeight="1">
      <c r="A3967" s="12">
        <v>45608</v>
      </c>
      <c r="B3967" s="10" t="s">
        <v>14</v>
      </c>
      <c r="C3967" s="10" t="s">
        <v>87</v>
      </c>
      <c r="D3967" s="10">
        <v>200</v>
      </c>
      <c r="E3967" s="13" t="s">
        <v>29</v>
      </c>
      <c r="F3967" s="10" t="s">
        <v>10</v>
      </c>
    </row>
    <row r="3968" spans="1:6" ht="24" customHeight="1">
      <c r="A3968" s="12">
        <v>45608</v>
      </c>
      <c r="B3968" s="10" t="s">
        <v>14</v>
      </c>
      <c r="C3968" s="10" t="s">
        <v>22</v>
      </c>
      <c r="D3968" s="10">
        <v>163</v>
      </c>
      <c r="E3968" s="13" t="s">
        <v>1330</v>
      </c>
      <c r="F3968" s="10" t="s">
        <v>10</v>
      </c>
    </row>
    <row r="3969" spans="1:6" ht="24" customHeight="1">
      <c r="A3969" s="12">
        <v>45608</v>
      </c>
      <c r="B3969" s="10" t="s">
        <v>24</v>
      </c>
      <c r="C3969" s="10" t="s">
        <v>1646</v>
      </c>
      <c r="D3969" s="10">
        <v>30</v>
      </c>
      <c r="E3969" s="13" t="s">
        <v>1647</v>
      </c>
      <c r="F3969" s="10" t="s">
        <v>10</v>
      </c>
    </row>
    <row r="3970" spans="1:6" ht="24" customHeight="1">
      <c r="A3970" s="12">
        <v>45608</v>
      </c>
      <c r="B3970" s="10" t="s">
        <v>24</v>
      </c>
      <c r="C3970" s="10" t="s">
        <v>1648</v>
      </c>
      <c r="D3970" s="10">
        <v>20</v>
      </c>
      <c r="E3970" s="13" t="s">
        <v>1649</v>
      </c>
      <c r="F3970" s="10" t="s">
        <v>10</v>
      </c>
    </row>
    <row r="3971" spans="1:6" ht="24" customHeight="1">
      <c r="A3971" s="12">
        <v>45608</v>
      </c>
      <c r="B3971" s="10" t="s">
        <v>24</v>
      </c>
      <c r="C3971" s="10" t="s">
        <v>1425</v>
      </c>
      <c r="D3971" s="10">
        <v>155</v>
      </c>
      <c r="E3971" s="13" t="s">
        <v>1612</v>
      </c>
      <c r="F3971" s="10" t="s">
        <v>10</v>
      </c>
    </row>
    <row r="3972" spans="1:6" ht="24" customHeight="1">
      <c r="A3972" s="12">
        <v>45608</v>
      </c>
      <c r="B3972" s="10" t="s">
        <v>24</v>
      </c>
      <c r="C3972" s="10" t="s">
        <v>1427</v>
      </c>
      <c r="D3972" s="10">
        <v>56</v>
      </c>
      <c r="E3972" s="13" t="s">
        <v>1613</v>
      </c>
      <c r="F3972" s="10" t="s">
        <v>10</v>
      </c>
    </row>
    <row r="3973" spans="1:6" ht="24" customHeight="1">
      <c r="A3973" s="12">
        <v>45608</v>
      </c>
      <c r="B3973" s="10" t="s">
        <v>13</v>
      </c>
      <c r="C3973" s="10" t="s">
        <v>1556</v>
      </c>
      <c r="D3973" s="10">
        <v>170</v>
      </c>
      <c r="E3973" s="13" t="s">
        <v>1557</v>
      </c>
      <c r="F3973" s="10" t="s">
        <v>10</v>
      </c>
    </row>
    <row r="3974" spans="1:6" ht="24" customHeight="1">
      <c r="A3974" s="12">
        <v>45608</v>
      </c>
      <c r="B3974" s="10" t="s">
        <v>13</v>
      </c>
      <c r="E3974" s="13" t="s">
        <v>1601</v>
      </c>
      <c r="F3974" s="10" t="s">
        <v>10</v>
      </c>
    </row>
    <row r="3975" spans="1:6" ht="24" customHeight="1">
      <c r="A3975" s="12">
        <v>45609</v>
      </c>
      <c r="B3975" s="10" t="s">
        <v>24</v>
      </c>
      <c r="C3975" s="10" t="s">
        <v>79</v>
      </c>
      <c r="D3975" s="10">
        <v>170</v>
      </c>
      <c r="E3975" s="13" t="s">
        <v>1650</v>
      </c>
    </row>
    <row r="3976" spans="1:6" ht="24" customHeight="1">
      <c r="A3976" s="12">
        <v>45609</v>
      </c>
      <c r="B3976" s="10" t="s">
        <v>14</v>
      </c>
      <c r="C3976" s="10" t="s">
        <v>20</v>
      </c>
      <c r="D3976" s="10">
        <v>10</v>
      </c>
      <c r="E3976" s="13" t="s">
        <v>69</v>
      </c>
    </row>
    <row r="3977" spans="1:6" ht="24" customHeight="1">
      <c r="A3977" s="12">
        <v>45609</v>
      </c>
      <c r="B3977" s="10" t="s">
        <v>24</v>
      </c>
      <c r="C3977" s="10" t="s">
        <v>976</v>
      </c>
      <c r="D3977" s="10">
        <v>10</v>
      </c>
      <c r="E3977" s="13" t="s">
        <v>1651</v>
      </c>
    </row>
    <row r="3978" spans="1:6" ht="24" customHeight="1">
      <c r="A3978" s="12">
        <v>45609</v>
      </c>
      <c r="B3978" s="10" t="s">
        <v>24</v>
      </c>
      <c r="C3978" s="10" t="s">
        <v>322</v>
      </c>
      <c r="D3978" s="10">
        <v>24</v>
      </c>
      <c r="E3978" s="13" t="s">
        <v>1652</v>
      </c>
    </row>
    <row r="3979" spans="1:6" ht="24" customHeight="1">
      <c r="A3979" s="12">
        <v>45609</v>
      </c>
      <c r="B3979" s="10" t="s">
        <v>78</v>
      </c>
      <c r="C3979" s="10" t="s">
        <v>835</v>
      </c>
      <c r="D3979" s="10">
        <v>142</v>
      </c>
      <c r="E3979" s="13" t="s">
        <v>1653</v>
      </c>
    </row>
    <row r="3980" spans="1:6" ht="24" customHeight="1">
      <c r="A3980" s="12">
        <v>45609</v>
      </c>
      <c r="B3980" s="10" t="s">
        <v>13</v>
      </c>
      <c r="C3980" s="10" t="s">
        <v>1556</v>
      </c>
      <c r="D3980" s="10">
        <v>140</v>
      </c>
      <c r="E3980" s="13" t="s">
        <v>1557</v>
      </c>
    </row>
    <row r="3981" spans="1:6" ht="24" customHeight="1">
      <c r="A3981" s="12">
        <v>45609</v>
      </c>
      <c r="B3981" s="10" t="s">
        <v>13</v>
      </c>
      <c r="E3981" s="13" t="s">
        <v>1601</v>
      </c>
    </row>
    <row r="3982" spans="1:6" ht="24" customHeight="1">
      <c r="A3982" s="12">
        <v>45610</v>
      </c>
      <c r="B3982" s="10" t="s">
        <v>24</v>
      </c>
      <c r="C3982" s="10" t="s">
        <v>42</v>
      </c>
      <c r="D3982" s="10">
        <v>200</v>
      </c>
      <c r="E3982" s="13" t="s">
        <v>88</v>
      </c>
    </row>
    <row r="3983" spans="1:6" ht="24" customHeight="1">
      <c r="A3983" s="12">
        <v>45610</v>
      </c>
      <c r="B3983" s="10" t="s">
        <v>24</v>
      </c>
      <c r="C3983" s="10" t="s">
        <v>407</v>
      </c>
      <c r="D3983" s="10">
        <v>352</v>
      </c>
      <c r="E3983" s="13" t="s">
        <v>632</v>
      </c>
    </row>
    <row r="3984" spans="1:6" ht="24" customHeight="1">
      <c r="A3984" s="12">
        <v>45610</v>
      </c>
      <c r="B3984" s="10" t="s">
        <v>13</v>
      </c>
      <c r="C3984" s="10" t="s">
        <v>1556</v>
      </c>
      <c r="D3984" s="10">
        <v>140</v>
      </c>
      <c r="E3984" s="13" t="s">
        <v>1557</v>
      </c>
    </row>
    <row r="3985" spans="1:6" ht="24" customHeight="1">
      <c r="A3985" s="12">
        <v>45610</v>
      </c>
      <c r="B3985" s="10" t="s">
        <v>13</v>
      </c>
      <c r="E3985" s="13" t="s">
        <v>1601</v>
      </c>
    </row>
    <row r="3986" spans="1:6" ht="24" customHeight="1">
      <c r="A3986" s="12">
        <v>45611</v>
      </c>
      <c r="B3986" s="10" t="s">
        <v>24</v>
      </c>
      <c r="C3986" s="10" t="s">
        <v>1425</v>
      </c>
      <c r="D3986" s="10">
        <v>225</v>
      </c>
      <c r="E3986" s="13" t="s">
        <v>1612</v>
      </c>
      <c r="F3986" s="10" t="s">
        <v>10</v>
      </c>
    </row>
    <row r="3987" spans="1:6" ht="24" customHeight="1">
      <c r="A3987" s="12">
        <v>45611</v>
      </c>
      <c r="B3987" s="10" t="s">
        <v>24</v>
      </c>
      <c r="C3987" s="10" t="s">
        <v>1627</v>
      </c>
      <c r="D3987" s="10">
        <v>300</v>
      </c>
      <c r="E3987" s="13" t="s">
        <v>1654</v>
      </c>
      <c r="F3987" s="10" t="s">
        <v>10</v>
      </c>
    </row>
    <row r="3988" spans="1:6" ht="24" customHeight="1">
      <c r="A3988" s="12">
        <v>45611</v>
      </c>
      <c r="B3988" s="10" t="s">
        <v>24</v>
      </c>
      <c r="C3988" s="10" t="s">
        <v>407</v>
      </c>
      <c r="D3988" s="10">
        <v>160</v>
      </c>
      <c r="E3988" s="13" t="s">
        <v>632</v>
      </c>
      <c r="F3988" s="10" t="s">
        <v>10</v>
      </c>
    </row>
    <row r="3989" spans="1:6" ht="24" customHeight="1">
      <c r="A3989" s="12">
        <v>45611</v>
      </c>
      <c r="B3989" s="10" t="s">
        <v>78</v>
      </c>
      <c r="C3989" s="10" t="s">
        <v>194</v>
      </c>
      <c r="D3989" s="10">
        <v>120</v>
      </c>
      <c r="E3989" s="13" t="s">
        <v>195</v>
      </c>
      <c r="F3989" s="10" t="s">
        <v>10</v>
      </c>
    </row>
    <row r="3990" spans="1:6" ht="24" customHeight="1">
      <c r="A3990" s="12">
        <v>45611</v>
      </c>
      <c r="B3990" s="10" t="s">
        <v>13</v>
      </c>
      <c r="C3990" s="10" t="s">
        <v>1556</v>
      </c>
      <c r="D3990" s="10">
        <v>60</v>
      </c>
      <c r="E3990" s="13" t="s">
        <v>1557</v>
      </c>
      <c r="F3990" s="10" t="s">
        <v>10</v>
      </c>
    </row>
    <row r="3991" spans="1:6" ht="24" customHeight="1">
      <c r="A3991" s="12">
        <v>45611</v>
      </c>
      <c r="B3991" s="10" t="s">
        <v>13</v>
      </c>
      <c r="C3991" s="10" t="s">
        <v>1655</v>
      </c>
      <c r="D3991" s="10">
        <v>80</v>
      </c>
      <c r="E3991" s="13" t="s">
        <v>1557</v>
      </c>
      <c r="F3991" s="10" t="s">
        <v>10</v>
      </c>
    </row>
    <row r="3992" spans="1:6" ht="24" customHeight="1">
      <c r="A3992" s="12">
        <v>45611</v>
      </c>
      <c r="B3992" s="10" t="s">
        <v>13</v>
      </c>
      <c r="E3992" s="13" t="s">
        <v>1560</v>
      </c>
      <c r="F3992" s="10" t="s">
        <v>10</v>
      </c>
    </row>
    <row r="3993" spans="1:6" ht="24" customHeight="1">
      <c r="A3993" s="12">
        <v>45612</v>
      </c>
      <c r="B3993" s="10" t="s">
        <v>24</v>
      </c>
      <c r="C3993" s="10" t="s">
        <v>1656</v>
      </c>
      <c r="D3993" s="10">
        <v>100</v>
      </c>
      <c r="E3993" s="13" t="s">
        <v>640</v>
      </c>
    </row>
    <row r="3994" spans="1:6" ht="24" customHeight="1">
      <c r="A3994" s="12">
        <v>45612</v>
      </c>
      <c r="B3994" s="10" t="s">
        <v>14</v>
      </c>
      <c r="C3994" s="10" t="s">
        <v>87</v>
      </c>
      <c r="D3994" s="10">
        <v>400</v>
      </c>
      <c r="E3994" s="13" t="s">
        <v>23</v>
      </c>
    </row>
    <row r="3995" spans="1:6" ht="24" customHeight="1">
      <c r="A3995" s="12">
        <v>45612</v>
      </c>
      <c r="B3995" s="10" t="s">
        <v>30</v>
      </c>
      <c r="C3995" s="10" t="s">
        <v>216</v>
      </c>
      <c r="D3995" s="10">
        <v>171</v>
      </c>
      <c r="E3995" s="13" t="s">
        <v>1657</v>
      </c>
    </row>
    <row r="3996" spans="1:6" ht="24" customHeight="1">
      <c r="A3996" s="12">
        <v>45612</v>
      </c>
      <c r="B3996" s="10" t="s">
        <v>13</v>
      </c>
      <c r="C3996" s="10" t="s">
        <v>1655</v>
      </c>
      <c r="D3996" s="10">
        <v>100</v>
      </c>
      <c r="E3996" s="13" t="s">
        <v>1557</v>
      </c>
    </row>
    <row r="3997" spans="1:6" ht="24" customHeight="1">
      <c r="A3997" s="12">
        <v>45612</v>
      </c>
      <c r="B3997" s="10" t="s">
        <v>24</v>
      </c>
      <c r="C3997" s="10" t="s">
        <v>52</v>
      </c>
      <c r="D3997" s="10">
        <v>50</v>
      </c>
      <c r="E3997" s="13" t="s">
        <v>53</v>
      </c>
    </row>
    <row r="3998" spans="1:6" ht="24" customHeight="1">
      <c r="A3998" s="12">
        <v>45612</v>
      </c>
      <c r="B3998" s="10" t="s">
        <v>13</v>
      </c>
      <c r="E3998" s="13" t="s">
        <v>1560</v>
      </c>
    </row>
    <row r="3999" spans="1:6" ht="24" customHeight="1">
      <c r="A3999" s="12">
        <v>45613</v>
      </c>
      <c r="B3999" s="10" t="s">
        <v>24</v>
      </c>
      <c r="C3999" s="10" t="s">
        <v>52</v>
      </c>
      <c r="D3999" s="10">
        <v>164</v>
      </c>
      <c r="E3999" s="13" t="s">
        <v>53</v>
      </c>
    </row>
    <row r="4000" spans="1:6" ht="24" customHeight="1">
      <c r="A4000" s="12">
        <v>45613</v>
      </c>
      <c r="B4000" s="10" t="s">
        <v>14</v>
      </c>
      <c r="C4000" s="10" t="s">
        <v>15</v>
      </c>
      <c r="D4000" s="10">
        <v>300</v>
      </c>
      <c r="E4000" s="13" t="s">
        <v>16</v>
      </c>
    </row>
    <row r="4001" spans="1:6" ht="24" customHeight="1">
      <c r="A4001" s="12">
        <v>45613</v>
      </c>
      <c r="B4001" s="10" t="s">
        <v>13</v>
      </c>
      <c r="C4001" s="10" t="s">
        <v>1658</v>
      </c>
      <c r="D4001" s="10">
        <v>100</v>
      </c>
      <c r="E4001" s="13" t="s">
        <v>1557</v>
      </c>
    </row>
    <row r="4002" spans="1:6" ht="24" customHeight="1">
      <c r="A4002" s="12">
        <v>45613</v>
      </c>
      <c r="B4002" s="10" t="s">
        <v>13</v>
      </c>
      <c r="C4002" s="10" t="s">
        <v>1655</v>
      </c>
      <c r="D4002" s="10">
        <v>20</v>
      </c>
      <c r="E4002" s="13" t="s">
        <v>1557</v>
      </c>
    </row>
    <row r="4003" spans="1:6" ht="24" customHeight="1">
      <c r="A4003" s="12">
        <v>45613</v>
      </c>
      <c r="B4003" s="10" t="s">
        <v>13</v>
      </c>
      <c r="E4003" s="13" t="s">
        <v>1601</v>
      </c>
    </row>
    <row r="4004" spans="1:6" ht="24" customHeight="1">
      <c r="A4004" s="12">
        <v>45614</v>
      </c>
      <c r="B4004" s="10" t="s">
        <v>14</v>
      </c>
      <c r="C4004" s="10" t="s">
        <v>22</v>
      </c>
      <c r="D4004" s="10">
        <v>210</v>
      </c>
      <c r="E4004" s="13" t="s">
        <v>1330</v>
      </c>
      <c r="F4004" s="10" t="s">
        <v>10</v>
      </c>
    </row>
    <row r="4005" spans="1:6" ht="24" customHeight="1">
      <c r="A4005" s="12">
        <v>45614</v>
      </c>
      <c r="B4005" s="10" t="s">
        <v>24</v>
      </c>
      <c r="C4005" s="10" t="s">
        <v>44</v>
      </c>
      <c r="D4005" s="10">
        <v>210</v>
      </c>
      <c r="E4005" s="13" t="s">
        <v>45</v>
      </c>
      <c r="F4005" s="10" t="s">
        <v>10</v>
      </c>
    </row>
    <row r="4006" spans="1:6" ht="24" customHeight="1">
      <c r="A4006" s="12">
        <v>45614</v>
      </c>
      <c r="B4006" s="10" t="s">
        <v>14</v>
      </c>
      <c r="C4006" s="10" t="s">
        <v>48</v>
      </c>
      <c r="D4006" s="10">
        <v>210</v>
      </c>
      <c r="E4006" s="13" t="s">
        <v>29</v>
      </c>
      <c r="F4006" s="10" t="s">
        <v>10</v>
      </c>
    </row>
    <row r="4007" spans="1:6" ht="24" customHeight="1">
      <c r="A4007" s="12">
        <v>45614</v>
      </c>
      <c r="B4007" s="10" t="s">
        <v>24</v>
      </c>
      <c r="C4007" s="10" t="s">
        <v>259</v>
      </c>
      <c r="D4007" s="10">
        <v>100</v>
      </c>
      <c r="E4007" s="13" t="s">
        <v>1433</v>
      </c>
      <c r="F4007" s="10" t="s">
        <v>10</v>
      </c>
    </row>
    <row r="4008" spans="1:6" ht="24" customHeight="1">
      <c r="A4008" s="12">
        <v>45614</v>
      </c>
      <c r="B4008" s="10" t="s">
        <v>78</v>
      </c>
      <c r="C4008" s="10" t="s">
        <v>106</v>
      </c>
      <c r="D4008" s="10">
        <v>197</v>
      </c>
      <c r="E4008" s="13" t="s">
        <v>1645</v>
      </c>
      <c r="F4008" s="10" t="s">
        <v>10</v>
      </c>
    </row>
    <row r="4009" spans="1:6" ht="24" customHeight="1">
      <c r="A4009" s="12">
        <v>45614</v>
      </c>
      <c r="B4009" s="10" t="s">
        <v>24</v>
      </c>
      <c r="C4009" s="10" t="s">
        <v>1046</v>
      </c>
      <c r="D4009" s="10">
        <v>110</v>
      </c>
      <c r="E4009" s="13" t="s">
        <v>1659</v>
      </c>
      <c r="F4009" s="10" t="s">
        <v>10</v>
      </c>
    </row>
    <row r="4010" spans="1:6" ht="24" customHeight="1">
      <c r="A4010" s="12">
        <v>45614</v>
      </c>
      <c r="B4010" s="10" t="s">
        <v>13</v>
      </c>
      <c r="C4010" s="10" t="s">
        <v>1658</v>
      </c>
      <c r="D4010" s="10">
        <v>160</v>
      </c>
      <c r="E4010" s="13" t="s">
        <v>1557</v>
      </c>
      <c r="F4010" s="10" t="s">
        <v>10</v>
      </c>
    </row>
    <row r="4011" spans="1:6" ht="24" customHeight="1">
      <c r="A4011" s="12">
        <v>45614</v>
      </c>
      <c r="B4011" s="10" t="s">
        <v>13</v>
      </c>
      <c r="E4011" s="13" t="s">
        <v>1601</v>
      </c>
      <c r="F4011" s="10" t="s">
        <v>10</v>
      </c>
    </row>
    <row r="4012" spans="1:6" ht="24" customHeight="1">
      <c r="A4012" s="12">
        <v>45615</v>
      </c>
      <c r="B4012" s="10" t="s">
        <v>24</v>
      </c>
      <c r="C4012" s="10" t="s">
        <v>259</v>
      </c>
      <c r="D4012" s="10">
        <v>125</v>
      </c>
      <c r="E4012" s="13" t="s">
        <v>1433</v>
      </c>
      <c r="F4012" s="10" t="s">
        <v>10</v>
      </c>
    </row>
    <row r="4013" spans="1:6" ht="24" customHeight="1">
      <c r="A4013" s="12">
        <v>45615</v>
      </c>
      <c r="B4013" s="10" t="s">
        <v>14</v>
      </c>
      <c r="C4013" s="10" t="s">
        <v>20</v>
      </c>
      <c r="D4013" s="10">
        <v>200</v>
      </c>
      <c r="E4013" s="13" t="s">
        <v>21</v>
      </c>
      <c r="F4013" s="10" t="s">
        <v>10</v>
      </c>
    </row>
    <row r="4014" spans="1:6" ht="24" customHeight="1">
      <c r="A4014" s="12">
        <v>45615</v>
      </c>
      <c r="B4014" s="10" t="s">
        <v>14</v>
      </c>
      <c r="C4014" s="10" t="s">
        <v>18</v>
      </c>
      <c r="D4014" s="10">
        <v>348</v>
      </c>
      <c r="E4014" s="13" t="s">
        <v>19</v>
      </c>
      <c r="F4014" s="10" t="s">
        <v>10</v>
      </c>
    </row>
    <row r="4015" spans="1:6" ht="24" customHeight="1">
      <c r="A4015" s="12">
        <v>45615</v>
      </c>
      <c r="B4015" s="10" t="s">
        <v>13</v>
      </c>
      <c r="C4015" s="10" t="s">
        <v>1598</v>
      </c>
      <c r="D4015" s="10">
        <v>285</v>
      </c>
      <c r="E4015" s="13" t="s">
        <v>288</v>
      </c>
      <c r="F4015" s="10" t="s">
        <v>10</v>
      </c>
    </row>
    <row r="4016" spans="1:6" ht="24" customHeight="1">
      <c r="A4016" s="12">
        <v>45615</v>
      </c>
      <c r="B4016" s="10" t="s">
        <v>13</v>
      </c>
      <c r="C4016" s="10" t="s">
        <v>1658</v>
      </c>
      <c r="D4016" s="10">
        <v>91</v>
      </c>
      <c r="E4016" s="13" t="s">
        <v>1557</v>
      </c>
      <c r="F4016" s="10" t="s">
        <v>10</v>
      </c>
    </row>
    <row r="4017" spans="1:6" ht="24" customHeight="1">
      <c r="A4017" s="12">
        <v>45615</v>
      </c>
      <c r="B4017" s="10" t="s">
        <v>13</v>
      </c>
      <c r="E4017" s="13" t="s">
        <v>1560</v>
      </c>
      <c r="F4017" s="10" t="s">
        <v>10</v>
      </c>
    </row>
    <row r="4018" spans="1:6" ht="24" customHeight="1">
      <c r="A4018" s="12">
        <v>45616</v>
      </c>
      <c r="B4018" s="10" t="s">
        <v>78</v>
      </c>
      <c r="C4018" s="10" t="s">
        <v>234</v>
      </c>
      <c r="D4018" s="10">
        <v>137</v>
      </c>
      <c r="E4018" s="13" t="s">
        <v>235</v>
      </c>
      <c r="F4018" s="10" t="s">
        <v>10</v>
      </c>
    </row>
    <row r="4019" spans="1:6" ht="24" customHeight="1">
      <c r="A4019" s="12">
        <v>45616</v>
      </c>
      <c r="B4019" s="10" t="s">
        <v>78</v>
      </c>
      <c r="C4019" s="10" t="s">
        <v>397</v>
      </c>
      <c r="D4019" s="10">
        <v>37</v>
      </c>
      <c r="E4019" s="13" t="s">
        <v>398</v>
      </c>
      <c r="F4019" s="10" t="s">
        <v>10</v>
      </c>
    </row>
    <row r="4020" spans="1:6" ht="24" customHeight="1">
      <c r="A4020" s="12">
        <v>45616</v>
      </c>
      <c r="B4020" s="10" t="s">
        <v>24</v>
      </c>
      <c r="C4020" s="10" t="s">
        <v>174</v>
      </c>
      <c r="D4020" s="10">
        <v>50</v>
      </c>
      <c r="E4020" s="13" t="s">
        <v>175</v>
      </c>
      <c r="F4020" s="10" t="s">
        <v>10</v>
      </c>
    </row>
    <row r="4021" spans="1:6" ht="24" customHeight="1">
      <c r="A4021" s="12">
        <v>45616</v>
      </c>
      <c r="B4021" s="10" t="s">
        <v>13</v>
      </c>
      <c r="C4021" s="10" t="s">
        <v>299</v>
      </c>
      <c r="D4021" s="10">
        <v>32</v>
      </c>
      <c r="E4021" s="13" t="s">
        <v>1660</v>
      </c>
      <c r="F4021" s="10" t="s">
        <v>10</v>
      </c>
    </row>
    <row r="4022" spans="1:6" ht="24" customHeight="1">
      <c r="A4022" s="12">
        <v>45616</v>
      </c>
      <c r="B4022" s="10" t="s">
        <v>24</v>
      </c>
      <c r="C4022" s="10" t="s">
        <v>426</v>
      </c>
      <c r="D4022" s="10">
        <v>200</v>
      </c>
      <c r="E4022" s="13" t="s">
        <v>427</v>
      </c>
      <c r="F4022" s="10" t="s">
        <v>10</v>
      </c>
    </row>
    <row r="4023" spans="1:6" ht="24" customHeight="1">
      <c r="A4023" s="12">
        <v>45616</v>
      </c>
      <c r="B4023" s="10" t="s">
        <v>13</v>
      </c>
      <c r="E4023" s="13" t="s">
        <v>1560</v>
      </c>
      <c r="F4023" s="10" t="s">
        <v>10</v>
      </c>
    </row>
    <row r="4024" spans="1:6" ht="24" customHeight="1">
      <c r="A4024" s="12">
        <v>45617</v>
      </c>
      <c r="B4024" s="10" t="s">
        <v>30</v>
      </c>
      <c r="C4024" s="10" t="s">
        <v>216</v>
      </c>
      <c r="D4024" s="10">
        <v>330</v>
      </c>
      <c r="E4024" s="13" t="s">
        <v>1661</v>
      </c>
      <c r="F4024" s="10" t="s">
        <v>10</v>
      </c>
    </row>
    <row r="4025" spans="1:6" ht="24" customHeight="1">
      <c r="A4025" s="12">
        <v>45617</v>
      </c>
      <c r="B4025" s="10" t="s">
        <v>78</v>
      </c>
      <c r="C4025" s="10" t="s">
        <v>1662</v>
      </c>
      <c r="D4025" s="10">
        <v>43</v>
      </c>
      <c r="E4025" s="13" t="s">
        <v>1663</v>
      </c>
      <c r="F4025" s="10" t="s">
        <v>10</v>
      </c>
    </row>
    <row r="4026" spans="1:6" ht="24" customHeight="1">
      <c r="A4026" s="12">
        <v>45617</v>
      </c>
      <c r="B4026" s="10" t="s">
        <v>30</v>
      </c>
      <c r="C4026" s="10" t="s">
        <v>116</v>
      </c>
      <c r="D4026" s="10">
        <v>100</v>
      </c>
      <c r="E4026" s="13" t="s">
        <v>1664</v>
      </c>
      <c r="F4026" s="10" t="s">
        <v>10</v>
      </c>
    </row>
    <row r="4027" spans="1:6" ht="24" customHeight="1">
      <c r="A4027" s="12">
        <v>45617</v>
      </c>
      <c r="B4027" s="10" t="s">
        <v>13</v>
      </c>
      <c r="E4027" s="13" t="s">
        <v>1620</v>
      </c>
      <c r="F4027" s="10" t="s">
        <v>10</v>
      </c>
    </row>
    <row r="4028" spans="1:6" ht="24" customHeight="1">
      <c r="A4028" s="12">
        <v>45618</v>
      </c>
      <c r="B4028" s="10" t="s">
        <v>78</v>
      </c>
      <c r="C4028" s="10" t="s">
        <v>593</v>
      </c>
      <c r="D4028" s="10">
        <v>418</v>
      </c>
      <c r="E4028" s="13" t="s">
        <v>594</v>
      </c>
      <c r="F4028" s="10" t="s">
        <v>10</v>
      </c>
    </row>
    <row r="4029" spans="1:6" ht="24" customHeight="1">
      <c r="A4029" s="12">
        <v>45618</v>
      </c>
      <c r="B4029" s="10" t="s">
        <v>78</v>
      </c>
      <c r="C4029" s="10" t="s">
        <v>434</v>
      </c>
      <c r="D4029" s="10">
        <v>540</v>
      </c>
      <c r="E4029" s="13" t="s">
        <v>435</v>
      </c>
      <c r="F4029" s="10" t="s">
        <v>10</v>
      </c>
    </row>
    <row r="4030" spans="1:6" ht="24" customHeight="1">
      <c r="A4030" s="12">
        <v>45618</v>
      </c>
      <c r="B4030" s="10" t="s">
        <v>13</v>
      </c>
      <c r="E4030" s="13" t="s">
        <v>1620</v>
      </c>
      <c r="F4030" s="10" t="s">
        <v>10</v>
      </c>
    </row>
    <row r="4031" spans="1:6" ht="24" customHeight="1">
      <c r="A4031" s="12">
        <v>45619</v>
      </c>
      <c r="B4031" s="10" t="s">
        <v>78</v>
      </c>
      <c r="C4031" s="10" t="s">
        <v>434</v>
      </c>
      <c r="D4031" s="10">
        <f>460+60</f>
        <v>520</v>
      </c>
      <c r="E4031" s="13" t="s">
        <v>435</v>
      </c>
      <c r="F4031" s="10" t="s">
        <v>10</v>
      </c>
    </row>
    <row r="4032" spans="1:6" ht="24" customHeight="1">
      <c r="A4032" s="12">
        <v>45619</v>
      </c>
      <c r="B4032" s="10" t="s">
        <v>30</v>
      </c>
      <c r="C4032" s="10" t="s">
        <v>1665</v>
      </c>
      <c r="D4032" s="10">
        <v>203</v>
      </c>
      <c r="E4032" s="13" t="s">
        <v>1666</v>
      </c>
      <c r="F4032" s="10" t="s">
        <v>10</v>
      </c>
    </row>
    <row r="4033" spans="1:6" ht="24" customHeight="1">
      <c r="A4033" s="12">
        <v>45619</v>
      </c>
      <c r="B4033" s="10" t="s">
        <v>78</v>
      </c>
      <c r="C4033" s="10" t="s">
        <v>322</v>
      </c>
      <c r="D4033" s="10">
        <v>220</v>
      </c>
      <c r="E4033" s="13" t="s">
        <v>1667</v>
      </c>
      <c r="F4033" s="10" t="s">
        <v>10</v>
      </c>
    </row>
    <row r="4034" spans="1:6" ht="24" customHeight="1">
      <c r="A4034" s="12">
        <v>45619</v>
      </c>
      <c r="B4034" s="10" t="s">
        <v>13</v>
      </c>
      <c r="E4034" s="13" t="s">
        <v>1620</v>
      </c>
      <c r="F4034" s="10" t="s">
        <v>10</v>
      </c>
    </row>
    <row r="4035" spans="1:6" ht="24" customHeight="1">
      <c r="A4035" s="12">
        <v>45620</v>
      </c>
      <c r="B4035" s="10" t="s">
        <v>78</v>
      </c>
      <c r="C4035" s="10" t="s">
        <v>434</v>
      </c>
      <c r="D4035" s="10">
        <v>86</v>
      </c>
      <c r="E4035" s="13" t="s">
        <v>435</v>
      </c>
    </row>
    <row r="4036" spans="1:6" ht="24" customHeight="1">
      <c r="A4036" s="12">
        <v>45620</v>
      </c>
      <c r="B4036" s="10" t="s">
        <v>78</v>
      </c>
      <c r="C4036" s="10" t="s">
        <v>322</v>
      </c>
      <c r="D4036" s="10">
        <v>283</v>
      </c>
      <c r="E4036" s="13" t="s">
        <v>1667</v>
      </c>
    </row>
    <row r="4037" spans="1:6" ht="24" customHeight="1">
      <c r="A4037" s="12">
        <v>45620</v>
      </c>
      <c r="B4037" s="10" t="s">
        <v>13</v>
      </c>
      <c r="E4037" s="13" t="s">
        <v>1668</v>
      </c>
    </row>
    <row r="4038" spans="1:6" ht="24" customHeight="1">
      <c r="A4038" s="12">
        <v>45621</v>
      </c>
      <c r="B4038" s="10" t="s">
        <v>13</v>
      </c>
      <c r="C4038" s="10" t="s">
        <v>1240</v>
      </c>
      <c r="D4038" s="10">
        <v>100</v>
      </c>
      <c r="E4038" s="13" t="s">
        <v>1669</v>
      </c>
    </row>
    <row r="4039" spans="1:6" ht="24" customHeight="1">
      <c r="A4039" s="12">
        <v>45621</v>
      </c>
      <c r="B4039" s="10" t="s">
        <v>13</v>
      </c>
      <c r="C4039" s="10" t="s">
        <v>593</v>
      </c>
      <c r="D4039" s="10">
        <v>140</v>
      </c>
      <c r="E4039" s="13" t="s">
        <v>1670</v>
      </c>
    </row>
    <row r="4040" spans="1:6" ht="24" customHeight="1">
      <c r="A4040" s="12">
        <v>45622</v>
      </c>
      <c r="B4040" s="10" t="s">
        <v>13</v>
      </c>
      <c r="C4040" s="10" t="s">
        <v>593</v>
      </c>
      <c r="D4040" s="10">
        <v>360</v>
      </c>
      <c r="E4040" s="13" t="s">
        <v>1670</v>
      </c>
    </row>
    <row r="4041" spans="1:6" ht="24" customHeight="1">
      <c r="A4041" s="12">
        <v>45623</v>
      </c>
      <c r="B4041" s="10" t="s">
        <v>30</v>
      </c>
      <c r="C4041" s="10" t="s">
        <v>1671</v>
      </c>
      <c r="D4041" s="10">
        <v>98</v>
      </c>
      <c r="E4041" s="13" t="s">
        <v>1672</v>
      </c>
    </row>
    <row r="4042" spans="1:6" ht="24" customHeight="1">
      <c r="A4042" s="12">
        <v>45623</v>
      </c>
      <c r="B4042" s="10" t="s">
        <v>13</v>
      </c>
      <c r="C4042" s="10" t="s">
        <v>453</v>
      </c>
      <c r="D4042" s="10">
        <v>20</v>
      </c>
      <c r="E4042" s="13" t="s">
        <v>1673</v>
      </c>
    </row>
    <row r="4043" spans="1:6" ht="24" customHeight="1">
      <c r="A4043" s="12">
        <v>45623</v>
      </c>
      <c r="B4043" s="10" t="s">
        <v>14</v>
      </c>
      <c r="C4043" s="10" t="s">
        <v>28</v>
      </c>
      <c r="D4043" s="10">
        <v>210</v>
      </c>
      <c r="E4043" s="13" t="s">
        <v>29</v>
      </c>
    </row>
    <row r="4044" spans="1:6" ht="24" customHeight="1">
      <c r="A4044" s="12">
        <v>45624</v>
      </c>
      <c r="B4044" s="10" t="s">
        <v>14</v>
      </c>
      <c r="C4044" s="10" t="s">
        <v>22</v>
      </c>
      <c r="D4044" s="10">
        <v>400</v>
      </c>
      <c r="E4044" s="13" t="s">
        <v>1330</v>
      </c>
      <c r="F4044" s="10" t="s">
        <v>10</v>
      </c>
    </row>
    <row r="4045" spans="1:6" ht="24" customHeight="1">
      <c r="A4045" s="12">
        <v>45624</v>
      </c>
      <c r="B4045" s="10" t="s">
        <v>14</v>
      </c>
      <c r="C4045" s="10" t="s">
        <v>54</v>
      </c>
      <c r="D4045" s="10">
        <v>300</v>
      </c>
      <c r="E4045" s="13" t="s">
        <v>16</v>
      </c>
      <c r="F4045" s="10" t="s">
        <v>10</v>
      </c>
    </row>
    <row r="4046" spans="1:6" ht="24" customHeight="1">
      <c r="A4046" s="12">
        <v>45624</v>
      </c>
      <c r="B4046" s="10" t="s">
        <v>14</v>
      </c>
      <c r="C4046" s="10" t="s">
        <v>15</v>
      </c>
      <c r="D4046" s="10">
        <v>240</v>
      </c>
      <c r="E4046" s="13" t="s">
        <v>16</v>
      </c>
      <c r="F4046" s="10" t="s">
        <v>10</v>
      </c>
    </row>
    <row r="4047" spans="1:6" ht="24" customHeight="1">
      <c r="A4047" s="12">
        <v>45624</v>
      </c>
      <c r="B4047" s="10" t="s">
        <v>30</v>
      </c>
      <c r="C4047" s="10" t="s">
        <v>482</v>
      </c>
      <c r="D4047" s="10">
        <v>290</v>
      </c>
      <c r="E4047" s="13" t="s">
        <v>1674</v>
      </c>
      <c r="F4047" s="10" t="s">
        <v>10</v>
      </c>
    </row>
    <row r="4048" spans="1:6" ht="24" customHeight="1">
      <c r="A4048" s="12">
        <v>45624</v>
      </c>
      <c r="B4048" s="10" t="s">
        <v>30</v>
      </c>
      <c r="C4048" s="10" t="s">
        <v>483</v>
      </c>
      <c r="D4048" s="10">
        <v>100</v>
      </c>
      <c r="E4048" s="13" t="s">
        <v>1674</v>
      </c>
      <c r="F4048" s="10" t="s">
        <v>10</v>
      </c>
    </row>
    <row r="4049" spans="1:6" ht="24" customHeight="1">
      <c r="A4049" s="12">
        <v>45624</v>
      </c>
      <c r="B4049" s="10" t="s">
        <v>13</v>
      </c>
      <c r="E4049" s="13" t="s">
        <v>1675</v>
      </c>
      <c r="F4049" s="10" t="s">
        <v>10</v>
      </c>
    </row>
    <row r="4050" spans="1:6" ht="24" customHeight="1">
      <c r="A4050" s="12">
        <v>45624</v>
      </c>
      <c r="B4050" s="10" t="s">
        <v>13</v>
      </c>
      <c r="E4050" s="13" t="s">
        <v>1620</v>
      </c>
      <c r="F4050" s="10" t="s">
        <v>10</v>
      </c>
    </row>
    <row r="4051" spans="1:6" ht="24" customHeight="1">
      <c r="A4051" s="12">
        <v>45625</v>
      </c>
      <c r="B4051" s="10" t="s">
        <v>30</v>
      </c>
      <c r="C4051" s="10" t="s">
        <v>482</v>
      </c>
      <c r="D4051" s="10">
        <v>210</v>
      </c>
      <c r="E4051" s="13" t="s">
        <v>701</v>
      </c>
    </row>
    <row r="4052" spans="1:6" ht="24" customHeight="1">
      <c r="A4052" s="12">
        <v>45625</v>
      </c>
      <c r="B4052" s="10" t="s">
        <v>13</v>
      </c>
      <c r="C4052" s="10" t="s">
        <v>116</v>
      </c>
      <c r="D4052" s="10">
        <v>42</v>
      </c>
      <c r="E4052" s="13" t="s">
        <v>1514</v>
      </c>
    </row>
    <row r="4053" spans="1:6" ht="24" customHeight="1">
      <c r="A4053" s="12">
        <v>45625</v>
      </c>
      <c r="B4053" s="10" t="s">
        <v>78</v>
      </c>
      <c r="C4053" s="10" t="s">
        <v>434</v>
      </c>
      <c r="D4053" s="10">
        <v>354</v>
      </c>
      <c r="E4053" s="13" t="s">
        <v>435</v>
      </c>
    </row>
    <row r="4054" spans="1:6" ht="24" customHeight="1">
      <c r="A4054" s="12">
        <v>45625</v>
      </c>
      <c r="B4054" s="10" t="s">
        <v>13</v>
      </c>
      <c r="E4054" s="13" t="s">
        <v>1620</v>
      </c>
    </row>
    <row r="4055" spans="1:6" ht="24" customHeight="1">
      <c r="A4055" s="12">
        <v>45626</v>
      </c>
      <c r="B4055" s="10" t="s">
        <v>78</v>
      </c>
      <c r="C4055" s="10" t="s">
        <v>434</v>
      </c>
      <c r="D4055" s="10">
        <v>137</v>
      </c>
      <c r="E4055" s="13" t="s">
        <v>435</v>
      </c>
    </row>
    <row r="4056" spans="1:6" ht="24" customHeight="1">
      <c r="A4056" s="12">
        <v>45626</v>
      </c>
      <c r="B4056" s="10" t="s">
        <v>30</v>
      </c>
      <c r="C4056" s="10" t="s">
        <v>434</v>
      </c>
      <c r="D4056" s="10">
        <v>329</v>
      </c>
      <c r="E4056" s="13" t="s">
        <v>1676</v>
      </c>
    </row>
    <row r="4057" spans="1:6" ht="24" customHeight="1">
      <c r="A4057" s="12">
        <v>45626</v>
      </c>
      <c r="B4057" s="10" t="s">
        <v>24</v>
      </c>
      <c r="C4057" s="10" t="s">
        <v>407</v>
      </c>
      <c r="D4057" s="10">
        <v>330</v>
      </c>
      <c r="E4057" s="13" t="s">
        <v>1677</v>
      </c>
    </row>
    <row r="4058" spans="1:6" ht="24" customHeight="1">
      <c r="A4058" s="12">
        <v>45627</v>
      </c>
      <c r="B4058" s="10" t="s">
        <v>14</v>
      </c>
      <c r="C4058" s="10" t="s">
        <v>15</v>
      </c>
      <c r="D4058" s="10">
        <v>280</v>
      </c>
      <c r="E4058" s="13" t="s">
        <v>16</v>
      </c>
    </row>
    <row r="4059" spans="1:6" ht="24" customHeight="1">
      <c r="A4059" s="12">
        <v>45627</v>
      </c>
      <c r="B4059" s="10" t="s">
        <v>14</v>
      </c>
      <c r="C4059" s="10" t="s">
        <v>48</v>
      </c>
      <c r="D4059" s="10">
        <v>200</v>
      </c>
      <c r="E4059" s="13" t="s">
        <v>29</v>
      </c>
    </row>
    <row r="4060" spans="1:6" ht="24" customHeight="1">
      <c r="A4060" s="12">
        <v>45627</v>
      </c>
      <c r="B4060" s="10" t="s">
        <v>14</v>
      </c>
      <c r="C4060" s="10" t="s">
        <v>27</v>
      </c>
      <c r="D4060" s="10">
        <v>210</v>
      </c>
      <c r="E4060" s="13" t="s">
        <v>23</v>
      </c>
    </row>
    <row r="4061" spans="1:6" ht="24" customHeight="1">
      <c r="A4061" s="12">
        <v>45627</v>
      </c>
      <c r="B4061" s="10" t="s">
        <v>78</v>
      </c>
      <c r="C4061" s="10" t="s">
        <v>194</v>
      </c>
      <c r="D4061" s="10">
        <v>69</v>
      </c>
      <c r="E4061" s="13" t="s">
        <v>195</v>
      </c>
    </row>
    <row r="4062" spans="1:6" ht="24" customHeight="1">
      <c r="A4062" s="12">
        <v>45627</v>
      </c>
      <c r="B4062" s="10" t="s">
        <v>24</v>
      </c>
      <c r="C4062" s="10" t="s">
        <v>216</v>
      </c>
      <c r="D4062" s="10">
        <v>519</v>
      </c>
      <c r="E4062" s="13" t="s">
        <v>338</v>
      </c>
    </row>
    <row r="4063" spans="1:6" ht="24" customHeight="1">
      <c r="A4063" s="12">
        <v>45627</v>
      </c>
      <c r="B4063" s="10" t="s">
        <v>24</v>
      </c>
      <c r="C4063" s="10" t="s">
        <v>114</v>
      </c>
      <c r="D4063" s="10">
        <v>100</v>
      </c>
      <c r="E4063" s="13" t="s">
        <v>1327</v>
      </c>
    </row>
    <row r="4064" spans="1:6" ht="24" customHeight="1">
      <c r="A4064" s="12">
        <v>45627</v>
      </c>
      <c r="B4064" s="10" t="s">
        <v>24</v>
      </c>
      <c r="C4064" s="10" t="s">
        <v>484</v>
      </c>
      <c r="D4064" s="10">
        <v>100</v>
      </c>
      <c r="E4064" s="13" t="s">
        <v>485</v>
      </c>
    </row>
    <row r="4065" spans="1:6" ht="24" customHeight="1">
      <c r="A4065" s="12">
        <v>45628</v>
      </c>
      <c r="B4065" s="10" t="s">
        <v>13</v>
      </c>
      <c r="C4065" s="10" t="s">
        <v>116</v>
      </c>
      <c r="D4065" s="10">
        <v>162</v>
      </c>
      <c r="E4065" s="13" t="s">
        <v>1514</v>
      </c>
      <c r="F4065" s="10" t="s">
        <v>10</v>
      </c>
    </row>
    <row r="4066" spans="1:6" ht="24" customHeight="1">
      <c r="A4066" s="12">
        <v>45628</v>
      </c>
      <c r="B4066" s="10" t="s">
        <v>13</v>
      </c>
      <c r="C4066" s="10" t="s">
        <v>230</v>
      </c>
      <c r="D4066" s="10">
        <v>100</v>
      </c>
      <c r="E4066" s="13" t="s">
        <v>1679</v>
      </c>
      <c r="F4066" s="10" t="s">
        <v>10</v>
      </c>
    </row>
    <row r="4067" spans="1:6" ht="24" customHeight="1">
      <c r="A4067" s="12">
        <v>45628</v>
      </c>
      <c r="B4067" s="10" t="s">
        <v>13</v>
      </c>
      <c r="C4067" s="10" t="s">
        <v>1680</v>
      </c>
      <c r="D4067" s="10">
        <v>100</v>
      </c>
      <c r="E4067" s="13" t="s">
        <v>1681</v>
      </c>
      <c r="F4067" s="10" t="s">
        <v>10</v>
      </c>
    </row>
    <row r="4068" spans="1:6" ht="24" customHeight="1">
      <c r="A4068" s="12">
        <v>45628</v>
      </c>
      <c r="B4068" s="10" t="s">
        <v>13</v>
      </c>
      <c r="C4068" s="10" t="s">
        <v>1682</v>
      </c>
      <c r="D4068" s="10">
        <v>200</v>
      </c>
      <c r="E4068" s="13" t="s">
        <v>1681</v>
      </c>
      <c r="F4068" s="10" t="s">
        <v>10</v>
      </c>
    </row>
    <row r="4069" spans="1:6" ht="24" customHeight="1">
      <c r="A4069" s="12">
        <v>45628</v>
      </c>
      <c r="B4069" s="10" t="s">
        <v>13</v>
      </c>
      <c r="E4069" s="13" t="s">
        <v>1683</v>
      </c>
      <c r="F4069" s="10" t="s">
        <v>10</v>
      </c>
    </row>
    <row r="4070" spans="1:6" ht="24" customHeight="1">
      <c r="A4070" s="12">
        <v>45629</v>
      </c>
      <c r="B4070" s="10" t="s">
        <v>13</v>
      </c>
      <c r="C4070" s="10" t="s">
        <v>1682</v>
      </c>
      <c r="D4070" s="10">
        <v>150</v>
      </c>
      <c r="E4070" s="13" t="s">
        <v>1684</v>
      </c>
      <c r="F4070" s="10" t="s">
        <v>10</v>
      </c>
    </row>
    <row r="4071" spans="1:6" ht="24" customHeight="1">
      <c r="A4071" s="12">
        <v>45629</v>
      </c>
      <c r="B4071" s="10" t="s">
        <v>78</v>
      </c>
      <c r="C4071" s="10" t="s">
        <v>593</v>
      </c>
      <c r="D4071" s="10">
        <v>127</v>
      </c>
      <c r="E4071" s="13" t="s">
        <v>594</v>
      </c>
      <c r="F4071" s="10" t="s">
        <v>10</v>
      </c>
    </row>
    <row r="4072" spans="1:6" ht="24" customHeight="1">
      <c r="A4072" s="12">
        <v>45629</v>
      </c>
      <c r="B4072" s="10" t="s">
        <v>24</v>
      </c>
      <c r="C4072" s="10" t="s">
        <v>152</v>
      </c>
      <c r="D4072" s="10">
        <v>300</v>
      </c>
      <c r="E4072" s="13" t="s">
        <v>433</v>
      </c>
      <c r="F4072" s="10" t="s">
        <v>10</v>
      </c>
    </row>
    <row r="4073" spans="1:6" ht="24" customHeight="1">
      <c r="A4073" s="12">
        <v>45629</v>
      </c>
      <c r="B4073" s="10" t="s">
        <v>24</v>
      </c>
      <c r="C4073" s="10" t="s">
        <v>483</v>
      </c>
      <c r="D4073" s="10">
        <v>600</v>
      </c>
      <c r="E4073" s="13" t="s">
        <v>1685</v>
      </c>
      <c r="F4073" s="10" t="s">
        <v>10</v>
      </c>
    </row>
    <row r="4074" spans="1:6" ht="24" customHeight="1">
      <c r="A4074" s="12">
        <v>45629</v>
      </c>
      <c r="B4074" s="10" t="s">
        <v>13</v>
      </c>
      <c r="E4074" s="13" t="s">
        <v>1620</v>
      </c>
      <c r="F4074" s="10" t="s">
        <v>10</v>
      </c>
    </row>
    <row r="4075" spans="1:6" ht="24" customHeight="1">
      <c r="A4075" s="12">
        <v>45630</v>
      </c>
      <c r="B4075" s="10" t="s">
        <v>13</v>
      </c>
      <c r="C4075" s="10" t="s">
        <v>434</v>
      </c>
      <c r="D4075" s="10">
        <v>34</v>
      </c>
      <c r="E4075" s="13" t="s">
        <v>1686</v>
      </c>
      <c r="F4075" s="10" t="s">
        <v>10</v>
      </c>
    </row>
    <row r="4076" spans="1:6" ht="24" customHeight="1">
      <c r="A4076" s="12">
        <v>45630</v>
      </c>
      <c r="B4076" s="10" t="s">
        <v>24</v>
      </c>
      <c r="C4076" s="10" t="s">
        <v>407</v>
      </c>
      <c r="D4076" s="10">
        <v>34</v>
      </c>
      <c r="E4076" s="13" t="s">
        <v>1687</v>
      </c>
      <c r="F4076" s="10" t="s">
        <v>10</v>
      </c>
    </row>
    <row r="4077" spans="1:6" ht="24" customHeight="1">
      <c r="A4077" s="12">
        <v>45630</v>
      </c>
      <c r="B4077" s="10" t="s">
        <v>24</v>
      </c>
      <c r="C4077" s="10" t="s">
        <v>483</v>
      </c>
      <c r="D4077" s="10">
        <v>100</v>
      </c>
      <c r="E4077" s="13" t="s">
        <v>1685</v>
      </c>
      <c r="F4077" s="10" t="s">
        <v>10</v>
      </c>
    </row>
    <row r="4078" spans="1:6" ht="24" customHeight="1">
      <c r="A4078" s="12">
        <v>45630</v>
      </c>
      <c r="B4078" s="10" t="s">
        <v>30</v>
      </c>
      <c r="C4078" s="10" t="s">
        <v>482</v>
      </c>
      <c r="D4078" s="10">
        <v>281</v>
      </c>
      <c r="E4078" s="13" t="s">
        <v>1688</v>
      </c>
      <c r="F4078" s="10" t="s">
        <v>10</v>
      </c>
    </row>
    <row r="4079" spans="1:6" ht="24" customHeight="1">
      <c r="A4079" s="12">
        <v>45630</v>
      </c>
      <c r="B4079" s="10" t="s">
        <v>13</v>
      </c>
      <c r="C4079" s="10" t="s">
        <v>482</v>
      </c>
      <c r="D4079" s="10">
        <v>19</v>
      </c>
      <c r="E4079" s="13" t="s">
        <v>1689</v>
      </c>
      <c r="F4079" s="10" t="s">
        <v>10</v>
      </c>
    </row>
    <row r="4080" spans="1:6" ht="24" customHeight="1">
      <c r="A4080" s="12">
        <v>45630</v>
      </c>
      <c r="B4080" s="10" t="s">
        <v>13</v>
      </c>
      <c r="C4080" s="10" t="s">
        <v>1556</v>
      </c>
      <c r="D4080" s="10">
        <v>230</v>
      </c>
      <c r="E4080" s="13" t="s">
        <v>1557</v>
      </c>
      <c r="F4080" s="10" t="s">
        <v>10</v>
      </c>
    </row>
    <row r="4081" spans="1:6" ht="24" customHeight="1">
      <c r="A4081" s="12">
        <v>45630</v>
      </c>
      <c r="B4081" s="10" t="s">
        <v>13</v>
      </c>
      <c r="E4081" s="13" t="s">
        <v>1620</v>
      </c>
      <c r="F4081" s="10" t="s">
        <v>10</v>
      </c>
    </row>
    <row r="4082" spans="1:6" ht="24" customHeight="1">
      <c r="A4082" s="12">
        <v>45631</v>
      </c>
      <c r="B4082" s="10" t="s">
        <v>13</v>
      </c>
      <c r="C4082" s="10" t="s">
        <v>1556</v>
      </c>
      <c r="D4082" s="10">
        <v>276</v>
      </c>
      <c r="E4082" s="13" t="s">
        <v>1557</v>
      </c>
      <c r="F4082" s="10" t="s">
        <v>10</v>
      </c>
    </row>
    <row r="4083" spans="1:6" ht="24" customHeight="1">
      <c r="A4083" s="12">
        <v>45631</v>
      </c>
      <c r="B4083" s="10" t="s">
        <v>24</v>
      </c>
      <c r="C4083" s="10" t="s">
        <v>157</v>
      </c>
      <c r="D4083" s="10">
        <v>523</v>
      </c>
      <c r="E4083" s="13" t="s">
        <v>432</v>
      </c>
      <c r="F4083" s="10" t="s">
        <v>10</v>
      </c>
    </row>
    <row r="4084" spans="1:6" ht="24" customHeight="1">
      <c r="A4084" s="12">
        <v>45631</v>
      </c>
      <c r="B4084" s="10" t="s">
        <v>13</v>
      </c>
      <c r="C4084" s="10" t="s">
        <v>1680</v>
      </c>
      <c r="D4084" s="10">
        <v>20</v>
      </c>
      <c r="E4084" s="13" t="s">
        <v>1690</v>
      </c>
      <c r="F4084" s="10" t="s">
        <v>10</v>
      </c>
    </row>
    <row r="4085" spans="1:6" ht="24" customHeight="1">
      <c r="A4085" s="12">
        <v>45631</v>
      </c>
      <c r="B4085" s="10" t="s">
        <v>78</v>
      </c>
      <c r="C4085" s="10" t="s">
        <v>1691</v>
      </c>
      <c r="D4085" s="10">
        <v>100</v>
      </c>
      <c r="E4085" s="13" t="s">
        <v>1689</v>
      </c>
      <c r="F4085" s="10" t="s">
        <v>10</v>
      </c>
    </row>
    <row r="4086" spans="1:6" ht="24" customHeight="1">
      <c r="A4086" s="12">
        <v>45631</v>
      </c>
      <c r="B4086" s="10" t="s">
        <v>78</v>
      </c>
      <c r="C4086" s="10" t="s">
        <v>194</v>
      </c>
      <c r="D4086" s="10">
        <v>200</v>
      </c>
      <c r="E4086" s="13" t="s">
        <v>195</v>
      </c>
      <c r="F4086" s="10" t="s">
        <v>10</v>
      </c>
    </row>
    <row r="4087" spans="1:6" ht="24" customHeight="1">
      <c r="A4087" s="12">
        <v>45631</v>
      </c>
      <c r="B4087" s="10" t="s">
        <v>13</v>
      </c>
      <c r="E4087" s="13" t="s">
        <v>1620</v>
      </c>
      <c r="F4087" s="10" t="s">
        <v>10</v>
      </c>
    </row>
    <row r="4088" spans="1:6" ht="24" customHeight="1">
      <c r="A4088" s="12">
        <v>45632</v>
      </c>
      <c r="B4088" s="10" t="s">
        <v>78</v>
      </c>
      <c r="C4088" s="10" t="s">
        <v>1692</v>
      </c>
      <c r="D4088" s="10">
        <v>200</v>
      </c>
      <c r="E4088" s="13" t="s">
        <v>195</v>
      </c>
      <c r="F4088" s="10" t="s">
        <v>10</v>
      </c>
    </row>
    <row r="4089" spans="1:6" ht="24" customHeight="1">
      <c r="A4089" s="12">
        <v>45632</v>
      </c>
      <c r="B4089" s="10" t="s">
        <v>13</v>
      </c>
      <c r="C4089" s="10" t="s">
        <v>1556</v>
      </c>
      <c r="D4089" s="10">
        <v>100</v>
      </c>
      <c r="E4089" s="13" t="s">
        <v>1557</v>
      </c>
      <c r="F4089" s="10" t="s">
        <v>10</v>
      </c>
    </row>
    <row r="4090" spans="1:6" ht="24" customHeight="1">
      <c r="A4090" s="12">
        <v>45632</v>
      </c>
      <c r="B4090" s="10" t="s">
        <v>24</v>
      </c>
      <c r="C4090" s="10" t="s">
        <v>228</v>
      </c>
      <c r="D4090" s="10">
        <v>520</v>
      </c>
      <c r="E4090" s="13" t="s">
        <v>515</v>
      </c>
      <c r="F4090" s="10" t="s">
        <v>10</v>
      </c>
    </row>
    <row r="4091" spans="1:6" ht="24" customHeight="1">
      <c r="A4091" s="12">
        <v>45632</v>
      </c>
      <c r="B4091" s="10" t="s">
        <v>13</v>
      </c>
      <c r="C4091" s="10" t="s">
        <v>1680</v>
      </c>
      <c r="D4091" s="10">
        <v>22</v>
      </c>
      <c r="E4091" s="13" t="s">
        <v>1690</v>
      </c>
      <c r="F4091" s="10" t="s">
        <v>10</v>
      </c>
    </row>
    <row r="4092" spans="1:6" ht="24" customHeight="1">
      <c r="A4092" s="12">
        <v>45632</v>
      </c>
      <c r="B4092" s="10" t="s">
        <v>13</v>
      </c>
      <c r="C4092" s="10" t="s">
        <v>1682</v>
      </c>
      <c r="D4092" s="10">
        <v>24</v>
      </c>
      <c r="E4092" s="13" t="s">
        <v>1690</v>
      </c>
      <c r="F4092" s="10" t="s">
        <v>10</v>
      </c>
    </row>
    <row r="4093" spans="1:6" ht="24" customHeight="1">
      <c r="A4093" s="12">
        <v>45632</v>
      </c>
      <c r="B4093" s="10" t="s">
        <v>24</v>
      </c>
      <c r="C4093" s="10" t="s">
        <v>1425</v>
      </c>
      <c r="D4093" s="10">
        <v>400</v>
      </c>
      <c r="E4093" s="13" t="s">
        <v>1612</v>
      </c>
      <c r="F4093" s="10" t="s">
        <v>10</v>
      </c>
    </row>
    <row r="4094" spans="1:6" ht="24" customHeight="1">
      <c r="A4094" s="12">
        <v>45632</v>
      </c>
      <c r="B4094" s="10" t="s">
        <v>24</v>
      </c>
      <c r="C4094" s="10" t="s">
        <v>424</v>
      </c>
      <c r="D4094" s="10">
        <v>92</v>
      </c>
      <c r="E4094" s="13" t="s">
        <v>425</v>
      </c>
      <c r="F4094" s="10" t="s">
        <v>10</v>
      </c>
    </row>
    <row r="4095" spans="1:6" ht="24" customHeight="1">
      <c r="A4095" s="12">
        <v>45632</v>
      </c>
      <c r="B4095" s="10" t="s">
        <v>30</v>
      </c>
      <c r="C4095" s="10" t="s">
        <v>116</v>
      </c>
      <c r="D4095" s="10">
        <v>115</v>
      </c>
      <c r="E4095" s="13" t="s">
        <v>1514</v>
      </c>
      <c r="F4095" s="10" t="s">
        <v>10</v>
      </c>
    </row>
    <row r="4096" spans="1:6" ht="24" customHeight="1">
      <c r="A4096" s="12">
        <v>45632</v>
      </c>
      <c r="B4096" s="10" t="s">
        <v>13</v>
      </c>
      <c r="E4096" s="13" t="s">
        <v>1620</v>
      </c>
      <c r="F4096" s="10" t="s">
        <v>10</v>
      </c>
    </row>
    <row r="4097" spans="1:6" ht="24" customHeight="1">
      <c r="A4097" s="12">
        <v>45633</v>
      </c>
      <c r="B4097" s="10" t="s">
        <v>24</v>
      </c>
      <c r="C4097" s="10" t="s">
        <v>1427</v>
      </c>
      <c r="D4097" s="10">
        <v>171</v>
      </c>
      <c r="E4097" s="13" t="s">
        <v>1613</v>
      </c>
      <c r="F4097" s="10" t="s">
        <v>10</v>
      </c>
    </row>
    <row r="4098" spans="1:6" ht="24" customHeight="1">
      <c r="A4098" s="12">
        <v>45633</v>
      </c>
      <c r="B4098" s="10" t="s">
        <v>13</v>
      </c>
      <c r="C4098" s="10" t="s">
        <v>1680</v>
      </c>
      <c r="D4098" s="10">
        <v>41</v>
      </c>
      <c r="E4098" s="13" t="s">
        <v>1690</v>
      </c>
      <c r="F4098" s="10" t="s">
        <v>10</v>
      </c>
    </row>
    <row r="4099" spans="1:6" ht="24" customHeight="1">
      <c r="A4099" s="12">
        <v>45633</v>
      </c>
      <c r="B4099" s="10" t="s">
        <v>24</v>
      </c>
      <c r="C4099" s="10" t="s">
        <v>1418</v>
      </c>
      <c r="D4099" s="10">
        <v>205</v>
      </c>
      <c r="E4099" s="13" t="s">
        <v>1586</v>
      </c>
      <c r="F4099" s="10" t="s">
        <v>10</v>
      </c>
    </row>
    <row r="4100" spans="1:6" ht="24" customHeight="1">
      <c r="A4100" s="12">
        <v>45633</v>
      </c>
      <c r="B4100" s="10" t="s">
        <v>24</v>
      </c>
      <c r="C4100" s="10" t="s">
        <v>1523</v>
      </c>
      <c r="D4100" s="10">
        <v>96</v>
      </c>
      <c r="E4100" s="13" t="s">
        <v>1524</v>
      </c>
      <c r="F4100" s="10" t="s">
        <v>10</v>
      </c>
    </row>
    <row r="4101" spans="1:6" ht="24" customHeight="1">
      <c r="A4101" s="12">
        <v>45633</v>
      </c>
      <c r="B4101" s="10" t="s">
        <v>14</v>
      </c>
      <c r="C4101" s="10" t="s">
        <v>87</v>
      </c>
      <c r="D4101" s="10">
        <v>421</v>
      </c>
      <c r="E4101" s="13" t="s">
        <v>23</v>
      </c>
      <c r="F4101" s="10" t="s">
        <v>10</v>
      </c>
    </row>
    <row r="4102" spans="1:6" ht="24" customHeight="1">
      <c r="A4102" s="12">
        <v>45633</v>
      </c>
      <c r="B4102" s="10" t="s">
        <v>13</v>
      </c>
      <c r="C4102" s="10" t="s">
        <v>1693</v>
      </c>
      <c r="D4102" s="10">
        <v>90</v>
      </c>
      <c r="E4102" s="13" t="s">
        <v>1557</v>
      </c>
      <c r="F4102" s="10" t="s">
        <v>10</v>
      </c>
    </row>
    <row r="4103" spans="1:6" ht="24" customHeight="1">
      <c r="A4103" s="12">
        <v>45633</v>
      </c>
      <c r="B4103" s="10" t="s">
        <v>13</v>
      </c>
      <c r="E4103" s="13" t="s">
        <v>1620</v>
      </c>
      <c r="F4103" s="10" t="s">
        <v>10</v>
      </c>
    </row>
    <row r="4104" spans="1:6" ht="24" customHeight="1">
      <c r="A4104" s="12">
        <v>45634</v>
      </c>
      <c r="B4104" s="10" t="s">
        <v>13</v>
      </c>
      <c r="C4104" s="10" t="s">
        <v>1693</v>
      </c>
      <c r="D4104" s="10">
        <v>139</v>
      </c>
      <c r="E4104" s="13" t="s">
        <v>1557</v>
      </c>
      <c r="F4104" s="10" t="s">
        <v>10</v>
      </c>
    </row>
    <row r="4105" spans="1:6" ht="24" customHeight="1">
      <c r="A4105" s="12">
        <v>45634</v>
      </c>
      <c r="B4105" s="10" t="s">
        <v>13</v>
      </c>
      <c r="C4105" s="10" t="s">
        <v>370</v>
      </c>
      <c r="D4105" s="10">
        <v>401</v>
      </c>
      <c r="E4105" s="13" t="s">
        <v>1609</v>
      </c>
      <c r="F4105" s="10" t="s">
        <v>10</v>
      </c>
    </row>
    <row r="4106" spans="1:6" ht="24" customHeight="1">
      <c r="A4106" s="12">
        <v>45634</v>
      </c>
      <c r="B4106" s="10" t="s">
        <v>13</v>
      </c>
      <c r="E4106" s="13" t="s">
        <v>1694</v>
      </c>
      <c r="F4106" s="10" t="s">
        <v>10</v>
      </c>
    </row>
    <row r="4107" spans="1:6" ht="24" customHeight="1">
      <c r="A4107" s="12">
        <v>45635</v>
      </c>
      <c r="B4107" s="10" t="s">
        <v>13</v>
      </c>
      <c r="C4107" s="10" t="s">
        <v>1695</v>
      </c>
      <c r="D4107" s="10">
        <v>117</v>
      </c>
      <c r="E4107" s="13" t="s">
        <v>1696</v>
      </c>
    </row>
    <row r="4108" spans="1:6" ht="24" customHeight="1">
      <c r="A4108" s="12">
        <v>45635</v>
      </c>
      <c r="B4108" s="10" t="s">
        <v>13</v>
      </c>
      <c r="C4108" s="10" t="s">
        <v>1697</v>
      </c>
      <c r="D4108" s="10">
        <v>158</v>
      </c>
      <c r="E4108" s="13" t="s">
        <v>1698</v>
      </c>
    </row>
    <row r="4109" spans="1:6" ht="24" customHeight="1">
      <c r="A4109" s="12">
        <v>45635</v>
      </c>
      <c r="B4109" s="10" t="s">
        <v>13</v>
      </c>
      <c r="C4109" s="10" t="s">
        <v>1682</v>
      </c>
      <c r="D4109" s="10">
        <v>43</v>
      </c>
      <c r="E4109" s="13" t="s">
        <v>1699</v>
      </c>
    </row>
    <row r="4110" spans="1:6" ht="24" customHeight="1">
      <c r="A4110" s="12">
        <v>45635</v>
      </c>
      <c r="B4110" s="10" t="s">
        <v>13</v>
      </c>
      <c r="E4110" s="13" t="s">
        <v>1620</v>
      </c>
    </row>
    <row r="4111" spans="1:6" ht="24" customHeight="1">
      <c r="A4111" s="12">
        <v>45636</v>
      </c>
      <c r="B4111" s="10" t="s">
        <v>13</v>
      </c>
      <c r="C4111" s="10" t="s">
        <v>1682</v>
      </c>
      <c r="D4111" s="10">
        <v>83</v>
      </c>
      <c r="E4111" s="13" t="s">
        <v>1700</v>
      </c>
    </row>
    <row r="4112" spans="1:6" ht="24" customHeight="1">
      <c r="A4112" s="12">
        <v>45636</v>
      </c>
      <c r="B4112" s="10" t="s">
        <v>24</v>
      </c>
      <c r="C4112" s="10" t="s">
        <v>1701</v>
      </c>
      <c r="D4112" s="10">
        <v>400</v>
      </c>
      <c r="E4112" s="13" t="s">
        <v>1702</v>
      </c>
    </row>
    <row r="4113" spans="1:6" ht="24" customHeight="1">
      <c r="A4113" s="12">
        <v>45637</v>
      </c>
      <c r="B4113" s="10" t="s">
        <v>14</v>
      </c>
      <c r="C4113" s="10" t="s">
        <v>129</v>
      </c>
      <c r="D4113" s="10">
        <v>148</v>
      </c>
      <c r="E4113" s="13" t="s">
        <v>1091</v>
      </c>
      <c r="F4113" s="10" t="s">
        <v>10</v>
      </c>
    </row>
    <row r="4114" spans="1:6" ht="24" customHeight="1">
      <c r="A4114" s="12">
        <v>45637</v>
      </c>
      <c r="B4114" s="10" t="s">
        <v>24</v>
      </c>
      <c r="C4114" s="10" t="s">
        <v>1703</v>
      </c>
      <c r="D4114" s="10">
        <v>102</v>
      </c>
      <c r="E4114" s="13" t="s">
        <v>1704</v>
      </c>
      <c r="F4114" s="10" t="s">
        <v>10</v>
      </c>
    </row>
    <row r="4115" spans="1:6" ht="24" customHeight="1">
      <c r="A4115" s="12">
        <v>45637</v>
      </c>
      <c r="B4115" s="10" t="s">
        <v>13</v>
      </c>
      <c r="C4115" s="10" t="s">
        <v>1571</v>
      </c>
      <c r="D4115" s="10">
        <v>100</v>
      </c>
      <c r="E4115" s="13" t="s">
        <v>1557</v>
      </c>
      <c r="F4115" s="10" t="s">
        <v>10</v>
      </c>
    </row>
    <row r="4116" spans="1:6" ht="24" customHeight="1">
      <c r="A4116" s="12">
        <v>45637</v>
      </c>
      <c r="B4116" s="10" t="s">
        <v>13</v>
      </c>
      <c r="C4116" s="10" t="s">
        <v>1556</v>
      </c>
      <c r="D4116" s="10">
        <v>202</v>
      </c>
      <c r="E4116" s="13" t="s">
        <v>1557</v>
      </c>
      <c r="F4116" s="10" t="s">
        <v>10</v>
      </c>
    </row>
    <row r="4117" spans="1:6" ht="24" customHeight="1">
      <c r="A4117" s="12">
        <v>45637</v>
      </c>
      <c r="B4117" s="10" t="s">
        <v>13</v>
      </c>
      <c r="E4117" s="13" t="s">
        <v>1620</v>
      </c>
      <c r="F4117" s="10" t="s">
        <v>10</v>
      </c>
    </row>
    <row r="4118" spans="1:6" ht="24" customHeight="1">
      <c r="A4118" s="12">
        <v>45638</v>
      </c>
      <c r="B4118" s="10" t="s">
        <v>30</v>
      </c>
      <c r="C4118" s="10" t="s">
        <v>405</v>
      </c>
      <c r="D4118" s="10">
        <v>20</v>
      </c>
      <c r="E4118" s="13" t="s">
        <v>1705</v>
      </c>
      <c r="F4118" s="10" t="s">
        <v>10</v>
      </c>
    </row>
    <row r="4119" spans="1:6" ht="24" customHeight="1">
      <c r="A4119" s="12">
        <v>45638</v>
      </c>
      <c r="B4119" s="10" t="s">
        <v>13</v>
      </c>
      <c r="C4119" s="10" t="s">
        <v>1571</v>
      </c>
      <c r="D4119" s="10">
        <v>315</v>
      </c>
      <c r="E4119" s="13" t="s">
        <v>1557</v>
      </c>
      <c r="F4119" s="10" t="s">
        <v>10</v>
      </c>
    </row>
    <row r="4120" spans="1:6" ht="24" customHeight="1">
      <c r="A4120" s="12">
        <v>45639</v>
      </c>
      <c r="B4120" s="10" t="s">
        <v>24</v>
      </c>
      <c r="C4120" s="10" t="s">
        <v>420</v>
      </c>
      <c r="D4120" s="10">
        <v>50</v>
      </c>
      <c r="E4120" s="13" t="s">
        <v>421</v>
      </c>
      <c r="F4120" s="10" t="s">
        <v>10</v>
      </c>
    </row>
    <row r="4121" spans="1:6" ht="24" customHeight="1">
      <c r="A4121" s="12">
        <v>45639</v>
      </c>
      <c r="B4121" s="10" t="s">
        <v>13</v>
      </c>
      <c r="C4121" s="10" t="s">
        <v>1571</v>
      </c>
      <c r="D4121" s="10">
        <v>84</v>
      </c>
      <c r="E4121" s="13" t="s">
        <v>1557</v>
      </c>
      <c r="F4121" s="10" t="s">
        <v>10</v>
      </c>
    </row>
    <row r="4122" spans="1:6" ht="24" customHeight="1">
      <c r="A4122" s="12">
        <v>45639</v>
      </c>
      <c r="B4122" s="10" t="s">
        <v>13</v>
      </c>
      <c r="E4122" s="13" t="s">
        <v>1620</v>
      </c>
      <c r="F4122" s="10" t="s">
        <v>10</v>
      </c>
    </row>
    <row r="4123" spans="1:6" ht="24" customHeight="1">
      <c r="A4123" s="12">
        <v>45640</v>
      </c>
      <c r="B4123" s="10" t="s">
        <v>24</v>
      </c>
      <c r="C4123" s="10" t="s">
        <v>420</v>
      </c>
      <c r="D4123" s="10">
        <v>86</v>
      </c>
      <c r="E4123" s="13" t="s">
        <v>421</v>
      </c>
      <c r="F4123" s="10" t="s">
        <v>10</v>
      </c>
    </row>
    <row r="4124" spans="1:6" ht="24" customHeight="1">
      <c r="A4124" s="12">
        <v>45640</v>
      </c>
      <c r="B4124" s="10" t="s">
        <v>14</v>
      </c>
      <c r="C4124" s="10" t="s">
        <v>15</v>
      </c>
      <c r="D4124" s="10">
        <v>300</v>
      </c>
      <c r="E4124" s="13" t="s">
        <v>16</v>
      </c>
      <c r="F4124" s="10" t="s">
        <v>10</v>
      </c>
    </row>
    <row r="4125" spans="1:6" ht="24" customHeight="1">
      <c r="A4125" s="12">
        <v>45640</v>
      </c>
      <c r="B4125" s="10" t="s">
        <v>13</v>
      </c>
      <c r="C4125" s="10" t="s">
        <v>1706</v>
      </c>
      <c r="D4125" s="10">
        <v>99</v>
      </c>
      <c r="E4125" s="13" t="s">
        <v>1698</v>
      </c>
      <c r="F4125" s="10" t="s">
        <v>10</v>
      </c>
    </row>
    <row r="4126" spans="1:6" ht="24" customHeight="1">
      <c r="A4126" s="12">
        <v>45640</v>
      </c>
      <c r="B4126" s="10" t="s">
        <v>13</v>
      </c>
      <c r="C4126" s="10" t="s">
        <v>1707</v>
      </c>
      <c r="D4126" s="10">
        <v>136</v>
      </c>
      <c r="E4126" s="13" t="s">
        <v>1698</v>
      </c>
      <c r="F4126" s="10" t="s">
        <v>10</v>
      </c>
    </row>
    <row r="4127" spans="1:6" ht="24" customHeight="1">
      <c r="A4127" s="12">
        <v>45640</v>
      </c>
      <c r="B4127" s="10" t="s">
        <v>14</v>
      </c>
      <c r="C4127" s="10" t="s">
        <v>28</v>
      </c>
      <c r="D4127" s="10">
        <v>200</v>
      </c>
      <c r="E4127" s="13" t="s">
        <v>29</v>
      </c>
      <c r="F4127" s="10" t="s">
        <v>10</v>
      </c>
    </row>
    <row r="4128" spans="1:6" ht="24" customHeight="1">
      <c r="A4128" s="12">
        <v>45640</v>
      </c>
      <c r="B4128" s="10" t="s">
        <v>13</v>
      </c>
      <c r="C4128" s="10" t="s">
        <v>48</v>
      </c>
      <c r="D4128" s="10">
        <v>160</v>
      </c>
      <c r="E4128" s="13" t="s">
        <v>1708</v>
      </c>
      <c r="F4128" s="10" t="s">
        <v>10</v>
      </c>
    </row>
    <row r="4129" spans="1:6" ht="24" customHeight="1">
      <c r="A4129" s="12">
        <v>45640</v>
      </c>
      <c r="B4129" s="10" t="s">
        <v>13</v>
      </c>
      <c r="C4129" s="10" t="s">
        <v>27</v>
      </c>
      <c r="D4129" s="10">
        <v>160</v>
      </c>
      <c r="E4129" s="13" t="s">
        <v>1708</v>
      </c>
      <c r="F4129" s="10" t="s">
        <v>10</v>
      </c>
    </row>
    <row r="4130" spans="1:6" ht="24" customHeight="1">
      <c r="A4130" s="12">
        <v>45640</v>
      </c>
      <c r="B4130" s="10" t="s">
        <v>13</v>
      </c>
      <c r="E4130" s="13" t="s">
        <v>1620</v>
      </c>
      <c r="F4130" s="10" t="s">
        <v>10</v>
      </c>
    </row>
    <row r="4131" spans="1:6" ht="24" customHeight="1">
      <c r="A4131" s="12">
        <v>45641</v>
      </c>
      <c r="B4131" s="10" t="s">
        <v>24</v>
      </c>
      <c r="C4131" s="10" t="s">
        <v>265</v>
      </c>
      <c r="D4131" s="10">
        <v>200</v>
      </c>
      <c r="E4131" s="13" t="s">
        <v>271</v>
      </c>
      <c r="F4131" s="10" t="s">
        <v>10</v>
      </c>
    </row>
    <row r="4132" spans="1:6" ht="24" customHeight="1">
      <c r="A4132" s="12">
        <v>45641</v>
      </c>
      <c r="B4132" s="10" t="s">
        <v>13</v>
      </c>
      <c r="C4132" s="10" t="s">
        <v>1556</v>
      </c>
      <c r="D4132" s="10">
        <v>240</v>
      </c>
      <c r="E4132" s="13" t="s">
        <v>1557</v>
      </c>
      <c r="F4132" s="10" t="s">
        <v>10</v>
      </c>
    </row>
    <row r="4133" spans="1:6" ht="24" customHeight="1">
      <c r="A4133" s="12">
        <v>45641</v>
      </c>
      <c r="B4133" s="10" t="s">
        <v>13</v>
      </c>
      <c r="E4133" s="13" t="s">
        <v>1560</v>
      </c>
      <c r="F4133" s="10" t="s">
        <v>10</v>
      </c>
    </row>
    <row r="4134" spans="1:6" ht="24" customHeight="1">
      <c r="A4134" s="12">
        <v>45642</v>
      </c>
      <c r="B4134" s="10" t="s">
        <v>13</v>
      </c>
      <c r="C4134" s="10" t="s">
        <v>1556</v>
      </c>
      <c r="D4134" s="10">
        <v>90</v>
      </c>
      <c r="E4134" s="13" t="s">
        <v>1557</v>
      </c>
    </row>
    <row r="4135" spans="1:6" ht="24" customHeight="1">
      <c r="A4135" s="12">
        <v>45642</v>
      </c>
      <c r="B4135" s="10" t="s">
        <v>24</v>
      </c>
      <c r="C4135" s="10" t="s">
        <v>240</v>
      </c>
      <c r="D4135" s="10">
        <v>305</v>
      </c>
      <c r="E4135" s="13" t="s">
        <v>1317</v>
      </c>
    </row>
    <row r="4136" spans="1:6" ht="24" customHeight="1">
      <c r="A4136" s="12">
        <v>45643</v>
      </c>
      <c r="B4136" s="10" t="s">
        <v>13</v>
      </c>
      <c r="C4136" s="10" t="s">
        <v>299</v>
      </c>
      <c r="D4136" s="10">
        <v>168</v>
      </c>
      <c r="E4136" s="13" t="s">
        <v>1709</v>
      </c>
      <c r="F4136" s="10" t="s">
        <v>10</v>
      </c>
    </row>
    <row r="4137" spans="1:6" ht="24" customHeight="1">
      <c r="A4137" s="12">
        <v>45643</v>
      </c>
      <c r="B4137" s="10" t="s">
        <v>78</v>
      </c>
      <c r="C4137" s="10" t="s">
        <v>593</v>
      </c>
      <c r="D4137" s="10">
        <v>356</v>
      </c>
      <c r="E4137" s="13" t="s">
        <v>647</v>
      </c>
      <c r="F4137" s="10" t="s">
        <v>10</v>
      </c>
    </row>
    <row r="4138" spans="1:6" ht="24" customHeight="1">
      <c r="A4138" s="12">
        <v>45643</v>
      </c>
      <c r="B4138" s="10" t="s">
        <v>24</v>
      </c>
      <c r="C4138" s="10" t="s">
        <v>482</v>
      </c>
      <c r="D4138" s="10">
        <v>78</v>
      </c>
      <c r="E4138" s="13" t="s">
        <v>1688</v>
      </c>
      <c r="F4138" s="10" t="s">
        <v>10</v>
      </c>
    </row>
    <row r="4139" spans="1:6" ht="24" customHeight="1">
      <c r="A4139" s="12">
        <v>45643</v>
      </c>
      <c r="B4139" s="10" t="s">
        <v>13</v>
      </c>
      <c r="C4139" s="10" t="s">
        <v>1556</v>
      </c>
      <c r="D4139" s="10">
        <v>160</v>
      </c>
      <c r="E4139" s="13" t="s">
        <v>1557</v>
      </c>
      <c r="F4139" s="10" t="s">
        <v>10</v>
      </c>
    </row>
    <row r="4140" spans="1:6" ht="24" customHeight="1">
      <c r="A4140" s="12">
        <v>45643</v>
      </c>
      <c r="B4140" s="10" t="s">
        <v>13</v>
      </c>
      <c r="E4140" s="13" t="s">
        <v>1620</v>
      </c>
      <c r="F4140" s="10" t="s">
        <v>10</v>
      </c>
    </row>
    <row r="4141" spans="1:6" ht="24" customHeight="1">
      <c r="A4141" s="12">
        <v>45644</v>
      </c>
      <c r="B4141" s="10" t="s">
        <v>13</v>
      </c>
      <c r="C4141" s="10" t="s">
        <v>1556</v>
      </c>
      <c r="D4141" s="10">
        <v>280</v>
      </c>
      <c r="E4141" s="13" t="s">
        <v>1557</v>
      </c>
      <c r="F4141" s="10" t="s">
        <v>10</v>
      </c>
    </row>
    <row r="4142" spans="1:6" ht="24" customHeight="1">
      <c r="A4142" s="12">
        <v>45644</v>
      </c>
      <c r="B4142" s="10" t="s">
        <v>24</v>
      </c>
      <c r="C4142" s="10" t="s">
        <v>448</v>
      </c>
      <c r="D4142" s="10">
        <v>60</v>
      </c>
      <c r="E4142" s="13" t="s">
        <v>1710</v>
      </c>
      <c r="F4142" s="10" t="s">
        <v>10</v>
      </c>
    </row>
    <row r="4143" spans="1:6" ht="24" customHeight="1">
      <c r="A4143" s="12">
        <v>45644</v>
      </c>
      <c r="B4143" s="10" t="s">
        <v>13</v>
      </c>
      <c r="E4143" s="13" t="s">
        <v>1620</v>
      </c>
      <c r="F4143" s="10" t="s">
        <v>10</v>
      </c>
    </row>
    <row r="4144" spans="1:6" ht="24" customHeight="1">
      <c r="A4144" s="12">
        <v>45645</v>
      </c>
      <c r="B4144" s="10" t="s">
        <v>13</v>
      </c>
      <c r="C4144" s="10" t="s">
        <v>1556</v>
      </c>
      <c r="D4144" s="10">
        <v>280</v>
      </c>
      <c r="E4144" s="13" t="s">
        <v>1557</v>
      </c>
      <c r="F4144" s="10" t="s">
        <v>10</v>
      </c>
    </row>
    <row r="4145" spans="1:6" ht="24" customHeight="1">
      <c r="A4145" s="12">
        <v>45645</v>
      </c>
      <c r="B4145" s="10" t="s">
        <v>13</v>
      </c>
      <c r="E4145" s="13" t="s">
        <v>1560</v>
      </c>
      <c r="F4145" s="10" t="s">
        <v>10</v>
      </c>
    </row>
    <row r="4146" spans="1:6" ht="24" customHeight="1">
      <c r="A4146" s="12">
        <v>45646</v>
      </c>
      <c r="B4146" s="10" t="s">
        <v>78</v>
      </c>
      <c r="C4146" s="10" t="s">
        <v>1711</v>
      </c>
      <c r="D4146" s="10">
        <v>180</v>
      </c>
      <c r="E4146" s="13" t="s">
        <v>1712</v>
      </c>
    </row>
    <row r="4147" spans="1:6" ht="24" customHeight="1">
      <c r="A4147" s="12">
        <v>45646</v>
      </c>
      <c r="B4147" s="10" t="s">
        <v>14</v>
      </c>
      <c r="C4147" s="10" t="s">
        <v>87</v>
      </c>
      <c r="D4147" s="10">
        <v>210</v>
      </c>
      <c r="E4147" s="13" t="s">
        <v>29</v>
      </c>
    </row>
    <row r="4148" spans="1:6" ht="24" customHeight="1">
      <c r="A4148" s="12">
        <v>45646</v>
      </c>
      <c r="B4148" s="10" t="s">
        <v>13</v>
      </c>
      <c r="C4148" s="10" t="s">
        <v>1571</v>
      </c>
      <c r="D4148" s="10">
        <v>100</v>
      </c>
      <c r="E4148" s="13" t="s">
        <v>1557</v>
      </c>
    </row>
    <row r="4149" spans="1:6" ht="24" customHeight="1">
      <c r="A4149" s="12">
        <v>45646</v>
      </c>
      <c r="B4149" s="10" t="s">
        <v>13</v>
      </c>
      <c r="C4149" s="10" t="s">
        <v>1556</v>
      </c>
      <c r="D4149" s="10">
        <v>20</v>
      </c>
      <c r="E4149" s="13" t="s">
        <v>1557</v>
      </c>
    </row>
    <row r="4150" spans="1:6" ht="24" customHeight="1">
      <c r="A4150" s="12">
        <v>45647</v>
      </c>
      <c r="B4150" s="10" t="s">
        <v>24</v>
      </c>
      <c r="C4150" s="10" t="s">
        <v>1525</v>
      </c>
      <c r="D4150" s="10">
        <v>240</v>
      </c>
      <c r="E4150" s="13" t="s">
        <v>1713</v>
      </c>
    </row>
    <row r="4151" spans="1:6" ht="24" customHeight="1">
      <c r="A4151" s="12">
        <v>45647</v>
      </c>
      <c r="B4151" s="10" t="s">
        <v>24</v>
      </c>
      <c r="C4151" s="10" t="s">
        <v>1711</v>
      </c>
      <c r="D4151" s="10">
        <v>58</v>
      </c>
      <c r="E4151" s="13" t="s">
        <v>1712</v>
      </c>
    </row>
    <row r="4152" spans="1:6" ht="24" customHeight="1">
      <c r="A4152" s="12">
        <v>45647</v>
      </c>
      <c r="B4152" s="10" t="s">
        <v>14</v>
      </c>
      <c r="C4152" s="10" t="s">
        <v>27</v>
      </c>
      <c r="D4152" s="10">
        <v>210</v>
      </c>
      <c r="E4152" s="13" t="s">
        <v>23</v>
      </c>
    </row>
    <row r="4153" spans="1:6" ht="24" customHeight="1">
      <c r="A4153" s="12">
        <v>45647</v>
      </c>
      <c r="B4153" s="10" t="s">
        <v>24</v>
      </c>
      <c r="C4153" s="10" t="s">
        <v>1714</v>
      </c>
      <c r="D4153" s="10">
        <v>150</v>
      </c>
      <c r="E4153" s="13" t="s">
        <v>1715</v>
      </c>
    </row>
    <row r="4154" spans="1:6" ht="24" customHeight="1">
      <c r="A4154" s="12">
        <v>45647</v>
      </c>
      <c r="B4154" s="10" t="s">
        <v>13</v>
      </c>
      <c r="C4154" s="10" t="s">
        <v>1556</v>
      </c>
      <c r="D4154" s="10">
        <v>97</v>
      </c>
      <c r="E4154" s="13" t="s">
        <v>1557</v>
      </c>
    </row>
    <row r="4155" spans="1:6" ht="24" customHeight="1">
      <c r="A4155" s="12">
        <v>45647</v>
      </c>
      <c r="B4155" s="10" t="s">
        <v>13</v>
      </c>
      <c r="E4155" s="13" t="s">
        <v>1716</v>
      </c>
    </row>
    <row r="4156" spans="1:6" ht="24" customHeight="1">
      <c r="A4156" s="12">
        <v>45648</v>
      </c>
      <c r="B4156" s="10" t="s">
        <v>24</v>
      </c>
      <c r="C4156" s="10" t="s">
        <v>1425</v>
      </c>
      <c r="D4156" s="10">
        <v>150</v>
      </c>
      <c r="E4156" s="13" t="s">
        <v>1612</v>
      </c>
    </row>
    <row r="4157" spans="1:6" ht="24" customHeight="1">
      <c r="A4157" s="12">
        <v>45648</v>
      </c>
      <c r="B4157" s="10" t="s">
        <v>24</v>
      </c>
      <c r="C4157" s="10" t="s">
        <v>259</v>
      </c>
      <c r="D4157" s="10">
        <v>275</v>
      </c>
      <c r="E4157" s="13" t="s">
        <v>558</v>
      </c>
    </row>
    <row r="4158" spans="1:6" ht="24" customHeight="1">
      <c r="A4158" s="12">
        <v>45648</v>
      </c>
      <c r="B4158" s="10" t="s">
        <v>24</v>
      </c>
      <c r="C4158" s="10" t="s">
        <v>42</v>
      </c>
      <c r="D4158" s="10">
        <v>128</v>
      </c>
      <c r="E4158" s="13" t="s">
        <v>88</v>
      </c>
    </row>
    <row r="4159" spans="1:6" ht="24" customHeight="1">
      <c r="A4159" s="12">
        <v>45648</v>
      </c>
      <c r="B4159" s="10" t="s">
        <v>24</v>
      </c>
      <c r="C4159" s="10" t="s">
        <v>46</v>
      </c>
      <c r="D4159" s="10">
        <v>69</v>
      </c>
      <c r="E4159" s="13" t="s">
        <v>47</v>
      </c>
    </row>
    <row r="4160" spans="1:6" ht="24" customHeight="1">
      <c r="A4160" s="12">
        <v>45648</v>
      </c>
      <c r="B4160" s="10" t="s">
        <v>24</v>
      </c>
      <c r="C4160" s="10" t="s">
        <v>407</v>
      </c>
      <c r="D4160" s="10">
        <v>326</v>
      </c>
      <c r="E4160" s="13" t="s">
        <v>1687</v>
      </c>
    </row>
    <row r="4161" spans="1:6" ht="24" customHeight="1">
      <c r="A4161" s="12">
        <v>45648</v>
      </c>
      <c r="B4161" s="10" t="s">
        <v>14</v>
      </c>
      <c r="C4161" s="10" t="s">
        <v>1414</v>
      </c>
      <c r="D4161" s="10">
        <v>100</v>
      </c>
      <c r="E4161" s="13" t="s">
        <v>1573</v>
      </c>
    </row>
    <row r="4162" spans="1:6" ht="24" customHeight="1">
      <c r="A4162" s="12">
        <v>45648</v>
      </c>
      <c r="B4162" s="10" t="s">
        <v>24</v>
      </c>
      <c r="C4162" s="10" t="s">
        <v>1418</v>
      </c>
      <c r="D4162" s="10">
        <v>99</v>
      </c>
      <c r="E4162" s="13" t="s">
        <v>1524</v>
      </c>
    </row>
    <row r="4163" spans="1:6" ht="24" customHeight="1">
      <c r="A4163" s="12">
        <v>45648</v>
      </c>
      <c r="B4163" s="10" t="s">
        <v>13</v>
      </c>
      <c r="C4163" s="10" t="s">
        <v>1693</v>
      </c>
      <c r="D4163" s="10">
        <v>100</v>
      </c>
      <c r="E4163" s="13" t="s">
        <v>1557</v>
      </c>
    </row>
    <row r="4164" spans="1:6" ht="24" customHeight="1">
      <c r="A4164" s="12">
        <v>45648</v>
      </c>
      <c r="B4164" s="10" t="s">
        <v>13</v>
      </c>
      <c r="E4164" s="13" t="s">
        <v>1560</v>
      </c>
    </row>
    <row r="4165" spans="1:6" ht="24" customHeight="1">
      <c r="A4165" s="12">
        <v>45649</v>
      </c>
      <c r="B4165" s="10" t="s">
        <v>78</v>
      </c>
      <c r="C4165" s="10" t="s">
        <v>194</v>
      </c>
      <c r="D4165" s="10">
        <v>36</v>
      </c>
      <c r="E4165" s="13" t="s">
        <v>195</v>
      </c>
      <c r="F4165" s="10" t="s">
        <v>10</v>
      </c>
    </row>
    <row r="4166" spans="1:6" ht="24" customHeight="1">
      <c r="A4166" s="12">
        <v>45649</v>
      </c>
      <c r="B4166" s="10" t="s">
        <v>78</v>
      </c>
      <c r="C4166" s="10" t="s">
        <v>236</v>
      </c>
      <c r="D4166" s="10">
        <v>76</v>
      </c>
      <c r="E4166" s="13" t="s">
        <v>399</v>
      </c>
      <c r="F4166" s="10" t="s">
        <v>10</v>
      </c>
    </row>
    <row r="4167" spans="1:6" ht="24" customHeight="1">
      <c r="A4167" s="12">
        <v>45649</v>
      </c>
      <c r="B4167" s="10" t="s">
        <v>24</v>
      </c>
      <c r="C4167" s="10" t="s">
        <v>126</v>
      </c>
      <c r="D4167" s="10">
        <v>59</v>
      </c>
      <c r="E4167" s="13" t="s">
        <v>1405</v>
      </c>
      <c r="F4167" s="10" t="s">
        <v>10</v>
      </c>
    </row>
    <row r="4168" spans="1:6" ht="24" customHeight="1">
      <c r="A4168" s="12">
        <v>45649</v>
      </c>
      <c r="B4168" s="10" t="s">
        <v>13</v>
      </c>
      <c r="C4168" s="10" t="s">
        <v>1598</v>
      </c>
      <c r="D4168" s="10">
        <v>270</v>
      </c>
      <c r="E4168" s="13" t="s">
        <v>1717</v>
      </c>
      <c r="F4168" s="10" t="s">
        <v>10</v>
      </c>
    </row>
    <row r="4169" spans="1:6" ht="24" customHeight="1">
      <c r="A4169" s="12">
        <v>45649</v>
      </c>
      <c r="B4169" s="10" t="s">
        <v>78</v>
      </c>
      <c r="C4169" s="10" t="s">
        <v>234</v>
      </c>
      <c r="D4169" s="10">
        <v>44</v>
      </c>
      <c r="E4169" s="13" t="s">
        <v>235</v>
      </c>
      <c r="F4169" s="10" t="s">
        <v>10</v>
      </c>
    </row>
    <row r="4170" spans="1:6" ht="24" customHeight="1">
      <c r="A4170" s="12">
        <v>45649</v>
      </c>
      <c r="B4170" s="10" t="s">
        <v>13</v>
      </c>
      <c r="C4170" s="10" t="s">
        <v>1598</v>
      </c>
      <c r="D4170" s="10">
        <v>50</v>
      </c>
      <c r="E4170" s="13" t="s">
        <v>1599</v>
      </c>
      <c r="F4170" s="10" t="s">
        <v>10</v>
      </c>
    </row>
    <row r="4171" spans="1:6" ht="24" customHeight="1">
      <c r="A4171" s="12">
        <v>45649</v>
      </c>
      <c r="B4171" s="10" t="s">
        <v>13</v>
      </c>
      <c r="C4171" s="10" t="s">
        <v>1556</v>
      </c>
      <c r="D4171" s="10">
        <v>100</v>
      </c>
      <c r="E4171" s="13" t="s">
        <v>1557</v>
      </c>
      <c r="F4171" s="10" t="s">
        <v>10</v>
      </c>
    </row>
    <row r="4172" spans="1:6" ht="24" customHeight="1">
      <c r="A4172" s="12">
        <v>45649</v>
      </c>
      <c r="B4172" s="10" t="s">
        <v>13</v>
      </c>
      <c r="C4172" s="10" t="s">
        <v>1718</v>
      </c>
      <c r="D4172" s="10">
        <v>100</v>
      </c>
      <c r="E4172" s="13" t="s">
        <v>285</v>
      </c>
      <c r="F4172" s="10" t="s">
        <v>10</v>
      </c>
    </row>
    <row r="4173" spans="1:6" ht="24" customHeight="1">
      <c r="A4173" s="12">
        <v>45649</v>
      </c>
      <c r="B4173" s="10" t="s">
        <v>13</v>
      </c>
      <c r="E4173" s="13" t="s">
        <v>1719</v>
      </c>
      <c r="F4173" s="10" t="s">
        <v>10</v>
      </c>
    </row>
    <row r="4174" spans="1:6" ht="24" customHeight="1">
      <c r="A4174" s="12">
        <v>45650</v>
      </c>
      <c r="B4174" s="10" t="s">
        <v>13</v>
      </c>
      <c r="C4174" s="10" t="s">
        <v>11</v>
      </c>
      <c r="D4174" s="10">
        <v>433</v>
      </c>
      <c r="E4174" s="13" t="s">
        <v>1445</v>
      </c>
    </row>
    <row r="4175" spans="1:6" ht="24" customHeight="1">
      <c r="A4175" s="12">
        <v>45650</v>
      </c>
      <c r="B4175" s="10" t="s">
        <v>13</v>
      </c>
      <c r="C4175" s="10" t="s">
        <v>1718</v>
      </c>
      <c r="D4175" s="10">
        <v>150</v>
      </c>
      <c r="E4175" s="13" t="s">
        <v>285</v>
      </c>
    </row>
    <row r="4176" spans="1:6" ht="24" customHeight="1">
      <c r="A4176" s="12">
        <v>45650</v>
      </c>
      <c r="B4176" s="10" t="s">
        <v>13</v>
      </c>
      <c r="E4176" s="13" t="s">
        <v>1620</v>
      </c>
    </row>
    <row r="4177" spans="1:6" ht="24" customHeight="1">
      <c r="A4177" s="12">
        <v>45651</v>
      </c>
      <c r="B4177" s="10" t="s">
        <v>24</v>
      </c>
      <c r="C4177" s="10" t="s">
        <v>1627</v>
      </c>
      <c r="D4177" s="10">
        <v>300</v>
      </c>
      <c r="E4177" s="13" t="s">
        <v>1720</v>
      </c>
      <c r="F4177" s="10" t="s">
        <v>10</v>
      </c>
    </row>
    <row r="4178" spans="1:6" ht="24" customHeight="1">
      <c r="A4178" s="12">
        <v>45651</v>
      </c>
      <c r="B4178" s="10" t="s">
        <v>24</v>
      </c>
      <c r="C4178" s="10" t="s">
        <v>1711</v>
      </c>
      <c r="D4178" s="10">
        <v>151</v>
      </c>
      <c r="E4178" s="13" t="s">
        <v>1712</v>
      </c>
      <c r="F4178" s="10" t="s">
        <v>10</v>
      </c>
    </row>
    <row r="4179" spans="1:6" ht="24" customHeight="1">
      <c r="A4179" s="12">
        <v>45651</v>
      </c>
      <c r="B4179" s="10" t="s">
        <v>13</v>
      </c>
      <c r="C4179" s="10" t="s">
        <v>1718</v>
      </c>
      <c r="D4179" s="10">
        <v>254</v>
      </c>
      <c r="E4179" s="13" t="s">
        <v>285</v>
      </c>
      <c r="F4179" s="10" t="s">
        <v>10</v>
      </c>
    </row>
    <row r="4180" spans="1:6" ht="24" customHeight="1">
      <c r="A4180" s="12">
        <v>45651</v>
      </c>
      <c r="B4180" s="10" t="s">
        <v>13</v>
      </c>
      <c r="E4180" s="13" t="s">
        <v>1721</v>
      </c>
      <c r="F4180" s="10" t="s">
        <v>10</v>
      </c>
    </row>
    <row r="4181" spans="1:6" ht="24" customHeight="1">
      <c r="A4181" s="12">
        <v>45651</v>
      </c>
      <c r="B4181" s="10" t="s">
        <v>13</v>
      </c>
      <c r="C4181" s="10" t="s">
        <v>1556</v>
      </c>
      <c r="D4181" s="10">
        <v>100</v>
      </c>
      <c r="E4181" s="13" t="s">
        <v>1557</v>
      </c>
      <c r="F4181" s="10" t="s">
        <v>10</v>
      </c>
    </row>
    <row r="4182" spans="1:6" ht="24" customHeight="1">
      <c r="A4182" s="12">
        <v>45651</v>
      </c>
      <c r="B4182" s="10" t="s">
        <v>13</v>
      </c>
      <c r="C4182" s="10" t="s">
        <v>1571</v>
      </c>
      <c r="D4182" s="10">
        <v>160</v>
      </c>
      <c r="E4182" s="13" t="s">
        <v>1557</v>
      </c>
      <c r="F4182" s="10" t="s">
        <v>10</v>
      </c>
    </row>
    <row r="4183" spans="1:6" ht="24" customHeight="1">
      <c r="A4183" s="12">
        <v>45652</v>
      </c>
      <c r="B4183" s="10" t="s">
        <v>13</v>
      </c>
      <c r="C4183" s="10" t="s">
        <v>1119</v>
      </c>
      <c r="D4183" s="10">
        <v>526</v>
      </c>
      <c r="E4183" s="13" t="s">
        <v>1722</v>
      </c>
      <c r="F4183" s="10" t="s">
        <v>10</v>
      </c>
    </row>
    <row r="4184" spans="1:6" ht="24" customHeight="1">
      <c r="A4184" s="12">
        <v>45652</v>
      </c>
      <c r="B4184" s="10" t="s">
        <v>13</v>
      </c>
      <c r="C4184" s="10" t="s">
        <v>1556</v>
      </c>
      <c r="D4184" s="10">
        <v>240</v>
      </c>
      <c r="E4184" s="13" t="s">
        <v>1557</v>
      </c>
      <c r="F4184" s="10" t="s">
        <v>10</v>
      </c>
    </row>
    <row r="4185" spans="1:6" ht="24" customHeight="1">
      <c r="A4185" s="12">
        <v>45652</v>
      </c>
      <c r="B4185" s="10" t="s">
        <v>13</v>
      </c>
      <c r="E4185" s="13" t="s">
        <v>1723</v>
      </c>
      <c r="F4185" s="10" t="s">
        <v>10</v>
      </c>
    </row>
    <row r="4186" spans="1:6" ht="24" customHeight="1">
      <c r="A4186" s="12">
        <v>45653</v>
      </c>
      <c r="B4186" s="10" t="s">
        <v>13</v>
      </c>
      <c r="C4186" s="10" t="s">
        <v>1556</v>
      </c>
      <c r="D4186" s="10">
        <v>339</v>
      </c>
      <c r="E4186" s="13" t="s">
        <v>1557</v>
      </c>
      <c r="F4186" s="10" t="s">
        <v>10</v>
      </c>
    </row>
    <row r="4187" spans="1:6" ht="24" customHeight="1">
      <c r="A4187" s="12">
        <v>45653</v>
      </c>
      <c r="B4187" s="10" t="s">
        <v>13</v>
      </c>
      <c r="C4187" s="10" t="s">
        <v>1571</v>
      </c>
      <c r="D4187" s="10">
        <v>70</v>
      </c>
      <c r="E4187" s="13" t="s">
        <v>1557</v>
      </c>
      <c r="F4187" s="10" t="s">
        <v>10</v>
      </c>
    </row>
    <row r="4188" spans="1:6" ht="24" customHeight="1">
      <c r="A4188" s="12">
        <v>45653</v>
      </c>
      <c r="B4188" s="10" t="s">
        <v>13</v>
      </c>
      <c r="E4188" s="13" t="s">
        <v>1724</v>
      </c>
      <c r="F4188" s="10" t="s">
        <v>10</v>
      </c>
    </row>
    <row r="4189" spans="1:6" ht="24" customHeight="1">
      <c r="A4189" s="12">
        <v>45654</v>
      </c>
      <c r="B4189" s="10" t="s">
        <v>13</v>
      </c>
      <c r="C4189" s="10" t="s">
        <v>1556</v>
      </c>
      <c r="D4189" s="10">
        <v>444</v>
      </c>
      <c r="E4189" s="13" t="s">
        <v>1557</v>
      </c>
      <c r="F4189" s="10" t="s">
        <v>10</v>
      </c>
    </row>
    <row r="4190" spans="1:6" ht="24" customHeight="1">
      <c r="A4190" s="12">
        <v>45654</v>
      </c>
      <c r="B4190" s="10" t="s">
        <v>13</v>
      </c>
      <c r="E4190" s="13" t="s">
        <v>1620</v>
      </c>
      <c r="F4190" s="10" t="s">
        <v>10</v>
      </c>
    </row>
    <row r="4191" spans="1:6" ht="24" customHeight="1">
      <c r="A4191" s="12">
        <v>45655</v>
      </c>
      <c r="B4191" s="10" t="s">
        <v>13</v>
      </c>
      <c r="C4191" s="10" t="s">
        <v>1556</v>
      </c>
      <c r="D4191" s="10">
        <v>200</v>
      </c>
      <c r="E4191" s="13" t="s">
        <v>1557</v>
      </c>
      <c r="F4191" s="10" t="s">
        <v>10</v>
      </c>
    </row>
    <row r="4192" spans="1:6" ht="24" customHeight="1">
      <c r="A4192" s="12">
        <v>45655</v>
      </c>
      <c r="B4192" s="10" t="s">
        <v>14</v>
      </c>
      <c r="C4192" s="10" t="s">
        <v>27</v>
      </c>
      <c r="D4192" s="10">
        <v>212</v>
      </c>
      <c r="E4192" s="13" t="s">
        <v>23</v>
      </c>
      <c r="F4192" s="10" t="s">
        <v>10</v>
      </c>
    </row>
    <row r="4193" spans="1:6" ht="24" customHeight="1">
      <c r="A4193" s="12">
        <v>45655</v>
      </c>
      <c r="B4193" s="10" t="s">
        <v>14</v>
      </c>
      <c r="C4193" s="10" t="s">
        <v>87</v>
      </c>
      <c r="D4193" s="10">
        <v>500</v>
      </c>
      <c r="E4193" s="13" t="s">
        <v>23</v>
      </c>
      <c r="F4193" s="10" t="s">
        <v>10</v>
      </c>
    </row>
    <row r="4194" spans="1:6" ht="24" customHeight="1">
      <c r="A4194" s="12">
        <v>45655</v>
      </c>
      <c r="B4194" s="10" t="s">
        <v>14</v>
      </c>
      <c r="C4194" s="10" t="s">
        <v>28</v>
      </c>
      <c r="D4194" s="10">
        <v>200</v>
      </c>
      <c r="E4194" s="13" t="s">
        <v>29</v>
      </c>
      <c r="F4194" s="10" t="s">
        <v>10</v>
      </c>
    </row>
    <row r="4195" spans="1:6" ht="24" customHeight="1">
      <c r="A4195" s="12">
        <v>45655</v>
      </c>
      <c r="B4195" s="10" t="s">
        <v>24</v>
      </c>
      <c r="C4195" s="10" t="s">
        <v>126</v>
      </c>
      <c r="D4195" s="10">
        <v>141</v>
      </c>
      <c r="E4195" s="13" t="s">
        <v>1405</v>
      </c>
      <c r="F4195" s="10" t="s">
        <v>10</v>
      </c>
    </row>
    <row r="4196" spans="1:6" ht="24" customHeight="1">
      <c r="A4196" s="12">
        <v>45655</v>
      </c>
      <c r="B4196" s="10" t="s">
        <v>14</v>
      </c>
      <c r="C4196" s="10" t="s">
        <v>15</v>
      </c>
      <c r="D4196" s="10">
        <v>200</v>
      </c>
      <c r="E4196" s="13" t="s">
        <v>16</v>
      </c>
      <c r="F4196" s="10" t="s">
        <v>10</v>
      </c>
    </row>
    <row r="4197" spans="1:6" ht="24" customHeight="1">
      <c r="A4197" s="12">
        <v>45655</v>
      </c>
      <c r="B4197" s="10" t="s">
        <v>13</v>
      </c>
      <c r="E4197" s="13" t="s">
        <v>1560</v>
      </c>
      <c r="F4197" s="10" t="s">
        <v>10</v>
      </c>
    </row>
    <row r="4198" spans="1:6" ht="24" customHeight="1">
      <c r="A4198" s="12">
        <v>45656</v>
      </c>
      <c r="B4198" s="10" t="s">
        <v>13</v>
      </c>
      <c r="C4198" s="10" t="s">
        <v>1556</v>
      </c>
      <c r="D4198" s="10">
        <v>150</v>
      </c>
      <c r="E4198" s="13" t="s">
        <v>1557</v>
      </c>
    </row>
    <row r="4199" spans="1:6" ht="24" customHeight="1">
      <c r="A4199" s="12">
        <v>46022</v>
      </c>
      <c r="B4199" s="10" t="s">
        <v>13</v>
      </c>
      <c r="C4199" s="10" t="s">
        <v>1556</v>
      </c>
      <c r="D4199" s="10">
        <v>235</v>
      </c>
      <c r="E4199" s="13" t="s">
        <v>1557</v>
      </c>
    </row>
    <row r="4200" spans="1:6" ht="24" customHeight="1">
      <c r="A4200" s="12">
        <v>45658</v>
      </c>
      <c r="B4200" s="10" t="s">
        <v>24</v>
      </c>
      <c r="C4200" s="10" t="s">
        <v>46</v>
      </c>
      <c r="D4200" s="10">
        <v>137</v>
      </c>
      <c r="E4200" s="13" t="s">
        <v>47</v>
      </c>
      <c r="F4200" s="10" t="s">
        <v>10</v>
      </c>
    </row>
    <row r="4201" spans="1:6" ht="24" customHeight="1">
      <c r="A4201" s="12">
        <v>45658</v>
      </c>
      <c r="B4201" s="10" t="s">
        <v>24</v>
      </c>
      <c r="C4201" s="10" t="s">
        <v>1725</v>
      </c>
      <c r="D4201" s="10">
        <v>97</v>
      </c>
      <c r="E4201" s="13" t="s">
        <v>575</v>
      </c>
      <c r="F4201" s="10" t="s">
        <v>10</v>
      </c>
    </row>
    <row r="4202" spans="1:6" ht="24" customHeight="1">
      <c r="A4202" s="12">
        <v>45658</v>
      </c>
      <c r="B4202" s="10" t="s">
        <v>13</v>
      </c>
      <c r="C4202" s="10" t="s">
        <v>155</v>
      </c>
      <c r="D4202" s="10">
        <v>63</v>
      </c>
      <c r="E4202" s="13" t="s">
        <v>1333</v>
      </c>
      <c r="F4202" s="10" t="s">
        <v>10</v>
      </c>
    </row>
    <row r="4203" spans="1:6" ht="24" customHeight="1">
      <c r="A4203" s="12">
        <v>45658</v>
      </c>
      <c r="B4203" s="10" t="s">
        <v>13</v>
      </c>
      <c r="C4203" s="10" t="s">
        <v>1556</v>
      </c>
      <c r="D4203" s="10">
        <v>391</v>
      </c>
      <c r="E4203" s="13" t="s">
        <v>1557</v>
      </c>
      <c r="F4203" s="10" t="s">
        <v>10</v>
      </c>
    </row>
    <row r="4204" spans="1:6" ht="24" customHeight="1">
      <c r="A4204" s="12">
        <v>45658</v>
      </c>
      <c r="B4204" s="10" t="s">
        <v>13</v>
      </c>
      <c r="E4204" s="13" t="s">
        <v>1436</v>
      </c>
      <c r="F4204" s="10" t="s">
        <v>10</v>
      </c>
    </row>
    <row r="4205" spans="1:6" ht="24" customHeight="1">
      <c r="A4205" s="12">
        <v>45659</v>
      </c>
      <c r="B4205" s="10" t="s">
        <v>24</v>
      </c>
      <c r="C4205" s="10" t="s">
        <v>42</v>
      </c>
      <c r="D4205" s="10">
        <v>185</v>
      </c>
      <c r="E4205" s="13" t="s">
        <v>88</v>
      </c>
      <c r="F4205" s="10" t="s">
        <v>10</v>
      </c>
    </row>
    <row r="4206" spans="1:6" ht="24" customHeight="1">
      <c r="A4206" s="12">
        <v>45659</v>
      </c>
      <c r="B4206" s="10" t="s">
        <v>14</v>
      </c>
      <c r="C4206" s="10" t="s">
        <v>48</v>
      </c>
      <c r="D4206" s="10">
        <v>200</v>
      </c>
      <c r="E4206" s="13" t="s">
        <v>29</v>
      </c>
      <c r="F4206" s="10" t="s">
        <v>10</v>
      </c>
    </row>
    <row r="4207" spans="1:6" ht="24" customHeight="1">
      <c r="A4207" s="12">
        <v>45659</v>
      </c>
      <c r="B4207" s="10" t="s">
        <v>78</v>
      </c>
      <c r="C4207" s="10" t="s">
        <v>1423</v>
      </c>
      <c r="D4207" s="10">
        <v>103</v>
      </c>
      <c r="E4207" s="13" t="s">
        <v>1424</v>
      </c>
      <c r="F4207" s="10" t="s">
        <v>10</v>
      </c>
    </row>
    <row r="4208" spans="1:6" ht="24" customHeight="1">
      <c r="A4208" s="12">
        <v>45659</v>
      </c>
      <c r="B4208" s="10" t="s">
        <v>24</v>
      </c>
      <c r="C4208" s="10" t="s">
        <v>1523</v>
      </c>
      <c r="D4208" s="10">
        <v>116</v>
      </c>
      <c r="E4208" s="13" t="s">
        <v>1524</v>
      </c>
      <c r="F4208" s="10" t="s">
        <v>10</v>
      </c>
    </row>
    <row r="4209" spans="1:6" ht="24" customHeight="1">
      <c r="A4209" s="12">
        <v>45659</v>
      </c>
      <c r="B4209" s="10" t="s">
        <v>24</v>
      </c>
      <c r="C4209" s="10" t="s">
        <v>1726</v>
      </c>
      <c r="D4209" s="10">
        <v>100</v>
      </c>
      <c r="E4209" s="13" t="s">
        <v>1727</v>
      </c>
      <c r="F4209" s="10" t="s">
        <v>10</v>
      </c>
    </row>
    <row r="4210" spans="1:6" ht="24" customHeight="1">
      <c r="A4210" s="12">
        <v>45659</v>
      </c>
      <c r="B4210" s="10" t="s">
        <v>78</v>
      </c>
      <c r="C4210" s="10" t="s">
        <v>194</v>
      </c>
      <c r="D4210" s="10">
        <v>214</v>
      </c>
      <c r="E4210" s="13" t="s">
        <v>195</v>
      </c>
      <c r="F4210" s="10" t="s">
        <v>10</v>
      </c>
    </row>
    <row r="4211" spans="1:6" ht="24" customHeight="1">
      <c r="A4211" s="12">
        <v>45659</v>
      </c>
      <c r="B4211" s="10" t="s">
        <v>13</v>
      </c>
      <c r="E4211" s="13" t="s">
        <v>1601</v>
      </c>
      <c r="F4211" s="10" t="s">
        <v>10</v>
      </c>
    </row>
    <row r="4212" spans="1:6" ht="24" customHeight="1">
      <c r="A4212" s="12">
        <v>45660</v>
      </c>
      <c r="B4212" s="10" t="s">
        <v>13</v>
      </c>
      <c r="C4212" s="10" t="s">
        <v>1718</v>
      </c>
      <c r="D4212" s="10">
        <v>500</v>
      </c>
      <c r="E4212" s="13" t="s">
        <v>1717</v>
      </c>
      <c r="F4212" s="10" t="s">
        <v>10</v>
      </c>
    </row>
    <row r="4213" spans="1:6" ht="24" customHeight="1">
      <c r="A4213" s="12">
        <v>45660</v>
      </c>
      <c r="B4213" s="10" t="s">
        <v>14</v>
      </c>
      <c r="C4213" s="10" t="s">
        <v>129</v>
      </c>
      <c r="D4213" s="10">
        <v>100</v>
      </c>
      <c r="E4213" s="13" t="s">
        <v>130</v>
      </c>
      <c r="F4213" s="10" t="s">
        <v>10</v>
      </c>
    </row>
    <row r="4214" spans="1:6" ht="24" customHeight="1">
      <c r="A4214" s="12">
        <v>45660</v>
      </c>
      <c r="B4214" s="10" t="s">
        <v>13</v>
      </c>
      <c r="C4214" s="10" t="s">
        <v>1536</v>
      </c>
      <c r="D4214" s="10">
        <v>125</v>
      </c>
      <c r="E4214" s="13" t="s">
        <v>1728</v>
      </c>
      <c r="F4214" s="10" t="s">
        <v>10</v>
      </c>
    </row>
    <row r="4215" spans="1:6" ht="24" customHeight="1">
      <c r="A4215" s="12">
        <v>45660</v>
      </c>
      <c r="B4215" s="10" t="s">
        <v>13</v>
      </c>
      <c r="E4215" s="13" t="s">
        <v>1560</v>
      </c>
      <c r="F4215" s="10" t="s">
        <v>10</v>
      </c>
    </row>
    <row r="4216" spans="1:6" ht="24" customHeight="1">
      <c r="A4216" s="12">
        <v>45661</v>
      </c>
      <c r="B4216" s="10" t="s">
        <v>13</v>
      </c>
      <c r="C4216" s="10" t="s">
        <v>1536</v>
      </c>
      <c r="D4216" s="10">
        <v>75</v>
      </c>
      <c r="E4216" s="13" t="s">
        <v>1728</v>
      </c>
      <c r="F4216" s="10" t="s">
        <v>10</v>
      </c>
    </row>
    <row r="4217" spans="1:6" ht="24" customHeight="1">
      <c r="A4217" s="12">
        <v>45661</v>
      </c>
      <c r="B4217" s="10" t="s">
        <v>24</v>
      </c>
      <c r="C4217" s="10" t="s">
        <v>448</v>
      </c>
      <c r="D4217" s="10">
        <v>56</v>
      </c>
      <c r="E4217" s="13" t="s">
        <v>449</v>
      </c>
      <c r="F4217" s="10" t="s">
        <v>10</v>
      </c>
    </row>
    <row r="4218" spans="1:6" ht="24" customHeight="1">
      <c r="A4218" s="12">
        <v>45661</v>
      </c>
      <c r="B4218" s="10" t="s">
        <v>24</v>
      </c>
      <c r="C4218" s="10" t="s">
        <v>452</v>
      </c>
      <c r="D4218" s="10">
        <v>100</v>
      </c>
      <c r="E4218" s="13" t="s">
        <v>451</v>
      </c>
      <c r="F4218" s="10" t="s">
        <v>10</v>
      </c>
    </row>
    <row r="4219" spans="1:6" ht="24" customHeight="1">
      <c r="A4219" s="12">
        <v>45661</v>
      </c>
      <c r="B4219" s="10" t="s">
        <v>13</v>
      </c>
      <c r="E4219" s="13" t="s">
        <v>1620</v>
      </c>
      <c r="F4219" s="10" t="s">
        <v>10</v>
      </c>
    </row>
    <row r="4220" spans="1:6" ht="24" customHeight="1">
      <c r="A4220" s="12">
        <v>45662</v>
      </c>
      <c r="B4220" s="10" t="s">
        <v>78</v>
      </c>
      <c r="C4220" s="10" t="s">
        <v>106</v>
      </c>
      <c r="D4220" s="10">
        <v>196</v>
      </c>
      <c r="E4220" s="13" t="s">
        <v>1704</v>
      </c>
      <c r="F4220" s="10" t="s">
        <v>10</v>
      </c>
    </row>
    <row r="4221" spans="1:6" ht="24" customHeight="1">
      <c r="A4221" s="12">
        <v>45662</v>
      </c>
      <c r="B4221" s="10" t="s">
        <v>24</v>
      </c>
      <c r="C4221" s="10" t="s">
        <v>448</v>
      </c>
      <c r="D4221" s="10">
        <v>112</v>
      </c>
      <c r="E4221" s="13" t="s">
        <v>449</v>
      </c>
      <c r="F4221" s="10" t="s">
        <v>10</v>
      </c>
    </row>
    <row r="4222" spans="1:6" ht="24" customHeight="1">
      <c r="A4222" s="12">
        <v>45662</v>
      </c>
      <c r="B4222" s="10" t="s">
        <v>24</v>
      </c>
      <c r="C4222" s="10" t="s">
        <v>114</v>
      </c>
      <c r="D4222" s="10">
        <v>97</v>
      </c>
      <c r="E4222" s="13" t="s">
        <v>1575</v>
      </c>
      <c r="F4222" s="10" t="s">
        <v>10</v>
      </c>
    </row>
    <row r="4223" spans="1:6" ht="24" customHeight="1">
      <c r="A4223" s="12">
        <v>45662</v>
      </c>
      <c r="B4223" s="10" t="s">
        <v>78</v>
      </c>
      <c r="C4223" s="10" t="s">
        <v>110</v>
      </c>
      <c r="D4223" s="10">
        <v>98</v>
      </c>
      <c r="E4223" s="13" t="s">
        <v>1729</v>
      </c>
      <c r="F4223" s="10" t="s">
        <v>10</v>
      </c>
    </row>
    <row r="4224" spans="1:6" ht="24" customHeight="1">
      <c r="A4224" s="12">
        <v>45662</v>
      </c>
      <c r="B4224" s="10" t="s">
        <v>13</v>
      </c>
      <c r="E4224" s="13" t="s">
        <v>1730</v>
      </c>
      <c r="F4224" s="10" t="s">
        <v>10</v>
      </c>
    </row>
    <row r="4225" spans="1:6" ht="24" customHeight="1">
      <c r="A4225" s="12">
        <v>45662</v>
      </c>
      <c r="B4225" s="10" t="s">
        <v>13</v>
      </c>
      <c r="E4225" s="13" t="s">
        <v>1731</v>
      </c>
      <c r="F4225" s="10" t="s">
        <v>10</v>
      </c>
    </row>
    <row r="4226" spans="1:6" ht="24" customHeight="1">
      <c r="A4226" s="12">
        <v>45663</v>
      </c>
      <c r="B4226" s="10" t="s">
        <v>14</v>
      </c>
      <c r="C4226" s="10" t="s">
        <v>54</v>
      </c>
      <c r="D4226" s="10">
        <v>200</v>
      </c>
      <c r="E4226" s="13" t="s">
        <v>16</v>
      </c>
    </row>
    <row r="4227" spans="1:6" ht="24" customHeight="1">
      <c r="A4227" s="12">
        <v>45663</v>
      </c>
      <c r="B4227" s="10" t="s">
        <v>78</v>
      </c>
      <c r="C4227" s="10" t="s">
        <v>63</v>
      </c>
      <c r="D4227" s="10">
        <v>200</v>
      </c>
      <c r="E4227" s="13" t="s">
        <v>167</v>
      </c>
    </row>
    <row r="4228" spans="1:6" ht="24" customHeight="1">
      <c r="A4228" s="12">
        <v>45663</v>
      </c>
      <c r="B4228" s="10" t="s">
        <v>14</v>
      </c>
      <c r="C4228" s="10" t="s">
        <v>22</v>
      </c>
      <c r="D4228" s="10">
        <v>300</v>
      </c>
      <c r="E4228" s="13" t="s">
        <v>51</v>
      </c>
    </row>
    <row r="4229" spans="1:6" ht="24" customHeight="1">
      <c r="A4229" s="12">
        <v>45663</v>
      </c>
      <c r="B4229" s="10" t="s">
        <v>24</v>
      </c>
      <c r="C4229" s="10" t="s">
        <v>420</v>
      </c>
      <c r="D4229" s="10">
        <v>81</v>
      </c>
      <c r="E4229" s="13" t="s">
        <v>43</v>
      </c>
    </row>
    <row r="4230" spans="1:6" ht="24" customHeight="1">
      <c r="A4230" s="12">
        <v>45663</v>
      </c>
      <c r="B4230" s="10" t="s">
        <v>13</v>
      </c>
      <c r="E4230" s="13" t="s">
        <v>1683</v>
      </c>
    </row>
    <row r="4231" spans="1:6" ht="24" customHeight="1">
      <c r="A4231" s="12">
        <v>45664</v>
      </c>
      <c r="B4231" s="10" t="s">
        <v>13</v>
      </c>
      <c r="C4231" s="10" t="s">
        <v>370</v>
      </c>
      <c r="D4231" s="10">
        <v>99</v>
      </c>
      <c r="E4231" s="13" t="s">
        <v>1609</v>
      </c>
    </row>
    <row r="4232" spans="1:6" ht="24" customHeight="1">
      <c r="A4232" s="12">
        <v>45664</v>
      </c>
      <c r="B4232" s="10" t="s">
        <v>24</v>
      </c>
      <c r="C4232" s="10" t="s">
        <v>1711</v>
      </c>
      <c r="D4232" s="10">
        <v>346</v>
      </c>
      <c r="E4232" s="13" t="s">
        <v>1732</v>
      </c>
    </row>
    <row r="4233" spans="1:6" ht="24" customHeight="1">
      <c r="A4233" s="12">
        <v>45664</v>
      </c>
      <c r="B4233" s="10" t="s">
        <v>24</v>
      </c>
      <c r="C4233" s="10" t="s">
        <v>52</v>
      </c>
      <c r="D4233" s="10">
        <v>286</v>
      </c>
      <c r="E4233" s="13" t="s">
        <v>438</v>
      </c>
    </row>
    <row r="4234" spans="1:6" ht="24" customHeight="1">
      <c r="A4234" s="12">
        <v>45665</v>
      </c>
      <c r="B4234" s="10" t="s">
        <v>24</v>
      </c>
      <c r="C4234" s="10" t="s">
        <v>265</v>
      </c>
      <c r="D4234" s="10">
        <v>299</v>
      </c>
      <c r="E4234" s="13" t="s">
        <v>271</v>
      </c>
      <c r="F4234" s="10" t="s">
        <v>10</v>
      </c>
    </row>
    <row r="4235" spans="1:6" ht="24" customHeight="1">
      <c r="A4235" s="12">
        <v>45665</v>
      </c>
      <c r="B4235" s="10" t="s">
        <v>13</v>
      </c>
      <c r="C4235" s="10" t="s">
        <v>1556</v>
      </c>
      <c r="D4235" s="10">
        <v>200</v>
      </c>
      <c r="E4235" s="13" t="s">
        <v>1557</v>
      </c>
      <c r="F4235" s="10" t="s">
        <v>10</v>
      </c>
    </row>
    <row r="4236" spans="1:6" ht="24" customHeight="1">
      <c r="A4236" s="12">
        <v>45665</v>
      </c>
      <c r="B4236" s="10" t="s">
        <v>13</v>
      </c>
      <c r="C4236" s="10" t="s">
        <v>11</v>
      </c>
      <c r="D4236" s="10">
        <v>200</v>
      </c>
      <c r="E4236" s="13" t="s">
        <v>1733</v>
      </c>
      <c r="F4236" s="10" t="s">
        <v>10</v>
      </c>
    </row>
    <row r="4237" spans="1:6" ht="24" customHeight="1">
      <c r="A4237" s="12">
        <v>45665</v>
      </c>
      <c r="B4237" s="10" t="s">
        <v>13</v>
      </c>
      <c r="E4237" s="13" t="s">
        <v>1683</v>
      </c>
      <c r="F4237" s="10" t="s">
        <v>10</v>
      </c>
    </row>
    <row r="4238" spans="1:6" ht="24" customHeight="1">
      <c r="A4238" s="12">
        <v>45665</v>
      </c>
      <c r="B4238" s="10" t="s">
        <v>13</v>
      </c>
      <c r="C4238" s="10" t="s">
        <v>1734</v>
      </c>
      <c r="D4238" s="10">
        <v>12</v>
      </c>
      <c r="E4238" s="13" t="s">
        <v>1735</v>
      </c>
      <c r="F4238" s="10" t="s">
        <v>10</v>
      </c>
    </row>
    <row r="4239" spans="1:6" ht="24" customHeight="1">
      <c r="A4239" s="12">
        <v>45666</v>
      </c>
      <c r="B4239" s="10" t="s">
        <v>13</v>
      </c>
      <c r="C4239" s="10" t="s">
        <v>11</v>
      </c>
      <c r="D4239" s="10">
        <v>125</v>
      </c>
      <c r="E4239" s="13" t="s">
        <v>1736</v>
      </c>
      <c r="F4239" s="10" t="s">
        <v>10</v>
      </c>
    </row>
    <row r="4240" spans="1:6" ht="24" customHeight="1">
      <c r="A4240" s="12">
        <v>45666</v>
      </c>
      <c r="B4240" s="10" t="s">
        <v>13</v>
      </c>
      <c r="C4240" s="10" t="s">
        <v>11</v>
      </c>
      <c r="D4240" s="10">
        <v>208</v>
      </c>
      <c r="E4240" s="13" t="s">
        <v>1733</v>
      </c>
      <c r="F4240" s="10" t="s">
        <v>10</v>
      </c>
    </row>
    <row r="4241" spans="1:6" ht="24" customHeight="1">
      <c r="A4241" s="12">
        <v>45666</v>
      </c>
      <c r="B4241" s="10" t="s">
        <v>13</v>
      </c>
      <c r="C4241" s="13" t="s">
        <v>1737</v>
      </c>
      <c r="D4241" s="10">
        <v>100</v>
      </c>
      <c r="E4241" s="13" t="s">
        <v>1738</v>
      </c>
      <c r="F4241" s="10" t="s">
        <v>10</v>
      </c>
    </row>
    <row r="4242" spans="1:6" ht="24" customHeight="1">
      <c r="A4242" s="12">
        <v>45666</v>
      </c>
      <c r="B4242" s="10" t="s">
        <v>13</v>
      </c>
      <c r="E4242" s="13" t="s">
        <v>1620</v>
      </c>
      <c r="F4242" s="10" t="s">
        <v>10</v>
      </c>
    </row>
    <row r="4243" spans="1:6" ht="24" customHeight="1">
      <c r="A4243" s="12">
        <v>45667</v>
      </c>
      <c r="B4243" s="10" t="s">
        <v>13</v>
      </c>
      <c r="C4243" s="10" t="s">
        <v>1739</v>
      </c>
      <c r="D4243" s="10">
        <v>26</v>
      </c>
      <c r="E4243" s="13" t="s">
        <v>1735</v>
      </c>
      <c r="F4243" s="10" t="s">
        <v>10</v>
      </c>
    </row>
    <row r="4244" spans="1:6" ht="24" customHeight="1">
      <c r="A4244" s="12">
        <v>45667</v>
      </c>
      <c r="B4244" s="10" t="s">
        <v>13</v>
      </c>
      <c r="C4244" s="10" t="s">
        <v>1740</v>
      </c>
      <c r="D4244" s="10">
        <v>15</v>
      </c>
      <c r="E4244" s="13" t="s">
        <v>1735</v>
      </c>
      <c r="F4244" s="10" t="s">
        <v>10</v>
      </c>
    </row>
    <row r="4245" spans="1:6" ht="24" customHeight="1">
      <c r="A4245" s="12">
        <v>45667</v>
      </c>
      <c r="B4245" s="10" t="s">
        <v>13</v>
      </c>
      <c r="C4245" s="13" t="s">
        <v>1741</v>
      </c>
      <c r="D4245" s="10">
        <v>100</v>
      </c>
      <c r="E4245" s="13" t="s">
        <v>1742</v>
      </c>
      <c r="F4245" s="10" t="s">
        <v>10</v>
      </c>
    </row>
    <row r="4246" spans="1:6" ht="24" customHeight="1">
      <c r="A4246" s="12">
        <v>45667</v>
      </c>
      <c r="B4246" s="10" t="s">
        <v>13</v>
      </c>
      <c r="C4246" s="10" t="s">
        <v>1556</v>
      </c>
      <c r="D4246" s="10">
        <v>200</v>
      </c>
      <c r="E4246" s="13" t="s">
        <v>1557</v>
      </c>
      <c r="F4246" s="10" t="s">
        <v>10</v>
      </c>
    </row>
    <row r="4247" spans="1:6" ht="24" customHeight="1">
      <c r="A4247" s="12">
        <v>45667</v>
      </c>
      <c r="B4247" s="10" t="s">
        <v>13</v>
      </c>
      <c r="E4247" s="13" t="s">
        <v>1620</v>
      </c>
      <c r="F4247" s="10" t="s">
        <v>10</v>
      </c>
    </row>
    <row r="4248" spans="1:6" ht="24" customHeight="1">
      <c r="A4248" s="12">
        <v>45668</v>
      </c>
      <c r="B4248" s="10" t="s">
        <v>24</v>
      </c>
      <c r="C4248" s="10" t="s">
        <v>79</v>
      </c>
      <c r="D4248" s="10">
        <v>100</v>
      </c>
      <c r="E4248" s="13" t="s">
        <v>1743</v>
      </c>
      <c r="F4248" s="10" t="s">
        <v>10</v>
      </c>
    </row>
    <row r="4249" spans="1:6" ht="24" customHeight="1">
      <c r="A4249" s="12">
        <v>45668</v>
      </c>
      <c r="B4249" s="10" t="s">
        <v>13</v>
      </c>
      <c r="C4249" s="10" t="s">
        <v>1556</v>
      </c>
      <c r="D4249" s="10">
        <v>100</v>
      </c>
      <c r="E4249" s="13" t="s">
        <v>1557</v>
      </c>
      <c r="F4249" s="10" t="s">
        <v>10</v>
      </c>
    </row>
    <row r="4250" spans="1:6" ht="24" customHeight="1">
      <c r="A4250" s="12">
        <v>45668</v>
      </c>
      <c r="B4250" s="10" t="s">
        <v>13</v>
      </c>
      <c r="C4250" s="10" t="s">
        <v>1571</v>
      </c>
      <c r="D4250" s="10">
        <v>400</v>
      </c>
      <c r="E4250" s="13" t="s">
        <v>1557</v>
      </c>
      <c r="F4250" s="10" t="s">
        <v>10</v>
      </c>
    </row>
    <row r="4251" spans="1:6" ht="24" customHeight="1">
      <c r="A4251" s="12">
        <v>45668</v>
      </c>
      <c r="B4251" s="10" t="s">
        <v>14</v>
      </c>
      <c r="C4251" s="10" t="s">
        <v>319</v>
      </c>
      <c r="D4251" s="10">
        <v>100</v>
      </c>
      <c r="E4251" s="13" t="s">
        <v>320</v>
      </c>
      <c r="F4251" s="10" t="s">
        <v>10</v>
      </c>
    </row>
    <row r="4252" spans="1:6" ht="24" customHeight="1">
      <c r="A4252" s="12">
        <v>45668</v>
      </c>
      <c r="B4252" s="10" t="s">
        <v>13</v>
      </c>
      <c r="E4252" s="13" t="s">
        <v>1620</v>
      </c>
      <c r="F4252" s="10" t="s">
        <v>10</v>
      </c>
    </row>
    <row r="4253" spans="1:6" ht="24" customHeight="1">
      <c r="A4253" s="12">
        <v>45669</v>
      </c>
      <c r="B4253" s="10" t="s">
        <v>24</v>
      </c>
      <c r="C4253" s="10" t="s">
        <v>72</v>
      </c>
      <c r="D4253" s="10">
        <v>200</v>
      </c>
      <c r="E4253" s="13" t="s">
        <v>1744</v>
      </c>
      <c r="F4253" s="10" t="s">
        <v>10</v>
      </c>
    </row>
    <row r="4254" spans="1:6" ht="24" customHeight="1">
      <c r="A4254" s="12">
        <v>45669</v>
      </c>
      <c r="B4254" s="10" t="s">
        <v>13</v>
      </c>
      <c r="C4254" s="10" t="s">
        <v>265</v>
      </c>
      <c r="D4254" s="10">
        <v>57</v>
      </c>
      <c r="E4254" s="13" t="s">
        <v>1745</v>
      </c>
      <c r="F4254" s="10" t="s">
        <v>10</v>
      </c>
    </row>
    <row r="4255" spans="1:6" ht="24" customHeight="1">
      <c r="A4255" s="12">
        <v>45669</v>
      </c>
      <c r="B4255" s="10" t="s">
        <v>13</v>
      </c>
      <c r="C4255" s="10" t="s">
        <v>1746</v>
      </c>
      <c r="D4255" s="10">
        <v>104</v>
      </c>
      <c r="E4255" s="13" t="s">
        <v>1747</v>
      </c>
      <c r="F4255" s="10" t="s">
        <v>10</v>
      </c>
    </row>
    <row r="4256" spans="1:6" ht="24" customHeight="1">
      <c r="A4256" s="12">
        <v>45669</v>
      </c>
      <c r="B4256" s="10" t="s">
        <v>13</v>
      </c>
      <c r="C4256" s="10" t="s">
        <v>1740</v>
      </c>
      <c r="D4256" s="10">
        <v>15</v>
      </c>
      <c r="E4256" s="13" t="s">
        <v>1748</v>
      </c>
      <c r="F4256" s="10" t="s">
        <v>10</v>
      </c>
    </row>
    <row r="4257" spans="1:6" ht="24" customHeight="1">
      <c r="A4257" s="12">
        <v>45669</v>
      </c>
      <c r="B4257" s="10" t="s">
        <v>13</v>
      </c>
      <c r="E4257" s="13" t="s">
        <v>1560</v>
      </c>
      <c r="F4257" s="10" t="s">
        <v>10</v>
      </c>
    </row>
    <row r="4258" spans="1:6" ht="24" customHeight="1">
      <c r="A4258" s="12">
        <v>45670</v>
      </c>
      <c r="B4258" s="10" t="s">
        <v>13</v>
      </c>
      <c r="C4258" s="10" t="s">
        <v>1571</v>
      </c>
      <c r="D4258" s="10">
        <v>200</v>
      </c>
      <c r="E4258" s="13" t="s">
        <v>1557</v>
      </c>
      <c r="F4258" s="10" t="s">
        <v>10</v>
      </c>
    </row>
    <row r="4259" spans="1:6" ht="24" customHeight="1">
      <c r="A4259" s="12">
        <v>45670</v>
      </c>
      <c r="B4259" s="10" t="s">
        <v>13</v>
      </c>
      <c r="C4259" s="10" t="s">
        <v>1221</v>
      </c>
      <c r="D4259" s="10">
        <v>150</v>
      </c>
      <c r="E4259" s="13" t="s">
        <v>1749</v>
      </c>
      <c r="F4259" s="10" t="s">
        <v>10</v>
      </c>
    </row>
    <row r="4260" spans="1:6" ht="24" customHeight="1">
      <c r="A4260" s="12">
        <v>45670</v>
      </c>
      <c r="B4260" s="10" t="s">
        <v>13</v>
      </c>
      <c r="E4260" s="13" t="s">
        <v>1750</v>
      </c>
      <c r="F4260" s="10" t="s">
        <v>10</v>
      </c>
    </row>
    <row r="4261" spans="1:6" ht="24" customHeight="1">
      <c r="A4261" s="12">
        <v>45671</v>
      </c>
      <c r="B4261" s="10" t="s">
        <v>13</v>
      </c>
      <c r="C4261" s="10" t="s">
        <v>1751</v>
      </c>
      <c r="D4261" s="10">
        <v>150</v>
      </c>
      <c r="E4261" s="13" t="s">
        <v>1752</v>
      </c>
      <c r="F4261" s="10" t="s">
        <v>10</v>
      </c>
    </row>
    <row r="4262" spans="1:6" ht="24" customHeight="1">
      <c r="A4262" s="12">
        <v>45671</v>
      </c>
      <c r="B4262" s="10" t="s">
        <v>13</v>
      </c>
      <c r="C4262" s="10" t="s">
        <v>593</v>
      </c>
      <c r="D4262" s="10">
        <v>420</v>
      </c>
      <c r="E4262" s="13" t="s">
        <v>1753</v>
      </c>
      <c r="F4262" s="10" t="s">
        <v>10</v>
      </c>
    </row>
    <row r="4263" spans="1:6" ht="24" customHeight="1">
      <c r="A4263" s="12">
        <v>45671</v>
      </c>
      <c r="B4263" s="10" t="s">
        <v>14</v>
      </c>
      <c r="C4263" s="10" t="s">
        <v>20</v>
      </c>
      <c r="D4263" s="10">
        <v>180</v>
      </c>
      <c r="E4263" s="13" t="s">
        <v>1266</v>
      </c>
      <c r="F4263" s="10" t="s">
        <v>10</v>
      </c>
    </row>
    <row r="4264" spans="1:6" ht="24" customHeight="1">
      <c r="A4264" s="12">
        <v>45671</v>
      </c>
      <c r="B4264" s="10" t="s">
        <v>13</v>
      </c>
      <c r="C4264" s="10" t="s">
        <v>1754</v>
      </c>
      <c r="D4264" s="10">
        <v>50</v>
      </c>
      <c r="E4264" s="13" t="s">
        <v>1755</v>
      </c>
      <c r="F4264" s="10" t="s">
        <v>10</v>
      </c>
    </row>
    <row r="4265" spans="1:6" ht="24" customHeight="1">
      <c r="A4265" s="12">
        <v>45671</v>
      </c>
      <c r="B4265" s="10" t="s">
        <v>13</v>
      </c>
      <c r="E4265" s="13" t="s">
        <v>1620</v>
      </c>
      <c r="F4265" s="10" t="s">
        <v>10</v>
      </c>
    </row>
    <row r="4266" spans="1:6" ht="24" customHeight="1">
      <c r="A4266" s="12">
        <v>45672</v>
      </c>
      <c r="B4266" s="10" t="s">
        <v>13</v>
      </c>
      <c r="C4266" s="10" t="s">
        <v>593</v>
      </c>
      <c r="D4266" s="10">
        <v>380</v>
      </c>
      <c r="E4266" s="13" t="s">
        <v>1756</v>
      </c>
      <c r="F4266" s="10" t="s">
        <v>10</v>
      </c>
    </row>
    <row r="4267" spans="1:6" ht="24" customHeight="1">
      <c r="A4267" s="12">
        <v>45672</v>
      </c>
      <c r="B4267" s="10" t="s">
        <v>13</v>
      </c>
      <c r="C4267" s="10" t="s">
        <v>1757</v>
      </c>
      <c r="D4267" s="10">
        <v>16</v>
      </c>
      <c r="E4267" s="13" t="s">
        <v>1747</v>
      </c>
      <c r="F4267" s="10" t="s">
        <v>10</v>
      </c>
    </row>
    <row r="4268" spans="1:6" ht="24" customHeight="1">
      <c r="A4268" s="12">
        <v>45672</v>
      </c>
      <c r="B4268" s="10" t="s">
        <v>14</v>
      </c>
      <c r="C4268" s="10" t="s">
        <v>18</v>
      </c>
      <c r="D4268" s="10">
        <v>120</v>
      </c>
      <c r="E4268" s="13" t="s">
        <v>19</v>
      </c>
      <c r="F4268" s="10" t="s">
        <v>10</v>
      </c>
    </row>
    <row r="4269" spans="1:6" ht="24" customHeight="1">
      <c r="A4269" s="12">
        <v>45672</v>
      </c>
      <c r="B4269" s="10" t="s">
        <v>13</v>
      </c>
      <c r="C4269" s="10" t="s">
        <v>1754</v>
      </c>
      <c r="D4269" s="10">
        <v>50</v>
      </c>
      <c r="E4269" s="13" t="s">
        <v>1755</v>
      </c>
      <c r="F4269" s="10" t="s">
        <v>10</v>
      </c>
    </row>
    <row r="4270" spans="1:6" ht="24" customHeight="1">
      <c r="A4270" s="12">
        <v>45672</v>
      </c>
      <c r="B4270" s="10" t="s">
        <v>30</v>
      </c>
      <c r="C4270" s="10" t="s">
        <v>1758</v>
      </c>
      <c r="D4270" s="10">
        <v>150</v>
      </c>
      <c r="E4270" s="13" t="s">
        <v>1759</v>
      </c>
      <c r="F4270" s="10" t="s">
        <v>10</v>
      </c>
    </row>
    <row r="4271" spans="1:6" ht="24" customHeight="1">
      <c r="A4271" s="12">
        <v>45672</v>
      </c>
      <c r="B4271" s="10" t="s">
        <v>13</v>
      </c>
      <c r="E4271" s="13" t="s">
        <v>1620</v>
      </c>
      <c r="F4271" s="10" t="s">
        <v>10</v>
      </c>
    </row>
    <row r="4272" spans="1:6" ht="24" customHeight="1">
      <c r="A4272" s="12">
        <v>45673</v>
      </c>
      <c r="B4272" s="10" t="s">
        <v>30</v>
      </c>
      <c r="C4272" s="10" t="s">
        <v>1580</v>
      </c>
      <c r="D4272" s="10">
        <v>99</v>
      </c>
      <c r="E4272" s="13" t="s">
        <v>1760</v>
      </c>
      <c r="F4272" s="10" t="s">
        <v>10</v>
      </c>
    </row>
    <row r="4273" spans="1:6" ht="24" customHeight="1">
      <c r="A4273" s="12">
        <v>45673</v>
      </c>
      <c r="B4273" s="10" t="s">
        <v>30</v>
      </c>
      <c r="C4273" s="10" t="s">
        <v>1578</v>
      </c>
      <c r="D4273" s="10">
        <v>99</v>
      </c>
      <c r="E4273" s="13" t="s">
        <v>1761</v>
      </c>
      <c r="F4273" s="10" t="s">
        <v>10</v>
      </c>
    </row>
    <row r="4274" spans="1:6" ht="24" customHeight="1">
      <c r="A4274" s="12">
        <v>45673</v>
      </c>
      <c r="B4274" s="10" t="s">
        <v>13</v>
      </c>
      <c r="C4274" s="10" t="s">
        <v>593</v>
      </c>
      <c r="D4274" s="10">
        <v>70</v>
      </c>
      <c r="E4274" s="13" t="s">
        <v>1756</v>
      </c>
      <c r="F4274" s="10" t="s">
        <v>10</v>
      </c>
    </row>
    <row r="4275" spans="1:6" ht="24" customHeight="1">
      <c r="A4275" s="12">
        <v>45673</v>
      </c>
      <c r="B4275" s="10" t="s">
        <v>78</v>
      </c>
      <c r="C4275" s="10" t="s">
        <v>593</v>
      </c>
      <c r="D4275" s="10">
        <v>370</v>
      </c>
      <c r="E4275" s="13" t="s">
        <v>594</v>
      </c>
      <c r="F4275" s="10" t="s">
        <v>10</v>
      </c>
    </row>
    <row r="4276" spans="1:6" ht="24" customHeight="1">
      <c r="A4276" s="12">
        <v>45673</v>
      </c>
      <c r="B4276" s="10" t="s">
        <v>24</v>
      </c>
      <c r="C4276" s="10" t="s">
        <v>1711</v>
      </c>
      <c r="D4276" s="10">
        <v>265</v>
      </c>
      <c r="E4276" s="13" t="s">
        <v>1732</v>
      </c>
      <c r="F4276" s="10" t="s">
        <v>10</v>
      </c>
    </row>
    <row r="4277" spans="1:6" ht="24" customHeight="1">
      <c r="A4277" s="12">
        <v>45673</v>
      </c>
      <c r="B4277" s="10" t="s">
        <v>30</v>
      </c>
      <c r="C4277" s="10" t="s">
        <v>1762</v>
      </c>
      <c r="D4277" s="10">
        <v>150</v>
      </c>
      <c r="E4277" s="13" t="s">
        <v>1759</v>
      </c>
      <c r="F4277" s="10" t="s">
        <v>10</v>
      </c>
    </row>
    <row r="4278" spans="1:6" ht="24" customHeight="1">
      <c r="A4278" s="12">
        <v>45673</v>
      </c>
      <c r="B4278" s="10" t="s">
        <v>13</v>
      </c>
      <c r="E4278" s="13" t="s">
        <v>1620</v>
      </c>
      <c r="F4278" s="10" t="s">
        <v>10</v>
      </c>
    </row>
    <row r="4279" spans="1:6" ht="24" customHeight="1">
      <c r="A4279" s="12">
        <v>45674</v>
      </c>
      <c r="B4279" s="10" t="s">
        <v>14</v>
      </c>
      <c r="C4279" s="10" t="s">
        <v>18</v>
      </c>
      <c r="D4279" s="10">
        <v>419</v>
      </c>
      <c r="E4279" s="13" t="s">
        <v>19</v>
      </c>
      <c r="F4279" s="10" t="s">
        <v>10</v>
      </c>
    </row>
    <row r="4280" spans="1:6" ht="24" customHeight="1">
      <c r="A4280" s="12">
        <v>45674</v>
      </c>
      <c r="B4280" s="10" t="s">
        <v>13</v>
      </c>
      <c r="C4280" s="10" t="s">
        <v>1757</v>
      </c>
      <c r="D4280" s="10">
        <v>112</v>
      </c>
      <c r="E4280" s="13" t="s">
        <v>1763</v>
      </c>
      <c r="F4280" s="10" t="s">
        <v>10</v>
      </c>
    </row>
    <row r="4281" spans="1:6" ht="24" customHeight="1">
      <c r="A4281" s="12">
        <v>45674</v>
      </c>
      <c r="B4281" s="10" t="s">
        <v>24</v>
      </c>
      <c r="C4281" s="10" t="s">
        <v>118</v>
      </c>
      <c r="D4281" s="10">
        <v>3</v>
      </c>
      <c r="E4281" s="13" t="s">
        <v>119</v>
      </c>
      <c r="F4281" s="10" t="s">
        <v>10</v>
      </c>
    </row>
    <row r="4282" spans="1:6" ht="24" customHeight="1">
      <c r="A4282" s="12">
        <v>45674</v>
      </c>
      <c r="B4282" s="10" t="s">
        <v>30</v>
      </c>
      <c r="C4282" s="10" t="s">
        <v>210</v>
      </c>
      <c r="D4282" s="10">
        <v>26</v>
      </c>
      <c r="E4282" s="13" t="s">
        <v>1764</v>
      </c>
      <c r="F4282" s="10" t="s">
        <v>10</v>
      </c>
    </row>
    <row r="4283" spans="1:6" ht="24" customHeight="1">
      <c r="A4283" s="12">
        <v>45674</v>
      </c>
      <c r="B4283" s="10" t="s">
        <v>30</v>
      </c>
      <c r="C4283" s="10" t="s">
        <v>218</v>
      </c>
      <c r="D4283" s="10">
        <v>50</v>
      </c>
      <c r="E4283" s="13" t="s">
        <v>1764</v>
      </c>
      <c r="F4283" s="10" t="s">
        <v>10</v>
      </c>
    </row>
    <row r="4284" spans="1:6" ht="24" customHeight="1">
      <c r="A4284" s="12">
        <v>45674</v>
      </c>
      <c r="B4284" s="10" t="s">
        <v>13</v>
      </c>
      <c r="C4284" s="10" t="s">
        <v>1739</v>
      </c>
      <c r="D4284" s="10">
        <v>15</v>
      </c>
      <c r="E4284" s="13" t="s">
        <v>1748</v>
      </c>
      <c r="F4284" s="10" t="s">
        <v>10</v>
      </c>
    </row>
    <row r="4285" spans="1:6" ht="24" customHeight="1">
      <c r="A4285" s="12">
        <v>45674</v>
      </c>
      <c r="B4285" s="10" t="s">
        <v>13</v>
      </c>
      <c r="C4285" s="10" t="s">
        <v>1740</v>
      </c>
      <c r="D4285" s="10">
        <v>15</v>
      </c>
      <c r="E4285" s="13" t="s">
        <v>1748</v>
      </c>
      <c r="F4285" s="10" t="s">
        <v>10</v>
      </c>
    </row>
    <row r="4286" spans="1:6" ht="24" customHeight="1">
      <c r="A4286" s="12">
        <v>45674</v>
      </c>
      <c r="B4286" s="10" t="s">
        <v>24</v>
      </c>
      <c r="C4286" s="10" t="s">
        <v>79</v>
      </c>
      <c r="D4286" s="10">
        <v>108</v>
      </c>
      <c r="E4286" s="13" t="s">
        <v>1765</v>
      </c>
      <c r="F4286" s="10" t="s">
        <v>10</v>
      </c>
    </row>
    <row r="4287" spans="1:6" ht="24" customHeight="1">
      <c r="A4287" s="12">
        <v>45674</v>
      </c>
      <c r="B4287" s="10" t="s">
        <v>14</v>
      </c>
      <c r="C4287" s="10" t="s">
        <v>15</v>
      </c>
      <c r="D4287" s="10">
        <v>500</v>
      </c>
      <c r="E4287" s="13" t="s">
        <v>16</v>
      </c>
      <c r="F4287" s="10" t="s">
        <v>10</v>
      </c>
    </row>
    <row r="4288" spans="1:6" ht="24" customHeight="1">
      <c r="A4288" s="12">
        <v>45674</v>
      </c>
      <c r="B4288" s="10" t="s">
        <v>14</v>
      </c>
      <c r="C4288" s="10" t="s">
        <v>1766</v>
      </c>
      <c r="D4288" s="10">
        <v>200</v>
      </c>
      <c r="E4288" s="13" t="s">
        <v>29</v>
      </c>
      <c r="F4288" s="10" t="s">
        <v>10</v>
      </c>
    </row>
    <row r="4289" spans="1:6" ht="24" customHeight="1">
      <c r="A4289" s="12">
        <v>45674</v>
      </c>
      <c r="B4289" s="10" t="s">
        <v>14</v>
      </c>
      <c r="C4289" s="10" t="s">
        <v>129</v>
      </c>
      <c r="D4289" s="10">
        <v>200</v>
      </c>
      <c r="E4289" s="13" t="s">
        <v>130</v>
      </c>
      <c r="F4289" s="10" t="s">
        <v>10</v>
      </c>
    </row>
    <row r="4290" spans="1:6" ht="24" customHeight="1">
      <c r="A4290" s="12">
        <v>45674</v>
      </c>
      <c r="B4290" s="10" t="s">
        <v>13</v>
      </c>
      <c r="E4290" s="13" t="s">
        <v>1620</v>
      </c>
      <c r="F4290" s="10" t="s">
        <v>10</v>
      </c>
    </row>
    <row r="4291" spans="1:6" ht="24" customHeight="1">
      <c r="A4291" s="12">
        <v>45675</v>
      </c>
      <c r="B4291" s="10" t="s">
        <v>13</v>
      </c>
      <c r="C4291" s="10" t="s">
        <v>299</v>
      </c>
      <c r="D4291" s="10">
        <v>197</v>
      </c>
      <c r="E4291" s="13" t="s">
        <v>1767</v>
      </c>
      <c r="F4291" s="10" t="s">
        <v>10</v>
      </c>
    </row>
    <row r="4292" spans="1:6" ht="24" customHeight="1">
      <c r="A4292" s="12">
        <v>45675</v>
      </c>
      <c r="B4292" s="10" t="s">
        <v>24</v>
      </c>
      <c r="C4292" s="10" t="s">
        <v>114</v>
      </c>
      <c r="D4292" s="10">
        <v>200</v>
      </c>
      <c r="E4292" s="13" t="s">
        <v>1575</v>
      </c>
      <c r="F4292" s="10" t="s">
        <v>10</v>
      </c>
    </row>
    <row r="4293" spans="1:6" ht="24" customHeight="1">
      <c r="A4293" s="12">
        <v>45675</v>
      </c>
      <c r="B4293" s="10" t="s">
        <v>13</v>
      </c>
      <c r="C4293" s="10" t="s">
        <v>1740</v>
      </c>
      <c r="D4293" s="10">
        <v>90</v>
      </c>
      <c r="E4293" s="13" t="s">
        <v>1748</v>
      </c>
      <c r="F4293" s="10" t="s">
        <v>10</v>
      </c>
    </row>
    <row r="4294" spans="1:6" ht="24" customHeight="1">
      <c r="A4294" s="12">
        <v>45675</v>
      </c>
      <c r="B4294" s="10" t="s">
        <v>13</v>
      </c>
      <c r="E4294" s="13" t="s">
        <v>1620</v>
      </c>
      <c r="F4294" s="10" t="s">
        <v>10</v>
      </c>
    </row>
    <row r="4295" spans="1:6" ht="24" customHeight="1">
      <c r="A4295" s="12">
        <v>45676</v>
      </c>
      <c r="B4295" s="10" t="s">
        <v>24</v>
      </c>
      <c r="C4295" s="10" t="s">
        <v>228</v>
      </c>
      <c r="D4295" s="10">
        <v>500</v>
      </c>
      <c r="E4295" s="13" t="s">
        <v>515</v>
      </c>
      <c r="F4295" s="10" t="s">
        <v>10</v>
      </c>
    </row>
    <row r="4296" spans="1:6" ht="24" customHeight="1">
      <c r="A4296" s="12">
        <v>45676</v>
      </c>
      <c r="B4296" s="10" t="s">
        <v>13</v>
      </c>
      <c r="C4296" s="10" t="s">
        <v>1739</v>
      </c>
      <c r="D4296" s="10">
        <v>60</v>
      </c>
      <c r="E4296" s="13" t="s">
        <v>1748</v>
      </c>
      <c r="F4296" s="10" t="s">
        <v>10</v>
      </c>
    </row>
    <row r="4297" spans="1:6" ht="24" customHeight="1">
      <c r="A4297" s="12">
        <v>45676</v>
      </c>
      <c r="B4297" s="10" t="s">
        <v>13</v>
      </c>
      <c r="C4297" s="10" t="s">
        <v>1571</v>
      </c>
      <c r="D4297" s="10">
        <v>500</v>
      </c>
      <c r="E4297" s="13" t="s">
        <v>1557</v>
      </c>
      <c r="F4297" s="10" t="s">
        <v>10</v>
      </c>
    </row>
    <row r="4298" spans="1:6" ht="24" customHeight="1">
      <c r="A4298" s="12">
        <v>45676</v>
      </c>
      <c r="B4298" s="10" t="s">
        <v>13</v>
      </c>
      <c r="E4298" s="13" t="s">
        <v>1620</v>
      </c>
      <c r="F4298" s="10" t="s">
        <v>10</v>
      </c>
    </row>
    <row r="4299" spans="1:6" ht="24" customHeight="1">
      <c r="A4299" s="12">
        <v>45677</v>
      </c>
      <c r="B4299" s="10" t="s">
        <v>13</v>
      </c>
      <c r="C4299" s="10" t="s">
        <v>1571</v>
      </c>
      <c r="D4299" s="10">
        <v>200</v>
      </c>
      <c r="E4299" s="13" t="s">
        <v>1557</v>
      </c>
      <c r="F4299" s="10" t="s">
        <v>10</v>
      </c>
    </row>
    <row r="4300" spans="1:6" ht="24" customHeight="1">
      <c r="A4300" s="12">
        <v>45677</v>
      </c>
      <c r="B4300" s="10" t="s">
        <v>13</v>
      </c>
      <c r="C4300" s="10" t="s">
        <v>1556</v>
      </c>
      <c r="D4300" s="10">
        <v>400</v>
      </c>
      <c r="E4300" s="13" t="s">
        <v>1557</v>
      </c>
      <c r="F4300" s="10" t="s">
        <v>10</v>
      </c>
    </row>
    <row r="4301" spans="1:6" ht="24" customHeight="1">
      <c r="A4301" s="12">
        <v>45677</v>
      </c>
      <c r="B4301" s="10" t="s">
        <v>13</v>
      </c>
      <c r="E4301" s="13" t="s">
        <v>1620</v>
      </c>
      <c r="F4301" s="10" t="s">
        <v>10</v>
      </c>
    </row>
    <row r="4302" spans="1:6" ht="24" customHeight="1">
      <c r="A4302" s="12">
        <v>45678</v>
      </c>
      <c r="B4302" s="10" t="s">
        <v>78</v>
      </c>
      <c r="C4302" s="10" t="s">
        <v>1421</v>
      </c>
      <c r="D4302" s="10">
        <v>60</v>
      </c>
      <c r="E4302" s="13" t="s">
        <v>1768</v>
      </c>
      <c r="F4302" s="10" t="s">
        <v>10</v>
      </c>
    </row>
    <row r="4303" spans="1:6" ht="24" customHeight="1">
      <c r="A4303" s="12">
        <v>45678</v>
      </c>
      <c r="B4303" s="10" t="s">
        <v>24</v>
      </c>
      <c r="C4303" s="10" t="s">
        <v>240</v>
      </c>
      <c r="D4303" s="10">
        <v>200</v>
      </c>
      <c r="E4303" s="13" t="s">
        <v>1317</v>
      </c>
      <c r="F4303" s="10" t="s">
        <v>10</v>
      </c>
    </row>
    <row r="4304" spans="1:6" ht="24" customHeight="1">
      <c r="A4304" s="12">
        <v>45678</v>
      </c>
      <c r="B4304" s="10" t="s">
        <v>78</v>
      </c>
      <c r="C4304" s="10" t="s">
        <v>1352</v>
      </c>
      <c r="D4304" s="10">
        <v>118</v>
      </c>
      <c r="E4304" s="13" t="s">
        <v>1353</v>
      </c>
      <c r="F4304" s="10" t="s">
        <v>10</v>
      </c>
    </row>
    <row r="4305" spans="1:7" ht="24" customHeight="1">
      <c r="A4305" s="12">
        <v>45678</v>
      </c>
      <c r="B4305" s="10" t="s">
        <v>24</v>
      </c>
      <c r="C4305" s="10" t="s">
        <v>1769</v>
      </c>
      <c r="D4305" s="10">
        <v>895</v>
      </c>
      <c r="E4305" s="13" t="s">
        <v>1770</v>
      </c>
      <c r="F4305" s="10" t="s">
        <v>10</v>
      </c>
    </row>
    <row r="4306" spans="1:7" ht="24" customHeight="1">
      <c r="A4306" s="12">
        <v>45678</v>
      </c>
      <c r="B4306" s="10" t="s">
        <v>13</v>
      </c>
      <c r="E4306" s="13" t="s">
        <v>1620</v>
      </c>
      <c r="F4306" s="10" t="s">
        <v>10</v>
      </c>
    </row>
    <row r="4307" spans="1:7" ht="24" customHeight="1">
      <c r="A4307" s="12">
        <v>45679</v>
      </c>
      <c r="B4307" s="10" t="s">
        <v>78</v>
      </c>
      <c r="C4307" s="10" t="s">
        <v>1771</v>
      </c>
      <c r="D4307" s="10">
        <v>201</v>
      </c>
      <c r="E4307" s="13" t="s">
        <v>1772</v>
      </c>
    </row>
    <row r="4308" spans="1:7" ht="24" customHeight="1">
      <c r="A4308" s="12">
        <v>45679</v>
      </c>
      <c r="B4308" s="10" t="s">
        <v>78</v>
      </c>
      <c r="C4308" s="10" t="s">
        <v>424</v>
      </c>
      <c r="D4308" s="10">
        <v>40</v>
      </c>
      <c r="E4308" s="13" t="s">
        <v>1773</v>
      </c>
    </row>
    <row r="4309" spans="1:7" ht="24" customHeight="1">
      <c r="A4309" s="12">
        <v>45679</v>
      </c>
      <c r="B4309" s="10" t="s">
        <v>78</v>
      </c>
      <c r="C4309" s="10" t="s">
        <v>1431</v>
      </c>
      <c r="D4309" s="10">
        <v>149</v>
      </c>
      <c r="E4309" s="13" t="s">
        <v>1774</v>
      </c>
    </row>
    <row r="4310" spans="1:7" ht="24" customHeight="1">
      <c r="A4310" s="12">
        <v>45679</v>
      </c>
      <c r="B4310" s="10" t="s">
        <v>78</v>
      </c>
      <c r="C4310" s="10" t="s">
        <v>84</v>
      </c>
      <c r="D4310" s="10">
        <v>40</v>
      </c>
      <c r="E4310" s="13" t="s">
        <v>1775</v>
      </c>
    </row>
    <row r="4311" spans="1:7" ht="24" customHeight="1">
      <c r="A4311" s="12">
        <v>45679</v>
      </c>
      <c r="B4311" s="10" t="s">
        <v>24</v>
      </c>
      <c r="C4311" s="10" t="s">
        <v>1412</v>
      </c>
      <c r="D4311" s="10">
        <v>89</v>
      </c>
      <c r="E4311" s="13" t="s">
        <v>1574</v>
      </c>
    </row>
    <row r="4312" spans="1:7" ht="24" customHeight="1">
      <c r="A4312" s="12">
        <v>45679</v>
      </c>
      <c r="B4312" s="10" t="s">
        <v>30</v>
      </c>
      <c r="C4312" s="10" t="s">
        <v>236</v>
      </c>
      <c r="D4312" s="10">
        <v>50</v>
      </c>
      <c r="E4312" s="13" t="s">
        <v>399</v>
      </c>
    </row>
    <row r="4313" spans="1:7" ht="24" customHeight="1">
      <c r="A4313" s="12">
        <v>45679</v>
      </c>
      <c r="B4313" s="10" t="s">
        <v>13</v>
      </c>
      <c r="E4313" s="13" t="s">
        <v>1776</v>
      </c>
    </row>
    <row r="4314" spans="1:7" ht="24" customHeight="1">
      <c r="A4314" s="12">
        <v>45680</v>
      </c>
      <c r="B4314" s="10" t="s">
        <v>13</v>
      </c>
      <c r="C4314" s="10" t="s">
        <v>1556</v>
      </c>
      <c r="D4314" s="10">
        <v>200</v>
      </c>
      <c r="E4314" s="13" t="s">
        <v>1557</v>
      </c>
    </row>
    <row r="4315" spans="1:7" ht="24" customHeight="1">
      <c r="A4315" s="12">
        <v>45680</v>
      </c>
      <c r="B4315" s="10" t="s">
        <v>30</v>
      </c>
      <c r="C4315" s="10" t="s">
        <v>405</v>
      </c>
      <c r="D4315" s="10">
        <v>20</v>
      </c>
      <c r="E4315" s="13" t="s">
        <v>1777</v>
      </c>
      <c r="F4315" s="4"/>
    </row>
    <row r="4316" spans="1:7" ht="24" customHeight="1">
      <c r="A4316" s="12">
        <v>45693</v>
      </c>
      <c r="B4316" s="10" t="s">
        <v>24</v>
      </c>
      <c r="C4316" s="10" t="s">
        <v>72</v>
      </c>
      <c r="D4316" s="10">
        <v>600</v>
      </c>
      <c r="E4316" s="13" t="s">
        <v>1778</v>
      </c>
      <c r="G4316" s="17" t="e">
        <f>D4316*#REF!</f>
        <v>#REF!</v>
      </c>
    </row>
    <row r="4317" spans="1:7" ht="24" customHeight="1">
      <c r="A4317" s="12">
        <v>45693</v>
      </c>
      <c r="B4317" s="10" t="s">
        <v>24</v>
      </c>
      <c r="C4317" s="10" t="s">
        <v>79</v>
      </c>
      <c r="D4317" s="10">
        <v>600</v>
      </c>
      <c r="E4317" s="13" t="s">
        <v>1779</v>
      </c>
      <c r="G4317" s="17" t="e">
        <f>D4317*#REF!</f>
        <v>#REF!</v>
      </c>
    </row>
    <row r="4318" spans="1:7" ht="24" customHeight="1">
      <c r="A4318" s="12">
        <v>45694</v>
      </c>
      <c r="B4318" s="10" t="s">
        <v>13</v>
      </c>
      <c r="C4318" s="10" t="s">
        <v>1780</v>
      </c>
      <c r="D4318" s="10">
        <v>1070</v>
      </c>
      <c r="E4318" s="13" t="s">
        <v>1781</v>
      </c>
      <c r="G4318" s="17" t="e">
        <f>D4318*#REF!</f>
        <v>#REF!</v>
      </c>
    </row>
    <row r="4319" spans="1:7" ht="24" customHeight="1">
      <c r="A4319" s="12">
        <v>45695</v>
      </c>
      <c r="B4319" s="10" t="s">
        <v>13</v>
      </c>
      <c r="C4319" s="10" t="s">
        <v>1693</v>
      </c>
      <c r="D4319" s="10">
        <v>400</v>
      </c>
      <c r="E4319" s="13" t="s">
        <v>1572</v>
      </c>
      <c r="F4319" s="10" t="s">
        <v>10</v>
      </c>
      <c r="G4319" s="17" t="e">
        <f>D4319*#REF!</f>
        <v>#REF!</v>
      </c>
    </row>
    <row r="4320" spans="1:7" ht="24" customHeight="1">
      <c r="A4320" s="12">
        <v>45695</v>
      </c>
      <c r="B4320" s="10" t="s">
        <v>13</v>
      </c>
      <c r="E4320" s="13" t="s">
        <v>1620</v>
      </c>
      <c r="F4320" s="10" t="s">
        <v>10</v>
      </c>
      <c r="G4320" s="17" t="e">
        <f>D4320*#REF!</f>
        <v>#REF!</v>
      </c>
    </row>
    <row r="4321" spans="1:7" ht="24" customHeight="1">
      <c r="A4321" s="12">
        <v>45696</v>
      </c>
      <c r="B4321" s="10" t="s">
        <v>13</v>
      </c>
      <c r="C4321" s="10" t="s">
        <v>1693</v>
      </c>
      <c r="D4321" s="10">
        <v>300</v>
      </c>
      <c r="E4321" s="13" t="s">
        <v>1572</v>
      </c>
      <c r="F4321" s="10" t="s">
        <v>10</v>
      </c>
      <c r="G4321" s="17" t="e">
        <f>D4321*#REF!</f>
        <v>#REF!</v>
      </c>
    </row>
    <row r="4322" spans="1:7" ht="24" customHeight="1">
      <c r="A4322" s="12">
        <v>45696</v>
      </c>
      <c r="B4322" s="10" t="s">
        <v>14</v>
      </c>
      <c r="C4322" s="10" t="s">
        <v>15</v>
      </c>
      <c r="D4322" s="10">
        <v>600</v>
      </c>
      <c r="E4322" s="13" t="s">
        <v>16</v>
      </c>
      <c r="F4322" s="10" t="s">
        <v>10</v>
      </c>
      <c r="G4322" s="17" t="e">
        <f>D4322*#REF!</f>
        <v>#REF!</v>
      </c>
    </row>
    <row r="4323" spans="1:7" ht="24" customHeight="1">
      <c r="A4323" s="12">
        <v>45696</v>
      </c>
      <c r="B4323" s="10" t="s">
        <v>14</v>
      </c>
      <c r="C4323" s="10" t="s">
        <v>22</v>
      </c>
      <c r="D4323" s="10">
        <v>300</v>
      </c>
      <c r="E4323" s="13" t="s">
        <v>51</v>
      </c>
      <c r="F4323" s="10" t="s">
        <v>10</v>
      </c>
      <c r="G4323" s="17" t="e">
        <f>D4323*#REF!</f>
        <v>#REF!</v>
      </c>
    </row>
    <row r="4324" spans="1:7" ht="24" customHeight="1">
      <c r="A4324" s="12">
        <v>45696</v>
      </c>
      <c r="B4324" s="10" t="s">
        <v>13</v>
      </c>
      <c r="E4324" s="13" t="s">
        <v>1560</v>
      </c>
      <c r="F4324" s="10" t="s">
        <v>10</v>
      </c>
      <c r="G4324" s="17" t="e">
        <f>D4324*#REF!</f>
        <v>#REF!</v>
      </c>
    </row>
    <row r="4325" spans="1:7" ht="24" customHeight="1">
      <c r="A4325" s="12">
        <v>45697</v>
      </c>
      <c r="B4325" s="10" t="s">
        <v>24</v>
      </c>
      <c r="C4325" s="10" t="s">
        <v>292</v>
      </c>
      <c r="D4325" s="10">
        <v>8</v>
      </c>
      <c r="E4325" s="13" t="s">
        <v>401</v>
      </c>
      <c r="G4325" s="17" t="e">
        <f>D4325*#REF!</f>
        <v>#REF!</v>
      </c>
    </row>
    <row r="4326" spans="1:7" ht="24" customHeight="1">
      <c r="A4326" s="12">
        <v>45697</v>
      </c>
      <c r="B4326" s="10" t="s">
        <v>14</v>
      </c>
      <c r="C4326" s="10" t="s">
        <v>1414</v>
      </c>
      <c r="D4326" s="10">
        <v>120</v>
      </c>
      <c r="E4326" s="13" t="s">
        <v>1573</v>
      </c>
      <c r="G4326" s="17" t="e">
        <f>D4326*#REF!</f>
        <v>#REF!</v>
      </c>
    </row>
    <row r="4327" spans="1:7" ht="24" customHeight="1">
      <c r="A4327" s="12">
        <v>45697</v>
      </c>
      <c r="B4327" s="10" t="s">
        <v>14</v>
      </c>
      <c r="C4327" s="10" t="s">
        <v>48</v>
      </c>
      <c r="D4327" s="10">
        <v>200</v>
      </c>
      <c r="E4327" s="13" t="s">
        <v>29</v>
      </c>
      <c r="G4327" s="17" t="e">
        <f>D4327*#REF!</f>
        <v>#REF!</v>
      </c>
    </row>
    <row r="4328" spans="1:7" ht="24" customHeight="1">
      <c r="A4328" s="12">
        <v>45697</v>
      </c>
      <c r="B4328" s="10" t="s">
        <v>14</v>
      </c>
      <c r="C4328" s="10" t="s">
        <v>28</v>
      </c>
      <c r="D4328" s="10">
        <v>300</v>
      </c>
      <c r="E4328" s="13" t="s">
        <v>29</v>
      </c>
      <c r="G4328" s="17" t="e">
        <f>D4328*#REF!</f>
        <v>#REF!</v>
      </c>
    </row>
    <row r="4329" spans="1:7" ht="24" customHeight="1">
      <c r="A4329" s="12">
        <v>45697</v>
      </c>
      <c r="B4329" s="10" t="s">
        <v>14</v>
      </c>
      <c r="C4329" s="10" t="s">
        <v>87</v>
      </c>
      <c r="D4329" s="10">
        <v>300</v>
      </c>
      <c r="E4329" s="13" t="s">
        <v>23</v>
      </c>
      <c r="G4329" s="17" t="e">
        <f>D4329*#REF!</f>
        <v>#REF!</v>
      </c>
    </row>
    <row r="4330" spans="1:7" ht="24" customHeight="1">
      <c r="A4330" s="12">
        <v>45697</v>
      </c>
      <c r="B4330" s="10" t="s">
        <v>13</v>
      </c>
      <c r="C4330" s="10" t="s">
        <v>1693</v>
      </c>
      <c r="D4330" s="10">
        <v>200</v>
      </c>
      <c r="E4330" s="13" t="s">
        <v>1572</v>
      </c>
      <c r="G4330" s="17" t="e">
        <f>D4330*#REF!</f>
        <v>#REF!</v>
      </c>
    </row>
    <row r="4331" spans="1:7" ht="24" customHeight="1">
      <c r="A4331" s="12">
        <v>45697</v>
      </c>
      <c r="B4331" s="10" t="s">
        <v>13</v>
      </c>
      <c r="E4331" s="13" t="s">
        <v>1782</v>
      </c>
      <c r="G4331" s="17" t="e">
        <f>D4331*#REF!</f>
        <v>#REF!</v>
      </c>
    </row>
    <row r="4332" spans="1:7" ht="24" customHeight="1">
      <c r="A4332" s="12">
        <v>45698</v>
      </c>
      <c r="B4332" s="10" t="s">
        <v>14</v>
      </c>
      <c r="C4332" s="10" t="s">
        <v>18</v>
      </c>
      <c r="D4332" s="10">
        <v>200</v>
      </c>
      <c r="E4332" s="13" t="s">
        <v>19</v>
      </c>
      <c r="F4332" s="10" t="s">
        <v>10</v>
      </c>
      <c r="G4332" s="17" t="e">
        <f>D4332*#REF!</f>
        <v>#REF!</v>
      </c>
    </row>
    <row r="4333" spans="1:7" ht="24" customHeight="1">
      <c r="A4333" s="12">
        <v>45698</v>
      </c>
      <c r="B4333" s="10" t="s">
        <v>14</v>
      </c>
      <c r="C4333" s="10" t="s">
        <v>20</v>
      </c>
      <c r="D4333" s="10">
        <v>205</v>
      </c>
      <c r="E4333" s="13" t="s">
        <v>21</v>
      </c>
      <c r="F4333" s="10" t="s">
        <v>10</v>
      </c>
      <c r="G4333" s="17" t="e">
        <f>D4333*#REF!</f>
        <v>#REF!</v>
      </c>
    </row>
    <row r="4334" spans="1:7" ht="24" customHeight="1">
      <c r="A4334" s="12">
        <v>45698</v>
      </c>
      <c r="B4334" s="10" t="s">
        <v>14</v>
      </c>
      <c r="C4334" s="10" t="s">
        <v>319</v>
      </c>
      <c r="D4334" s="10">
        <v>100</v>
      </c>
      <c r="E4334" s="13" t="s">
        <v>320</v>
      </c>
      <c r="F4334" s="10" t="s">
        <v>10</v>
      </c>
      <c r="G4334" s="17" t="e">
        <f>D4334*#REF!</f>
        <v>#REF!</v>
      </c>
    </row>
    <row r="4335" spans="1:7" ht="24" customHeight="1">
      <c r="A4335" s="12">
        <v>45698</v>
      </c>
      <c r="B4335" s="10" t="s">
        <v>24</v>
      </c>
      <c r="C4335" s="10" t="s">
        <v>72</v>
      </c>
      <c r="D4335" s="10">
        <v>400</v>
      </c>
      <c r="E4335" s="13" t="s">
        <v>1783</v>
      </c>
      <c r="F4335" s="10" t="s">
        <v>10</v>
      </c>
      <c r="G4335" s="17" t="e">
        <f>D4335*#REF!</f>
        <v>#REF!</v>
      </c>
    </row>
    <row r="4336" spans="1:7" ht="24" customHeight="1">
      <c r="A4336" s="12">
        <v>45698</v>
      </c>
      <c r="B4336" s="10" t="s">
        <v>13</v>
      </c>
      <c r="C4336" s="10" t="s">
        <v>1556</v>
      </c>
      <c r="D4336" s="10">
        <v>254</v>
      </c>
      <c r="E4336" s="13" t="s">
        <v>1572</v>
      </c>
      <c r="F4336" s="10" t="s">
        <v>10</v>
      </c>
      <c r="G4336" s="17" t="e">
        <f>D4336*#REF!</f>
        <v>#REF!</v>
      </c>
    </row>
    <row r="4337" spans="1:7" ht="24" customHeight="1">
      <c r="A4337" s="12">
        <v>45698</v>
      </c>
      <c r="B4337" s="10" t="s">
        <v>13</v>
      </c>
      <c r="E4337" s="13" t="s">
        <v>1620</v>
      </c>
      <c r="F4337" s="10" t="s">
        <v>10</v>
      </c>
      <c r="G4337" s="17" t="e">
        <f>D4337*#REF!</f>
        <v>#REF!</v>
      </c>
    </row>
    <row r="4338" spans="1:7" ht="24" customHeight="1">
      <c r="A4338" s="12">
        <v>45699</v>
      </c>
      <c r="B4338" s="10" t="s">
        <v>24</v>
      </c>
      <c r="C4338" s="10" t="s">
        <v>79</v>
      </c>
      <c r="D4338" s="10">
        <v>384</v>
      </c>
      <c r="E4338" s="13" t="s">
        <v>1784</v>
      </c>
      <c r="F4338" s="10" t="s">
        <v>10</v>
      </c>
      <c r="G4338" s="17" t="e">
        <f>D4338*#REF!</f>
        <v>#REF!</v>
      </c>
    </row>
    <row r="4339" spans="1:7" ht="24" customHeight="1">
      <c r="A4339" s="12">
        <v>45699</v>
      </c>
      <c r="B4339" s="10" t="s">
        <v>13</v>
      </c>
      <c r="C4339" s="10" t="s">
        <v>1556</v>
      </c>
      <c r="D4339" s="10">
        <v>52</v>
      </c>
      <c r="E4339" s="13" t="s">
        <v>1572</v>
      </c>
      <c r="F4339" s="10" t="s">
        <v>10</v>
      </c>
      <c r="G4339" s="17" t="e">
        <f>D4339*#REF!</f>
        <v>#REF!</v>
      </c>
    </row>
    <row r="4340" spans="1:7" ht="24" customHeight="1">
      <c r="A4340" s="12">
        <v>45699</v>
      </c>
      <c r="B4340" s="10" t="s">
        <v>78</v>
      </c>
      <c r="C4340" s="10" t="s">
        <v>63</v>
      </c>
      <c r="D4340" s="10">
        <v>250</v>
      </c>
      <c r="E4340" s="13" t="s">
        <v>167</v>
      </c>
      <c r="F4340" s="10" t="s">
        <v>10</v>
      </c>
      <c r="G4340" s="17" t="e">
        <f>D4340*#REF!</f>
        <v>#REF!</v>
      </c>
    </row>
    <row r="4341" spans="1:7" ht="24" customHeight="1">
      <c r="A4341" s="12">
        <v>45699</v>
      </c>
      <c r="B4341" s="10" t="s">
        <v>24</v>
      </c>
      <c r="C4341" s="10" t="s">
        <v>126</v>
      </c>
      <c r="D4341" s="10">
        <v>200</v>
      </c>
      <c r="E4341" s="13" t="s">
        <v>1405</v>
      </c>
      <c r="F4341" s="10" t="s">
        <v>10</v>
      </c>
      <c r="G4341" s="17" t="e">
        <f>D4341*#REF!</f>
        <v>#REF!</v>
      </c>
    </row>
    <row r="4342" spans="1:7" ht="24" customHeight="1">
      <c r="A4342" s="12">
        <v>45699</v>
      </c>
      <c r="B4342" s="10" t="s">
        <v>24</v>
      </c>
      <c r="C4342" s="10" t="s">
        <v>426</v>
      </c>
      <c r="D4342" s="10">
        <v>100</v>
      </c>
      <c r="E4342" s="13" t="s">
        <v>427</v>
      </c>
      <c r="F4342" s="10" t="s">
        <v>10</v>
      </c>
      <c r="G4342" s="17" t="e">
        <f>D4342*#REF!</f>
        <v>#REF!</v>
      </c>
    </row>
    <row r="4343" spans="1:7" ht="24" customHeight="1">
      <c r="A4343" s="12">
        <v>45699</v>
      </c>
      <c r="B4343" s="10" t="s">
        <v>24</v>
      </c>
      <c r="C4343" s="10" t="s">
        <v>240</v>
      </c>
      <c r="D4343" s="10">
        <v>58</v>
      </c>
      <c r="E4343" s="13" t="s">
        <v>1317</v>
      </c>
      <c r="F4343" s="10" t="s">
        <v>10</v>
      </c>
      <c r="G4343" s="17" t="e">
        <f>D4343*#REF!</f>
        <v>#REF!</v>
      </c>
    </row>
    <row r="4344" spans="1:7" ht="24" customHeight="1">
      <c r="A4344" s="12">
        <v>45699</v>
      </c>
      <c r="B4344" s="10" t="s">
        <v>78</v>
      </c>
      <c r="C4344" s="10" t="s">
        <v>424</v>
      </c>
      <c r="D4344" s="10">
        <v>47</v>
      </c>
      <c r="E4344" s="13" t="s">
        <v>425</v>
      </c>
      <c r="F4344" s="10" t="s">
        <v>10</v>
      </c>
      <c r="G4344" s="17" t="e">
        <f>D4344*#REF!</f>
        <v>#REF!</v>
      </c>
    </row>
    <row r="4345" spans="1:7" ht="24" customHeight="1">
      <c r="A4345" s="12">
        <v>45699</v>
      </c>
      <c r="B4345" s="10" t="s">
        <v>13</v>
      </c>
      <c r="C4345" s="10" t="s">
        <v>11</v>
      </c>
      <c r="D4345" s="10">
        <v>60</v>
      </c>
      <c r="E4345" s="13" t="s">
        <v>1445</v>
      </c>
      <c r="F4345" s="10" t="s">
        <v>10</v>
      </c>
      <c r="G4345" s="17" t="e">
        <f>D4345*#REF!</f>
        <v>#REF!</v>
      </c>
    </row>
    <row r="4346" spans="1:7" ht="24" customHeight="1">
      <c r="A4346" s="12">
        <v>45699</v>
      </c>
      <c r="B4346" s="10" t="s">
        <v>13</v>
      </c>
      <c r="E4346" s="13" t="s">
        <v>1560</v>
      </c>
      <c r="F4346" s="10" t="s">
        <v>10</v>
      </c>
      <c r="G4346" s="17" t="e">
        <f>D4346*#REF!</f>
        <v>#REF!</v>
      </c>
    </row>
    <row r="4347" spans="1:7" ht="24" customHeight="1">
      <c r="F4347" s="10" t="s">
        <v>10</v>
      </c>
    </row>
    <row r="4348" spans="1:7" ht="24" customHeight="1">
      <c r="F4348" s="10" t="s">
        <v>10</v>
      </c>
    </row>
    <row r="4349" spans="1:7" ht="24" customHeight="1">
      <c r="F4349" s="10" t="s">
        <v>10</v>
      </c>
    </row>
    <row r="4355" spans="1:7" ht="24" customHeight="1">
      <c r="A4355" s="12">
        <v>45700</v>
      </c>
      <c r="B4355" s="10" t="s">
        <v>13</v>
      </c>
      <c r="C4355" s="10" t="s">
        <v>11</v>
      </c>
      <c r="D4355" s="10">
        <v>405</v>
      </c>
      <c r="E4355" s="13" t="s">
        <v>1445</v>
      </c>
      <c r="F4355" s="10" t="s">
        <v>10</v>
      </c>
      <c r="G4355" s="17" t="e">
        <f>D4355*#REF!</f>
        <v>#REF!</v>
      </c>
    </row>
    <row r="4356" spans="1:7" ht="24" customHeight="1">
      <c r="A4356" s="12">
        <v>45700</v>
      </c>
      <c r="B4356" s="10" t="s">
        <v>78</v>
      </c>
      <c r="C4356" s="10" t="s">
        <v>194</v>
      </c>
      <c r="D4356" s="10">
        <v>212</v>
      </c>
      <c r="E4356" s="13" t="s">
        <v>195</v>
      </c>
      <c r="F4356" s="10" t="s">
        <v>10</v>
      </c>
      <c r="G4356" s="17" t="e">
        <f>D4356*#REF!</f>
        <v>#REF!</v>
      </c>
    </row>
    <row r="4357" spans="1:7" ht="24" customHeight="1">
      <c r="A4357" s="12">
        <v>45700</v>
      </c>
      <c r="B4357" s="10" t="s">
        <v>24</v>
      </c>
      <c r="C4357" s="10" t="s">
        <v>407</v>
      </c>
      <c r="D4357" s="10">
        <v>203</v>
      </c>
      <c r="E4357" s="13" t="s">
        <v>1687</v>
      </c>
      <c r="F4357" s="10" t="s">
        <v>10</v>
      </c>
      <c r="G4357" s="17" t="e">
        <f>D4357*#REF!</f>
        <v>#REF!</v>
      </c>
    </row>
    <row r="4358" spans="1:7" ht="24" customHeight="1">
      <c r="A4358" s="12">
        <v>45700</v>
      </c>
      <c r="B4358" s="10" t="s">
        <v>24</v>
      </c>
      <c r="C4358" s="10" t="s">
        <v>1726</v>
      </c>
      <c r="D4358" s="10">
        <v>72</v>
      </c>
      <c r="E4358" s="13" t="s">
        <v>1727</v>
      </c>
      <c r="F4358" s="10" t="s">
        <v>10</v>
      </c>
      <c r="G4358" s="17" t="e">
        <f>D4358*#REF!</f>
        <v>#REF!</v>
      </c>
    </row>
    <row r="4359" spans="1:7" ht="24" customHeight="1">
      <c r="A4359" s="12">
        <v>45700</v>
      </c>
      <c r="B4359" s="10" t="s">
        <v>13</v>
      </c>
      <c r="E4359" s="13" t="s">
        <v>1620</v>
      </c>
      <c r="F4359" s="10" t="s">
        <v>10</v>
      </c>
      <c r="G4359" s="17" t="e">
        <f>D4359*#REF!</f>
        <v>#REF!</v>
      </c>
    </row>
    <row r="4360" spans="1:7" ht="24" customHeight="1">
      <c r="A4360" s="12">
        <v>45701</v>
      </c>
      <c r="B4360" s="10" t="s">
        <v>78</v>
      </c>
      <c r="C4360" s="10" t="s">
        <v>397</v>
      </c>
      <c r="D4360" s="10">
        <v>49</v>
      </c>
      <c r="E4360" s="13" t="s">
        <v>398</v>
      </c>
      <c r="F4360" s="10" t="s">
        <v>10</v>
      </c>
      <c r="G4360" s="17" t="e">
        <f>D4360*#REF!</f>
        <v>#REF!</v>
      </c>
    </row>
    <row r="4361" spans="1:7" ht="24" customHeight="1">
      <c r="A4361" s="12">
        <v>45701</v>
      </c>
      <c r="B4361" s="10" t="s">
        <v>13</v>
      </c>
      <c r="C4361" s="10" t="s">
        <v>11</v>
      </c>
      <c r="D4361" s="10">
        <v>61</v>
      </c>
      <c r="E4361" s="13" t="s">
        <v>1445</v>
      </c>
      <c r="F4361" s="10" t="s">
        <v>10</v>
      </c>
      <c r="G4361" s="17" t="e">
        <f>D4361*#REF!</f>
        <v>#REF!</v>
      </c>
    </row>
    <row r="4362" spans="1:7" ht="24" customHeight="1">
      <c r="A4362" s="12">
        <v>45701</v>
      </c>
      <c r="B4362" s="10" t="s">
        <v>24</v>
      </c>
      <c r="C4362" s="10" t="s">
        <v>483</v>
      </c>
      <c r="D4362" s="10">
        <v>358</v>
      </c>
      <c r="E4362" s="13" t="s">
        <v>1685</v>
      </c>
      <c r="F4362" s="10" t="s">
        <v>10</v>
      </c>
      <c r="G4362" s="17" t="e">
        <f>D4362*#REF!</f>
        <v>#REF!</v>
      </c>
    </row>
    <row r="4363" spans="1:7" ht="24" customHeight="1">
      <c r="A4363" s="12">
        <v>45701</v>
      </c>
      <c r="B4363" s="10" t="s">
        <v>13</v>
      </c>
      <c r="C4363" s="10" t="s">
        <v>1785</v>
      </c>
      <c r="D4363" s="10">
        <v>21</v>
      </c>
      <c r="E4363" s="13" t="s">
        <v>1786</v>
      </c>
      <c r="F4363" s="10" t="s">
        <v>10</v>
      </c>
      <c r="G4363" s="17" t="e">
        <f>D4363*#REF!</f>
        <v>#REF!</v>
      </c>
    </row>
    <row r="4364" spans="1:7" ht="24" customHeight="1">
      <c r="A4364" s="12">
        <v>45701</v>
      </c>
      <c r="B4364" s="10" t="s">
        <v>78</v>
      </c>
      <c r="C4364" s="10" t="s">
        <v>1423</v>
      </c>
      <c r="D4364" s="10">
        <v>108</v>
      </c>
      <c r="E4364" s="13" t="s">
        <v>1787</v>
      </c>
      <c r="F4364" s="10" t="s">
        <v>10</v>
      </c>
      <c r="G4364" s="17" t="e">
        <f>D4364*#REF!</f>
        <v>#REF!</v>
      </c>
    </row>
    <row r="4365" spans="1:7" ht="24" customHeight="1">
      <c r="A4365" s="12">
        <v>45701</v>
      </c>
      <c r="B4365" s="10" t="s">
        <v>24</v>
      </c>
      <c r="C4365" s="10" t="s">
        <v>1788</v>
      </c>
      <c r="D4365" s="10">
        <v>75</v>
      </c>
      <c r="E4365" s="13" t="s">
        <v>1789</v>
      </c>
      <c r="F4365" s="10" t="s">
        <v>10</v>
      </c>
      <c r="G4365" s="17" t="e">
        <f>D4365*#REF!</f>
        <v>#REF!</v>
      </c>
    </row>
    <row r="4366" spans="1:7" ht="24" customHeight="1">
      <c r="A4366" s="12">
        <v>45701</v>
      </c>
      <c r="B4366" s="10" t="s">
        <v>13</v>
      </c>
      <c r="E4366" s="13" t="s">
        <v>1790</v>
      </c>
      <c r="F4366" s="10" t="s">
        <v>10</v>
      </c>
      <c r="G4366" s="17" t="e">
        <f>D4366*#REF!</f>
        <v>#REF!</v>
      </c>
    </row>
    <row r="4367" spans="1:7" ht="24" customHeight="1">
      <c r="A4367" s="12">
        <v>45702</v>
      </c>
      <c r="B4367" s="10" t="s">
        <v>13</v>
      </c>
      <c r="C4367" s="10" t="s">
        <v>155</v>
      </c>
      <c r="D4367" s="10">
        <v>79</v>
      </c>
      <c r="E4367" s="13" t="s">
        <v>1333</v>
      </c>
      <c r="F4367" s="10" t="s">
        <v>10</v>
      </c>
      <c r="G4367" s="17" t="e">
        <f>D4367*#REF!</f>
        <v>#REF!</v>
      </c>
    </row>
    <row r="4368" spans="1:7" ht="24" customHeight="1">
      <c r="A4368" s="12">
        <v>45702</v>
      </c>
      <c r="B4368" s="10" t="s">
        <v>24</v>
      </c>
      <c r="C4368" s="10" t="s">
        <v>1791</v>
      </c>
      <c r="D4368" s="10">
        <v>189</v>
      </c>
      <c r="E4368" s="13" t="s">
        <v>1792</v>
      </c>
      <c r="F4368" s="10" t="s">
        <v>10</v>
      </c>
      <c r="G4368" s="17" t="e">
        <f>D4368*#REF!</f>
        <v>#REF!</v>
      </c>
    </row>
    <row r="4369" spans="1:7" ht="24" customHeight="1">
      <c r="A4369" s="12">
        <v>45702</v>
      </c>
      <c r="B4369" s="10" t="s">
        <v>13</v>
      </c>
      <c r="C4369" s="10" t="s">
        <v>440</v>
      </c>
      <c r="D4369" s="10">
        <v>50</v>
      </c>
      <c r="E4369" s="13" t="s">
        <v>441</v>
      </c>
      <c r="F4369" s="10" t="s">
        <v>10</v>
      </c>
      <c r="G4369" s="17" t="e">
        <f>D4369*#REF!</f>
        <v>#REF!</v>
      </c>
    </row>
    <row r="4370" spans="1:7" ht="24" customHeight="1">
      <c r="A4370" s="12">
        <v>45702</v>
      </c>
      <c r="B4370" s="10" t="s">
        <v>14</v>
      </c>
      <c r="C4370" s="10" t="s">
        <v>22</v>
      </c>
      <c r="D4370" s="10">
        <v>181</v>
      </c>
      <c r="E4370" s="13" t="s">
        <v>1330</v>
      </c>
      <c r="F4370" s="10" t="s">
        <v>10</v>
      </c>
      <c r="G4370" s="17" t="e">
        <f>D4370*#REF!</f>
        <v>#REF!</v>
      </c>
    </row>
    <row r="4371" spans="1:7" ht="24" customHeight="1">
      <c r="A4371" s="12">
        <v>45702</v>
      </c>
      <c r="B4371" s="10" t="s">
        <v>78</v>
      </c>
      <c r="C4371" s="10" t="s">
        <v>1418</v>
      </c>
      <c r="D4371" s="10">
        <v>104</v>
      </c>
      <c r="E4371" s="13" t="s">
        <v>1586</v>
      </c>
      <c r="F4371" s="10" t="s">
        <v>10</v>
      </c>
      <c r="G4371" s="17" t="e">
        <f>D4371*#REF!</f>
        <v>#REF!</v>
      </c>
    </row>
    <row r="4372" spans="1:7" ht="24" customHeight="1">
      <c r="A4372" s="12">
        <v>45702</v>
      </c>
      <c r="B4372" s="10" t="s">
        <v>14</v>
      </c>
      <c r="C4372" s="10" t="s">
        <v>54</v>
      </c>
      <c r="D4372" s="10">
        <v>198</v>
      </c>
      <c r="E4372" s="13" t="s">
        <v>16</v>
      </c>
      <c r="F4372" s="10" t="s">
        <v>10</v>
      </c>
      <c r="G4372" s="17" t="e">
        <f>D4372*#REF!</f>
        <v>#REF!</v>
      </c>
    </row>
    <row r="4373" spans="1:7" ht="24" customHeight="1">
      <c r="A4373" s="12">
        <v>45702</v>
      </c>
      <c r="B4373" s="10" t="s">
        <v>78</v>
      </c>
      <c r="C4373" s="10" t="s">
        <v>325</v>
      </c>
      <c r="D4373" s="10">
        <v>100</v>
      </c>
      <c r="E4373" s="13" t="s">
        <v>1430</v>
      </c>
      <c r="F4373" s="10" t="s">
        <v>10</v>
      </c>
    </row>
    <row r="4374" spans="1:7" ht="24" customHeight="1">
      <c r="A4374" s="12">
        <v>45702</v>
      </c>
      <c r="B4374" s="10" t="s">
        <v>13</v>
      </c>
      <c r="E4374" s="13" t="s">
        <v>1620</v>
      </c>
      <c r="F4374" s="10" t="s">
        <v>10</v>
      </c>
    </row>
    <row r="4375" spans="1:7" ht="24" customHeight="1">
      <c r="A4375" s="12">
        <v>45703</v>
      </c>
      <c r="B4375" s="10" t="s">
        <v>24</v>
      </c>
      <c r="C4375" s="10" t="s">
        <v>170</v>
      </c>
      <c r="D4375" s="10">
        <v>200</v>
      </c>
      <c r="E4375" s="13" t="s">
        <v>422</v>
      </c>
      <c r="F4375" s="10" t="s">
        <v>10</v>
      </c>
    </row>
    <row r="4376" spans="1:7" ht="24" customHeight="1">
      <c r="A4376" s="12">
        <v>45703</v>
      </c>
      <c r="B4376" s="10" t="s">
        <v>30</v>
      </c>
      <c r="C4376" s="10" t="s">
        <v>1639</v>
      </c>
      <c r="D4376" s="10">
        <v>10</v>
      </c>
      <c r="E4376" s="13" t="s">
        <v>1381</v>
      </c>
      <c r="F4376" s="10" t="s">
        <v>10</v>
      </c>
    </row>
    <row r="4377" spans="1:7" ht="24" customHeight="1">
      <c r="A4377" s="12">
        <v>45703</v>
      </c>
      <c r="B4377" s="10" t="s">
        <v>13</v>
      </c>
      <c r="C4377" s="10" t="s">
        <v>1707</v>
      </c>
      <c r="D4377" s="10">
        <v>100</v>
      </c>
      <c r="E4377" s="13" t="s">
        <v>1698</v>
      </c>
      <c r="F4377" s="10" t="s">
        <v>10</v>
      </c>
    </row>
    <row r="4378" spans="1:7" ht="24" customHeight="1">
      <c r="A4378" s="12">
        <v>45703</v>
      </c>
      <c r="B4378" s="10" t="s">
        <v>13</v>
      </c>
      <c r="E4378" s="13" t="s">
        <v>1620</v>
      </c>
      <c r="F4378" s="10" t="s">
        <v>10</v>
      </c>
    </row>
    <row r="4379" spans="1:7" ht="24" customHeight="1">
      <c r="A4379" s="12">
        <v>45704</v>
      </c>
      <c r="B4379" s="10" t="s">
        <v>30</v>
      </c>
      <c r="C4379" s="10" t="s">
        <v>1128</v>
      </c>
      <c r="D4379" s="10">
        <v>20</v>
      </c>
      <c r="E4379" s="13" t="s">
        <v>1793</v>
      </c>
    </row>
    <row r="4380" spans="1:7" ht="24" customHeight="1">
      <c r="A4380" s="12">
        <v>45704</v>
      </c>
      <c r="B4380" s="10" t="s">
        <v>13</v>
      </c>
      <c r="C4380" s="10" t="s">
        <v>1697</v>
      </c>
      <c r="D4380" s="10">
        <v>200</v>
      </c>
      <c r="E4380" s="13" t="s">
        <v>1698</v>
      </c>
    </row>
    <row r="4381" spans="1:7" ht="24" customHeight="1">
      <c r="A4381" s="12">
        <v>45704</v>
      </c>
      <c r="B4381" s="10" t="s">
        <v>13</v>
      </c>
      <c r="E4381" s="13" t="s">
        <v>1620</v>
      </c>
      <c r="F4381" s="10" t="s">
        <v>10</v>
      </c>
    </row>
    <row r="4382" spans="1:7" ht="24" customHeight="1">
      <c r="A4382" s="12">
        <v>45705</v>
      </c>
      <c r="B4382" s="10" t="s">
        <v>24</v>
      </c>
      <c r="C4382" s="10" t="s">
        <v>1711</v>
      </c>
      <c r="D4382" s="10">
        <v>456</v>
      </c>
      <c r="E4382" s="13" t="s">
        <v>1732</v>
      </c>
      <c r="F4382" s="10" t="s">
        <v>10</v>
      </c>
    </row>
    <row r="4383" spans="1:7" ht="24" customHeight="1">
      <c r="A4383" s="12">
        <v>45705</v>
      </c>
      <c r="B4383" s="10" t="s">
        <v>13</v>
      </c>
      <c r="C4383" s="10" t="s">
        <v>1571</v>
      </c>
      <c r="D4383" s="10">
        <v>100</v>
      </c>
      <c r="E4383" s="13" t="s">
        <v>1572</v>
      </c>
      <c r="F4383" s="10" t="s">
        <v>10</v>
      </c>
    </row>
    <row r="4384" spans="1:7" ht="24" customHeight="1">
      <c r="A4384" s="12">
        <v>45705</v>
      </c>
      <c r="B4384" s="10" t="s">
        <v>13</v>
      </c>
      <c r="C4384" s="10" t="s">
        <v>1697</v>
      </c>
      <c r="D4384" s="10">
        <v>42</v>
      </c>
      <c r="E4384" s="13" t="s">
        <v>1698</v>
      </c>
      <c r="F4384" s="10" t="s">
        <v>10</v>
      </c>
    </row>
    <row r="4385" spans="1:6" ht="24" customHeight="1">
      <c r="A4385" s="12">
        <v>45705</v>
      </c>
      <c r="B4385" s="10" t="s">
        <v>13</v>
      </c>
      <c r="C4385" s="10" t="s">
        <v>1707</v>
      </c>
      <c r="D4385" s="10">
        <v>64</v>
      </c>
      <c r="E4385" s="13" t="s">
        <v>1698</v>
      </c>
      <c r="F4385" s="10" t="s">
        <v>10</v>
      </c>
    </row>
    <row r="4386" spans="1:6" ht="24" customHeight="1">
      <c r="A4386" s="12">
        <v>45705</v>
      </c>
      <c r="B4386" s="10" t="s">
        <v>30</v>
      </c>
      <c r="C4386" s="10" t="s">
        <v>364</v>
      </c>
      <c r="D4386" s="10">
        <v>30</v>
      </c>
      <c r="E4386" s="13" t="s">
        <v>1794</v>
      </c>
      <c r="F4386" s="10" t="s">
        <v>10</v>
      </c>
    </row>
    <row r="4387" spans="1:6" ht="24" customHeight="1">
      <c r="A4387" s="12">
        <v>45705</v>
      </c>
      <c r="B4387" s="10" t="s">
        <v>13</v>
      </c>
      <c r="E4387" s="13" t="s">
        <v>1795</v>
      </c>
      <c r="F4387" s="10" t="s">
        <v>10</v>
      </c>
    </row>
    <row r="4388" spans="1:6" ht="24" customHeight="1">
      <c r="A4388" s="12">
        <v>45706</v>
      </c>
      <c r="B4388" s="10" t="s">
        <v>13</v>
      </c>
      <c r="C4388" s="10" t="s">
        <v>1571</v>
      </c>
      <c r="D4388" s="10">
        <v>180</v>
      </c>
      <c r="E4388" s="13" t="s">
        <v>1572</v>
      </c>
      <c r="F4388" s="10" t="s">
        <v>10</v>
      </c>
    </row>
    <row r="4389" spans="1:6" ht="24" customHeight="1">
      <c r="A4389" s="12">
        <v>45706</v>
      </c>
      <c r="B4389" s="10" t="s">
        <v>13</v>
      </c>
      <c r="C4389" s="10" t="s">
        <v>1706</v>
      </c>
      <c r="D4389" s="10">
        <v>21</v>
      </c>
      <c r="E4389" s="13" t="s">
        <v>1698</v>
      </c>
      <c r="F4389" s="10" t="s">
        <v>10</v>
      </c>
    </row>
    <row r="4390" spans="1:6" ht="24" customHeight="1">
      <c r="A4390" s="12">
        <v>45706</v>
      </c>
      <c r="B4390" s="10" t="s">
        <v>13</v>
      </c>
      <c r="E4390" s="13" t="s">
        <v>1796</v>
      </c>
      <c r="F4390" s="10" t="s">
        <v>10</v>
      </c>
    </row>
    <row r="4391" spans="1:6" ht="24" customHeight="1">
      <c r="A4391" s="12">
        <v>45707</v>
      </c>
      <c r="B4391" s="10" t="s">
        <v>13</v>
      </c>
      <c r="C4391" s="10" t="s">
        <v>1706</v>
      </c>
      <c r="D4391" s="10">
        <v>280</v>
      </c>
      <c r="E4391" s="13" t="s">
        <v>1698</v>
      </c>
    </row>
    <row r="4392" spans="1:6" ht="24" customHeight="1">
      <c r="A4392" s="12">
        <v>45707</v>
      </c>
      <c r="B4392" s="10" t="s">
        <v>13</v>
      </c>
      <c r="E4392" s="13" t="s">
        <v>1620</v>
      </c>
    </row>
    <row r="4393" spans="1:6" ht="24" customHeight="1">
      <c r="A4393" s="12">
        <v>45708</v>
      </c>
      <c r="B4393" s="10" t="s">
        <v>14</v>
      </c>
      <c r="C4393" s="10" t="s">
        <v>20</v>
      </c>
      <c r="D4393" s="10">
        <v>45</v>
      </c>
      <c r="E4393" s="13" t="s">
        <v>21</v>
      </c>
    </row>
    <row r="4394" spans="1:6" ht="24" customHeight="1">
      <c r="A4394" s="12">
        <v>45708</v>
      </c>
      <c r="B4394" s="10" t="s">
        <v>14</v>
      </c>
      <c r="C4394" s="10" t="s">
        <v>18</v>
      </c>
      <c r="D4394" s="10">
        <v>100</v>
      </c>
      <c r="E4394" s="13" t="s">
        <v>19</v>
      </c>
    </row>
    <row r="4395" spans="1:6" ht="24" customHeight="1">
      <c r="A4395" s="12">
        <v>45708</v>
      </c>
      <c r="B4395" s="10" t="s">
        <v>24</v>
      </c>
      <c r="C4395" s="10" t="s">
        <v>152</v>
      </c>
      <c r="D4395" s="10">
        <v>210</v>
      </c>
      <c r="E4395" s="13" t="s">
        <v>433</v>
      </c>
    </row>
    <row r="4396" spans="1:6" ht="24" customHeight="1">
      <c r="A4396" s="12">
        <v>45708</v>
      </c>
      <c r="B4396" s="10" t="s">
        <v>14</v>
      </c>
      <c r="C4396" s="10" t="s">
        <v>28</v>
      </c>
      <c r="D4396" s="10">
        <v>300</v>
      </c>
      <c r="E4396" s="13" t="s">
        <v>29</v>
      </c>
    </row>
    <row r="4397" spans="1:6" ht="24" customHeight="1">
      <c r="A4397" s="12">
        <v>45708</v>
      </c>
      <c r="B4397" s="10" t="s">
        <v>13</v>
      </c>
      <c r="C4397" s="10" t="s">
        <v>1706</v>
      </c>
      <c r="D4397" s="10">
        <v>29</v>
      </c>
      <c r="E4397" s="13" t="s">
        <v>1572</v>
      </c>
    </row>
    <row r="4398" spans="1:6" ht="24" customHeight="1">
      <c r="A4398" s="12">
        <v>45708</v>
      </c>
      <c r="B4398" s="10" t="s">
        <v>13</v>
      </c>
      <c r="C4398" s="10" t="s">
        <v>1797</v>
      </c>
      <c r="D4398" s="10">
        <v>200</v>
      </c>
      <c r="E4398" s="13" t="s">
        <v>1781</v>
      </c>
    </row>
    <row r="4399" spans="1:6" ht="24" customHeight="1">
      <c r="A4399" s="12">
        <v>45708</v>
      </c>
      <c r="B4399" s="10" t="s">
        <v>13</v>
      </c>
      <c r="E4399" s="13" t="s">
        <v>1798</v>
      </c>
    </row>
    <row r="4400" spans="1:6" ht="24" customHeight="1">
      <c r="A4400" s="12">
        <v>45708</v>
      </c>
      <c r="B4400" s="10" t="s">
        <v>13</v>
      </c>
      <c r="C4400" s="10" t="s">
        <v>1797</v>
      </c>
      <c r="D4400" s="10">
        <v>50</v>
      </c>
      <c r="E4400" s="13" t="s">
        <v>1799</v>
      </c>
    </row>
    <row r="4401" spans="1:6" ht="24" customHeight="1">
      <c r="A4401" s="12">
        <v>45709</v>
      </c>
      <c r="B4401" s="10" t="s">
        <v>13</v>
      </c>
      <c r="C4401" s="10" t="s">
        <v>1797</v>
      </c>
      <c r="D4401" s="10">
        <v>384</v>
      </c>
      <c r="E4401" s="13" t="s">
        <v>1799</v>
      </c>
      <c r="F4401" s="10" t="s">
        <v>10</v>
      </c>
    </row>
    <row r="4402" spans="1:6" ht="24" customHeight="1">
      <c r="A4402" s="12">
        <v>45709</v>
      </c>
      <c r="B4402" s="10" t="s">
        <v>13</v>
      </c>
      <c r="C4402" s="10" t="s">
        <v>1797</v>
      </c>
      <c r="D4402" s="10">
        <v>150</v>
      </c>
      <c r="E4402" s="13" t="s">
        <v>1781</v>
      </c>
      <c r="F4402" s="10" t="s">
        <v>10</v>
      </c>
    </row>
    <row r="4403" spans="1:6" ht="24" customHeight="1">
      <c r="A4403" s="12">
        <v>45709</v>
      </c>
      <c r="B4403" s="10" t="s">
        <v>13</v>
      </c>
      <c r="C4403" s="10" t="s">
        <v>1571</v>
      </c>
      <c r="D4403" s="10">
        <v>200</v>
      </c>
      <c r="E4403" s="13" t="s">
        <v>1572</v>
      </c>
      <c r="F4403" s="10" t="s">
        <v>10</v>
      </c>
    </row>
    <row r="4404" spans="1:6" ht="24" customHeight="1">
      <c r="A4404" s="12">
        <v>45709</v>
      </c>
      <c r="B4404" s="10" t="s">
        <v>13</v>
      </c>
      <c r="E4404" s="13" t="s">
        <v>1620</v>
      </c>
      <c r="F4404" s="10" t="s">
        <v>10</v>
      </c>
    </row>
    <row r="4405" spans="1:6" ht="24" customHeight="1">
      <c r="A4405" s="12">
        <v>45710</v>
      </c>
      <c r="B4405" s="10" t="s">
        <v>78</v>
      </c>
      <c r="C4405" s="10" t="s">
        <v>236</v>
      </c>
      <c r="D4405" s="10">
        <v>120</v>
      </c>
      <c r="E4405" s="13" t="s">
        <v>399</v>
      </c>
      <c r="F4405" s="10" t="s">
        <v>10</v>
      </c>
    </row>
    <row r="4406" spans="1:6" ht="24" customHeight="1">
      <c r="A4406" s="12">
        <v>45710</v>
      </c>
      <c r="B4406" s="10" t="s">
        <v>78</v>
      </c>
      <c r="C4406" s="10" t="s">
        <v>593</v>
      </c>
      <c r="D4406" s="10">
        <v>260</v>
      </c>
      <c r="E4406" s="13" t="s">
        <v>594</v>
      </c>
      <c r="F4406" s="10" t="s">
        <v>10</v>
      </c>
    </row>
    <row r="4407" spans="1:6" ht="24" customHeight="1">
      <c r="A4407" s="12">
        <v>45710</v>
      </c>
      <c r="B4407" s="10" t="s">
        <v>24</v>
      </c>
      <c r="C4407" s="10" t="s">
        <v>1800</v>
      </c>
      <c r="D4407" s="10">
        <v>104</v>
      </c>
      <c r="E4407" s="13" t="s">
        <v>1801</v>
      </c>
      <c r="F4407" s="10" t="s">
        <v>10</v>
      </c>
    </row>
    <row r="4408" spans="1:6" ht="24" customHeight="1">
      <c r="A4408" s="12">
        <v>45710</v>
      </c>
      <c r="B4408" s="10" t="s">
        <v>13</v>
      </c>
      <c r="C4408" s="10" t="s">
        <v>1571</v>
      </c>
      <c r="D4408" s="10">
        <v>261</v>
      </c>
      <c r="E4408" s="13" t="s">
        <v>1572</v>
      </c>
      <c r="F4408" s="10" t="s">
        <v>10</v>
      </c>
    </row>
    <row r="4409" spans="1:6" ht="24" customHeight="1">
      <c r="A4409" s="12">
        <v>45710</v>
      </c>
      <c r="B4409" s="10" t="s">
        <v>13</v>
      </c>
      <c r="E4409" s="13" t="s">
        <v>1802</v>
      </c>
      <c r="F4409" s="10" t="s">
        <v>10</v>
      </c>
    </row>
    <row r="4410" spans="1:6" ht="24" customHeight="1">
      <c r="A4410" s="12">
        <v>45711</v>
      </c>
      <c r="B4410" s="10" t="s">
        <v>24</v>
      </c>
      <c r="C4410" s="10" t="s">
        <v>1414</v>
      </c>
      <c r="D4410" s="10">
        <v>209</v>
      </c>
      <c r="E4410" s="13" t="s">
        <v>1573</v>
      </c>
    </row>
    <row r="4411" spans="1:6" ht="24" customHeight="1">
      <c r="A4411" s="12">
        <v>45711</v>
      </c>
      <c r="B4411" s="10" t="s">
        <v>24</v>
      </c>
      <c r="C4411" s="10" t="s">
        <v>126</v>
      </c>
      <c r="D4411" s="10">
        <v>148</v>
      </c>
      <c r="E4411" s="13" t="s">
        <v>1405</v>
      </c>
    </row>
    <row r="4412" spans="1:6" ht="24" customHeight="1">
      <c r="A4412" s="12">
        <v>45711</v>
      </c>
      <c r="B4412" s="10" t="s">
        <v>14</v>
      </c>
      <c r="C4412" s="10" t="s">
        <v>18</v>
      </c>
      <c r="D4412" s="10">
        <v>158</v>
      </c>
      <c r="E4412" s="13" t="s">
        <v>19</v>
      </c>
    </row>
    <row r="4413" spans="1:6" ht="24" customHeight="1">
      <c r="A4413" s="12">
        <v>45711</v>
      </c>
      <c r="B4413" s="10" t="s">
        <v>24</v>
      </c>
      <c r="C4413" s="10" t="s">
        <v>44</v>
      </c>
      <c r="D4413" s="10">
        <v>150</v>
      </c>
      <c r="E4413" s="13" t="s">
        <v>561</v>
      </c>
    </row>
    <row r="4414" spans="1:6" ht="24" customHeight="1">
      <c r="A4414" s="12">
        <v>45711</v>
      </c>
      <c r="B4414" s="10" t="s">
        <v>14</v>
      </c>
      <c r="C4414" s="10" t="s">
        <v>1399</v>
      </c>
      <c r="D4414" s="10">
        <v>36</v>
      </c>
      <c r="E4414" s="13" t="s">
        <v>1803</v>
      </c>
    </row>
    <row r="4415" spans="1:6" ht="24" customHeight="1">
      <c r="A4415" s="12">
        <v>45711</v>
      </c>
      <c r="B4415" s="10" t="s">
        <v>13</v>
      </c>
      <c r="C4415" s="10" t="s">
        <v>13</v>
      </c>
      <c r="E4415" s="13" t="s">
        <v>1804</v>
      </c>
    </row>
    <row r="4416" spans="1:6" ht="24" customHeight="1">
      <c r="A4416" s="12">
        <v>45712</v>
      </c>
      <c r="B4416" s="10" t="s">
        <v>14</v>
      </c>
      <c r="C4416" s="10" t="s">
        <v>28</v>
      </c>
      <c r="D4416" s="10">
        <v>308</v>
      </c>
      <c r="E4416" s="13" t="s">
        <v>29</v>
      </c>
    </row>
    <row r="4417" spans="1:6" ht="24" customHeight="1">
      <c r="A4417" s="12">
        <v>45712</v>
      </c>
      <c r="B4417" s="10" t="s">
        <v>14</v>
      </c>
      <c r="C4417" s="10" t="s">
        <v>214</v>
      </c>
      <c r="D4417" s="10">
        <v>100</v>
      </c>
      <c r="E4417" s="13" t="s">
        <v>215</v>
      </c>
    </row>
    <row r="4418" spans="1:6" ht="24" customHeight="1">
      <c r="A4418" s="12">
        <v>45712</v>
      </c>
      <c r="B4418" s="10" t="s">
        <v>24</v>
      </c>
      <c r="C4418" s="10" t="s">
        <v>1711</v>
      </c>
      <c r="D4418" s="10">
        <v>168</v>
      </c>
      <c r="E4418" s="13" t="s">
        <v>1732</v>
      </c>
    </row>
    <row r="4419" spans="1:6" ht="24" customHeight="1">
      <c r="A4419" s="12">
        <v>45712</v>
      </c>
      <c r="B4419" s="10" t="s">
        <v>13</v>
      </c>
      <c r="E4419" s="13" t="s">
        <v>1805</v>
      </c>
    </row>
    <row r="4420" spans="1:6" ht="24" customHeight="1">
      <c r="A4420" s="12">
        <v>45713</v>
      </c>
      <c r="B4420" s="10" t="s">
        <v>30</v>
      </c>
      <c r="C4420" s="10" t="s">
        <v>405</v>
      </c>
      <c r="D4420" s="10">
        <v>56</v>
      </c>
      <c r="E4420" s="13" t="s">
        <v>1777</v>
      </c>
    </row>
    <row r="4421" spans="1:6" ht="24" customHeight="1">
      <c r="A4421" s="12">
        <v>45713</v>
      </c>
      <c r="B4421" s="10" t="s">
        <v>14</v>
      </c>
      <c r="C4421" s="10" t="s">
        <v>18</v>
      </c>
      <c r="D4421" s="10">
        <v>210</v>
      </c>
      <c r="E4421" s="13" t="s">
        <v>19</v>
      </c>
    </row>
    <row r="4422" spans="1:6" ht="24" customHeight="1">
      <c r="A4422" s="12">
        <v>45713</v>
      </c>
      <c r="B4422" s="10" t="s">
        <v>14</v>
      </c>
      <c r="C4422" s="10" t="s">
        <v>20</v>
      </c>
      <c r="D4422" s="10">
        <v>300</v>
      </c>
      <c r="E4422" s="13" t="s">
        <v>21</v>
      </c>
    </row>
    <row r="4423" spans="1:6" ht="24" customHeight="1">
      <c r="A4423" s="12">
        <v>45713</v>
      </c>
      <c r="B4423" s="10" t="s">
        <v>24</v>
      </c>
      <c r="C4423" s="10" t="s">
        <v>1602</v>
      </c>
      <c r="D4423" s="10">
        <v>728</v>
      </c>
      <c r="E4423" s="13" t="s">
        <v>1371</v>
      </c>
    </row>
    <row r="4424" spans="1:6" ht="24" customHeight="1">
      <c r="A4424" s="12">
        <v>45713</v>
      </c>
      <c r="B4424" s="10" t="s">
        <v>14</v>
      </c>
      <c r="C4424" s="10" t="s">
        <v>22</v>
      </c>
      <c r="D4424" s="10">
        <v>128</v>
      </c>
      <c r="E4424" s="13" t="s">
        <v>1330</v>
      </c>
    </row>
    <row r="4425" spans="1:6" ht="24" customHeight="1">
      <c r="A4425" s="12">
        <v>45713</v>
      </c>
      <c r="B4425" s="10" t="s">
        <v>14</v>
      </c>
      <c r="C4425" s="10" t="s">
        <v>54</v>
      </c>
      <c r="D4425" s="10">
        <v>250</v>
      </c>
      <c r="E4425" s="13" t="s">
        <v>1322</v>
      </c>
    </row>
    <row r="4426" spans="1:6" ht="24" customHeight="1">
      <c r="A4426" s="12">
        <v>45714</v>
      </c>
      <c r="B4426" s="10" t="s">
        <v>14</v>
      </c>
      <c r="C4426" s="10" t="s">
        <v>15</v>
      </c>
      <c r="D4426" s="10">
        <v>508</v>
      </c>
      <c r="E4426" s="13" t="s">
        <v>16</v>
      </c>
      <c r="F4426" s="10" t="s">
        <v>10</v>
      </c>
    </row>
    <row r="4427" spans="1:6" ht="24" customHeight="1">
      <c r="A4427" s="12">
        <v>45714</v>
      </c>
      <c r="B4427" s="10" t="s">
        <v>14</v>
      </c>
      <c r="C4427" s="10" t="s">
        <v>22</v>
      </c>
      <c r="D4427" s="10">
        <v>189</v>
      </c>
      <c r="E4427" s="13" t="s">
        <v>1330</v>
      </c>
      <c r="F4427" s="10" t="s">
        <v>10</v>
      </c>
    </row>
    <row r="4428" spans="1:6" ht="24" customHeight="1">
      <c r="A4428" s="12">
        <v>45714</v>
      </c>
      <c r="B4428" s="10" t="s">
        <v>14</v>
      </c>
      <c r="C4428" s="10" t="s">
        <v>54</v>
      </c>
      <c r="D4428" s="10">
        <v>250</v>
      </c>
      <c r="E4428" s="13" t="s">
        <v>16</v>
      </c>
      <c r="F4428" s="10" t="s">
        <v>10</v>
      </c>
    </row>
    <row r="4429" spans="1:6" ht="24" customHeight="1">
      <c r="A4429" s="12">
        <v>45714</v>
      </c>
      <c r="B4429" s="10" t="s">
        <v>24</v>
      </c>
      <c r="C4429" s="10" t="s">
        <v>426</v>
      </c>
      <c r="D4429" s="10">
        <v>78</v>
      </c>
      <c r="E4429" s="13" t="s">
        <v>427</v>
      </c>
      <c r="F4429" s="10" t="s">
        <v>10</v>
      </c>
    </row>
    <row r="4430" spans="1:6" ht="24" customHeight="1">
      <c r="A4430" s="12">
        <v>45714</v>
      </c>
      <c r="B4430" s="10" t="s">
        <v>78</v>
      </c>
      <c r="C4430" s="10" t="s">
        <v>1416</v>
      </c>
      <c r="D4430" s="10">
        <v>48</v>
      </c>
      <c r="E4430" s="13" t="s">
        <v>1806</v>
      </c>
      <c r="F4430" s="10" t="s">
        <v>10</v>
      </c>
    </row>
    <row r="4431" spans="1:6" ht="24" customHeight="1">
      <c r="A4431" s="12">
        <v>45714</v>
      </c>
      <c r="B4431" s="10" t="s">
        <v>24</v>
      </c>
      <c r="C4431" s="10" t="s">
        <v>1578</v>
      </c>
      <c r="D4431" s="10">
        <v>24</v>
      </c>
      <c r="E4431" s="13" t="s">
        <v>1579</v>
      </c>
      <c r="F4431" s="10" t="s">
        <v>10</v>
      </c>
    </row>
    <row r="4432" spans="1:6" ht="24" customHeight="1">
      <c r="A4432" s="12">
        <v>45714</v>
      </c>
      <c r="B4432" s="10" t="s">
        <v>24</v>
      </c>
      <c r="C4432" s="10" t="s">
        <v>1580</v>
      </c>
      <c r="D4432" s="10">
        <v>32</v>
      </c>
      <c r="E4432" s="13" t="s">
        <v>1581</v>
      </c>
      <c r="F4432" s="10" t="s">
        <v>10</v>
      </c>
    </row>
    <row r="4433" spans="1:6" ht="24" customHeight="1">
      <c r="A4433" s="12">
        <v>45714</v>
      </c>
      <c r="B4433" s="10" t="s">
        <v>24</v>
      </c>
      <c r="C4433" s="10" t="s">
        <v>483</v>
      </c>
      <c r="D4433" s="10">
        <v>7</v>
      </c>
      <c r="E4433" s="13" t="s">
        <v>1688</v>
      </c>
      <c r="F4433" s="10" t="s">
        <v>10</v>
      </c>
    </row>
    <row r="4434" spans="1:6" ht="24" customHeight="1">
      <c r="A4434" s="12">
        <v>45714</v>
      </c>
      <c r="B4434" s="10" t="s">
        <v>13</v>
      </c>
      <c r="E4434" s="13" t="s">
        <v>1807</v>
      </c>
      <c r="F4434" s="10" t="s">
        <v>10</v>
      </c>
    </row>
    <row r="4435" spans="1:6" ht="24" customHeight="1">
      <c r="A4435" s="12">
        <v>45714</v>
      </c>
      <c r="B4435" s="10" t="s">
        <v>13</v>
      </c>
      <c r="E4435" s="13" t="s">
        <v>1808</v>
      </c>
      <c r="F4435" s="10" t="s">
        <v>10</v>
      </c>
    </row>
    <row r="4436" spans="1:6" ht="24" customHeight="1">
      <c r="A4436" s="12">
        <v>45715</v>
      </c>
      <c r="B4436" s="10" t="s">
        <v>78</v>
      </c>
      <c r="C4436" s="10" t="s">
        <v>434</v>
      </c>
      <c r="D4436" s="10">
        <v>1015</v>
      </c>
      <c r="E4436" s="13" t="s">
        <v>1809</v>
      </c>
      <c r="F4436" s="10" t="s">
        <v>10</v>
      </c>
    </row>
    <row r="4437" spans="1:6" ht="24" customHeight="1">
      <c r="A4437" s="12">
        <v>45715</v>
      </c>
      <c r="B4437" s="10" t="s">
        <v>24</v>
      </c>
      <c r="C4437" s="10" t="s">
        <v>299</v>
      </c>
      <c r="D4437" s="10">
        <v>150</v>
      </c>
      <c r="E4437" s="13" t="s">
        <v>439</v>
      </c>
      <c r="F4437" s="10" t="s">
        <v>10</v>
      </c>
    </row>
    <row r="4438" spans="1:6" ht="24" customHeight="1">
      <c r="A4438" s="12">
        <v>45715</v>
      </c>
      <c r="B4438" s="10" t="s">
        <v>13</v>
      </c>
      <c r="C4438" s="10" t="s">
        <v>299</v>
      </c>
      <c r="D4438" s="10">
        <v>153</v>
      </c>
      <c r="E4438" s="13" t="s">
        <v>1124</v>
      </c>
      <c r="F4438" s="10" t="s">
        <v>10</v>
      </c>
    </row>
    <row r="4439" spans="1:6" ht="24" customHeight="1">
      <c r="A4439" s="12">
        <v>45715</v>
      </c>
      <c r="B4439" s="10" t="s">
        <v>24</v>
      </c>
      <c r="C4439" s="10" t="s">
        <v>1578</v>
      </c>
      <c r="D4439" s="10">
        <v>8</v>
      </c>
      <c r="E4439" s="13" t="s">
        <v>1579</v>
      </c>
      <c r="F4439" s="10" t="s">
        <v>10</v>
      </c>
    </row>
    <row r="4440" spans="1:6" ht="24" customHeight="1">
      <c r="A4440" s="12">
        <v>45715</v>
      </c>
      <c r="B4440" s="10" t="s">
        <v>78</v>
      </c>
      <c r="C4440" s="10" t="s">
        <v>1423</v>
      </c>
      <c r="D4440" s="10">
        <v>59</v>
      </c>
      <c r="E4440" s="13" t="s">
        <v>1424</v>
      </c>
      <c r="F4440" s="10" t="s">
        <v>10</v>
      </c>
    </row>
    <row r="4441" spans="1:6" ht="24" customHeight="1">
      <c r="A4441" s="12">
        <v>45715</v>
      </c>
      <c r="B4441" s="10" t="s">
        <v>78</v>
      </c>
      <c r="C4441" s="10" t="s">
        <v>194</v>
      </c>
      <c r="D4441" s="10">
        <v>209</v>
      </c>
      <c r="E4441" s="13" t="s">
        <v>195</v>
      </c>
      <c r="F4441" s="10" t="s">
        <v>10</v>
      </c>
    </row>
    <row r="4442" spans="1:6" ht="24" customHeight="1">
      <c r="A4442" s="12">
        <v>45715</v>
      </c>
      <c r="B4442" s="10" t="s">
        <v>13</v>
      </c>
      <c r="C4442" s="10" t="s">
        <v>1571</v>
      </c>
      <c r="D4442" s="10">
        <v>56</v>
      </c>
      <c r="E4442" s="13" t="s">
        <v>1572</v>
      </c>
      <c r="F4442" s="10" t="s">
        <v>10</v>
      </c>
    </row>
    <row r="4443" spans="1:6" ht="24" customHeight="1">
      <c r="A4443" s="12">
        <v>45715</v>
      </c>
      <c r="B4443" s="10" t="s">
        <v>13</v>
      </c>
      <c r="E4443" s="13" t="s">
        <v>1620</v>
      </c>
      <c r="F4443" s="10" t="s">
        <v>10</v>
      </c>
    </row>
    <row r="4444" spans="1:6" ht="24" customHeight="1">
      <c r="A4444" s="12">
        <v>45716</v>
      </c>
      <c r="B4444" s="10" t="s">
        <v>24</v>
      </c>
      <c r="C4444" s="10" t="s">
        <v>240</v>
      </c>
      <c r="D4444" s="10">
        <v>300</v>
      </c>
      <c r="E4444" s="13" t="s">
        <v>241</v>
      </c>
    </row>
    <row r="4445" spans="1:6" ht="24" customHeight="1">
      <c r="A4445" s="12">
        <v>45716</v>
      </c>
      <c r="B4445" s="10" t="s">
        <v>13</v>
      </c>
      <c r="C4445" s="10" t="s">
        <v>1556</v>
      </c>
      <c r="D4445" s="10">
        <v>100</v>
      </c>
      <c r="E4445" s="13" t="s">
        <v>1572</v>
      </c>
    </row>
    <row r="4446" spans="1:6" ht="24" customHeight="1">
      <c r="A4446" s="12">
        <v>45716</v>
      </c>
      <c r="B4446" s="10" t="s">
        <v>78</v>
      </c>
      <c r="C4446" s="10" t="s">
        <v>424</v>
      </c>
      <c r="D4446" s="10">
        <v>100</v>
      </c>
      <c r="E4446" s="13" t="s">
        <v>425</v>
      </c>
    </row>
    <row r="4447" spans="1:6" ht="24" customHeight="1">
      <c r="A4447" s="12">
        <v>45716</v>
      </c>
      <c r="B4447" s="10" t="s">
        <v>14</v>
      </c>
      <c r="C4447" s="10" t="s">
        <v>1313</v>
      </c>
      <c r="D4447" s="10">
        <v>30</v>
      </c>
      <c r="E4447" s="13" t="s">
        <v>1314</v>
      </c>
    </row>
    <row r="4448" spans="1:6" ht="24" customHeight="1">
      <c r="A4448" s="12">
        <v>45716</v>
      </c>
      <c r="B4448" s="10" t="s">
        <v>78</v>
      </c>
      <c r="C4448" s="10" t="s">
        <v>150</v>
      </c>
      <c r="D4448" s="10">
        <v>100</v>
      </c>
      <c r="E4448" s="13" t="s">
        <v>1810</v>
      </c>
    </row>
    <row r="4449" spans="1:6" ht="24" customHeight="1">
      <c r="A4449" s="12">
        <v>45716</v>
      </c>
      <c r="B4449" s="10" t="s">
        <v>13</v>
      </c>
      <c r="C4449" s="10" t="s">
        <v>1811</v>
      </c>
      <c r="D4449" s="10">
        <v>50</v>
      </c>
      <c r="E4449" s="13" t="s">
        <v>1812</v>
      </c>
    </row>
    <row r="4450" spans="1:6" ht="24" customHeight="1">
      <c r="A4450" s="12">
        <v>45717</v>
      </c>
      <c r="B4450" s="10" t="s">
        <v>78</v>
      </c>
      <c r="C4450" s="10" t="s">
        <v>150</v>
      </c>
      <c r="D4450" s="10">
        <v>156</v>
      </c>
      <c r="E4450" s="13" t="s">
        <v>1810</v>
      </c>
      <c r="F4450" s="10" t="s">
        <v>10</v>
      </c>
    </row>
    <row r="4451" spans="1:6" ht="24" customHeight="1">
      <c r="A4451" s="12">
        <v>45717</v>
      </c>
      <c r="B4451" s="10" t="s">
        <v>24</v>
      </c>
      <c r="C4451" s="10" t="s">
        <v>170</v>
      </c>
      <c r="D4451" s="10">
        <v>271</v>
      </c>
      <c r="E4451" s="13" t="s">
        <v>422</v>
      </c>
      <c r="F4451" s="10" t="s">
        <v>10</v>
      </c>
    </row>
    <row r="4452" spans="1:6" ht="24" customHeight="1">
      <c r="A4452" s="12">
        <v>45717</v>
      </c>
      <c r="B4452" s="10" t="s">
        <v>13</v>
      </c>
      <c r="C4452" s="10" t="s">
        <v>1811</v>
      </c>
      <c r="D4452" s="10">
        <v>150</v>
      </c>
      <c r="E4452" s="13" t="s">
        <v>1813</v>
      </c>
      <c r="F4452" s="10" t="s">
        <v>10</v>
      </c>
    </row>
    <row r="4453" spans="1:6" ht="24" customHeight="1">
      <c r="A4453" s="12">
        <v>45717</v>
      </c>
      <c r="B4453" s="10" t="s">
        <v>13</v>
      </c>
      <c r="E4453" s="13" t="s">
        <v>1560</v>
      </c>
      <c r="F4453" s="10" t="s">
        <v>10</v>
      </c>
    </row>
    <row r="4454" spans="1:6" ht="24" customHeight="1">
      <c r="A4454" s="12">
        <v>45718</v>
      </c>
      <c r="B4454" s="10" t="s">
        <v>13</v>
      </c>
      <c r="C4454" s="10" t="s">
        <v>155</v>
      </c>
      <c r="D4454" s="10">
        <v>128</v>
      </c>
      <c r="E4454" s="13" t="s">
        <v>1333</v>
      </c>
      <c r="F4454" s="10" t="s">
        <v>10</v>
      </c>
    </row>
    <row r="4455" spans="1:6" ht="24" customHeight="1">
      <c r="A4455" s="12">
        <v>45718</v>
      </c>
      <c r="B4455" s="10" t="s">
        <v>24</v>
      </c>
      <c r="C4455" s="10" t="s">
        <v>228</v>
      </c>
      <c r="D4455" s="10">
        <v>211</v>
      </c>
      <c r="E4455" s="13" t="s">
        <v>515</v>
      </c>
      <c r="F4455" s="10" t="s">
        <v>10</v>
      </c>
    </row>
    <row r="4456" spans="1:6" ht="24" customHeight="1">
      <c r="A4456" s="12">
        <v>45718</v>
      </c>
      <c r="B4456" s="10" t="s">
        <v>13</v>
      </c>
      <c r="C4456" s="10" t="s">
        <v>1706</v>
      </c>
      <c r="D4456" s="10">
        <v>15</v>
      </c>
      <c r="E4456" s="13" t="s">
        <v>1698</v>
      </c>
      <c r="F4456" s="10" t="s">
        <v>10</v>
      </c>
    </row>
    <row r="4457" spans="1:6" ht="24" customHeight="1">
      <c r="A4457" s="12">
        <v>45718</v>
      </c>
      <c r="B4457" s="10" t="s">
        <v>13</v>
      </c>
      <c r="C4457" s="10" t="s">
        <v>1556</v>
      </c>
      <c r="D4457" s="10">
        <v>98</v>
      </c>
      <c r="E4457" s="13" t="s">
        <v>1572</v>
      </c>
      <c r="F4457" s="10" t="s">
        <v>10</v>
      </c>
    </row>
    <row r="4458" spans="1:6" ht="24" customHeight="1">
      <c r="A4458" s="12">
        <v>45718</v>
      </c>
      <c r="B4458" s="10" t="s">
        <v>13</v>
      </c>
      <c r="E4458" s="13" t="s">
        <v>1620</v>
      </c>
      <c r="F4458" s="10" t="s">
        <v>10</v>
      </c>
    </row>
    <row r="4459" spans="1:6" ht="24" customHeight="1">
      <c r="A4459" s="12">
        <v>45719</v>
      </c>
      <c r="B4459" s="10" t="s">
        <v>24</v>
      </c>
      <c r="C4459" s="10" t="s">
        <v>1523</v>
      </c>
      <c r="D4459" s="10">
        <v>50</v>
      </c>
      <c r="E4459" s="13" t="s">
        <v>1524</v>
      </c>
    </row>
    <row r="4460" spans="1:6" ht="24" customHeight="1">
      <c r="A4460" s="12">
        <v>45719</v>
      </c>
      <c r="B4460" s="10" t="s">
        <v>13</v>
      </c>
      <c r="E4460" s="13" t="s">
        <v>1436</v>
      </c>
    </row>
    <row r="4461" spans="1:6" ht="24" customHeight="1">
      <c r="A4461" s="12">
        <v>45720</v>
      </c>
      <c r="B4461" s="10" t="s">
        <v>14</v>
      </c>
      <c r="C4461" s="10" t="s">
        <v>87</v>
      </c>
      <c r="D4461" s="10">
        <v>300</v>
      </c>
      <c r="E4461" s="13" t="s">
        <v>23</v>
      </c>
      <c r="F4461" s="10" t="s">
        <v>10</v>
      </c>
    </row>
    <row r="4462" spans="1:6" ht="24" customHeight="1">
      <c r="A4462" s="12">
        <v>45720</v>
      </c>
      <c r="B4462" s="10" t="s">
        <v>14</v>
      </c>
      <c r="C4462" s="10" t="s">
        <v>22</v>
      </c>
      <c r="D4462" s="10">
        <v>271</v>
      </c>
      <c r="E4462" s="13" t="s">
        <v>51</v>
      </c>
      <c r="F4462" s="10" t="s">
        <v>10</v>
      </c>
    </row>
    <row r="4463" spans="1:6" ht="24" customHeight="1">
      <c r="A4463" s="12">
        <v>45720</v>
      </c>
      <c r="B4463" s="10" t="s">
        <v>14</v>
      </c>
      <c r="C4463" s="10" t="s">
        <v>27</v>
      </c>
      <c r="D4463" s="10">
        <v>300</v>
      </c>
      <c r="E4463" s="13" t="s">
        <v>29</v>
      </c>
      <c r="F4463" s="10" t="s">
        <v>10</v>
      </c>
    </row>
    <row r="4464" spans="1:6" ht="24" customHeight="1">
      <c r="A4464" s="12">
        <v>45720</v>
      </c>
      <c r="B4464" s="10" t="s">
        <v>13</v>
      </c>
      <c r="C4464" s="10" t="s">
        <v>1706</v>
      </c>
      <c r="D4464" s="10">
        <v>323</v>
      </c>
      <c r="E4464" s="13" t="s">
        <v>1698</v>
      </c>
      <c r="F4464" s="10" t="s">
        <v>10</v>
      </c>
    </row>
    <row r="4465" spans="1:6" ht="24" customHeight="1">
      <c r="A4465" s="12">
        <v>45720</v>
      </c>
      <c r="B4465" s="10" t="s">
        <v>13</v>
      </c>
      <c r="E4465" s="13" t="s">
        <v>1814</v>
      </c>
      <c r="F4465" s="10" t="s">
        <v>10</v>
      </c>
    </row>
    <row r="4466" spans="1:6" ht="24" customHeight="1">
      <c r="A4466" s="12">
        <v>45721</v>
      </c>
      <c r="B4466" s="10" t="s">
        <v>13</v>
      </c>
      <c r="C4466" s="10" t="s">
        <v>1706</v>
      </c>
      <c r="D4466" s="10">
        <v>180</v>
      </c>
      <c r="E4466" s="13" t="s">
        <v>1698</v>
      </c>
      <c r="F4466" s="10" t="s">
        <v>10</v>
      </c>
    </row>
    <row r="4467" spans="1:6" ht="24" customHeight="1">
      <c r="A4467" s="12">
        <v>45721</v>
      </c>
      <c r="B4467" s="10" t="s">
        <v>78</v>
      </c>
      <c r="C4467" s="10" t="s">
        <v>322</v>
      </c>
      <c r="D4467" s="10">
        <v>84</v>
      </c>
      <c r="E4467" s="13" t="s">
        <v>1667</v>
      </c>
      <c r="F4467" s="10" t="s">
        <v>10</v>
      </c>
    </row>
    <row r="4468" spans="1:6" ht="24" customHeight="1">
      <c r="A4468" s="12">
        <v>45721</v>
      </c>
      <c r="B4468" s="10" t="s">
        <v>13</v>
      </c>
      <c r="C4468" s="10" t="s">
        <v>322</v>
      </c>
      <c r="D4468" s="10">
        <v>156</v>
      </c>
      <c r="E4468" s="13" t="s">
        <v>1815</v>
      </c>
      <c r="F4468" s="10" t="s">
        <v>10</v>
      </c>
    </row>
    <row r="4469" spans="1:6" ht="24" customHeight="1">
      <c r="A4469" s="12">
        <v>45721</v>
      </c>
      <c r="B4469" s="10" t="s">
        <v>13</v>
      </c>
      <c r="C4469" s="10" t="s">
        <v>1571</v>
      </c>
      <c r="D4469" s="10">
        <v>175</v>
      </c>
      <c r="E4469" s="13" t="s">
        <v>1572</v>
      </c>
      <c r="F4469" s="10" t="s">
        <v>10</v>
      </c>
    </row>
    <row r="4470" spans="1:6" ht="24" customHeight="1">
      <c r="A4470" s="12">
        <v>45721</v>
      </c>
      <c r="B4470" s="10" t="s">
        <v>13</v>
      </c>
      <c r="E4470" s="13" t="s">
        <v>1816</v>
      </c>
      <c r="F4470" s="10" t="s">
        <v>10</v>
      </c>
    </row>
    <row r="4471" spans="1:6" ht="24" customHeight="1">
      <c r="A4471" s="12">
        <v>45722</v>
      </c>
      <c r="B4471" s="10" t="s">
        <v>13</v>
      </c>
      <c r="C4471" s="10" t="s">
        <v>1571</v>
      </c>
      <c r="D4471" s="10">
        <v>401</v>
      </c>
      <c r="E4471" s="13" t="s">
        <v>1572</v>
      </c>
      <c r="F4471" s="10" t="s">
        <v>10</v>
      </c>
    </row>
    <row r="4472" spans="1:6" ht="24" customHeight="1">
      <c r="A4472" s="12">
        <v>45722</v>
      </c>
      <c r="B4472" s="10" t="s">
        <v>24</v>
      </c>
      <c r="C4472" s="10" t="s">
        <v>1418</v>
      </c>
      <c r="D4472" s="10">
        <v>154</v>
      </c>
      <c r="E4472" s="13" t="s">
        <v>1586</v>
      </c>
      <c r="F4472" s="10" t="s">
        <v>10</v>
      </c>
    </row>
    <row r="4473" spans="1:6" ht="24" customHeight="1">
      <c r="A4473" s="12">
        <v>45722</v>
      </c>
      <c r="B4473" s="10" t="s">
        <v>24</v>
      </c>
      <c r="C4473" s="10" t="s">
        <v>1416</v>
      </c>
      <c r="D4473" s="10">
        <v>154</v>
      </c>
      <c r="E4473" s="13" t="s">
        <v>1587</v>
      </c>
      <c r="F4473" s="10" t="s">
        <v>10</v>
      </c>
    </row>
    <row r="4474" spans="1:6" ht="24" customHeight="1">
      <c r="A4474" s="12">
        <v>45722</v>
      </c>
      <c r="B4474" s="10" t="s">
        <v>30</v>
      </c>
      <c r="C4474" s="10" t="s">
        <v>210</v>
      </c>
      <c r="D4474" s="10">
        <v>20</v>
      </c>
      <c r="E4474" s="13" t="s">
        <v>520</v>
      </c>
      <c r="F4474" s="10" t="s">
        <v>10</v>
      </c>
    </row>
    <row r="4475" spans="1:6" ht="24" customHeight="1">
      <c r="A4475" s="12">
        <v>45722</v>
      </c>
      <c r="B4475" s="10" t="s">
        <v>78</v>
      </c>
      <c r="C4475" s="10" t="s">
        <v>194</v>
      </c>
      <c r="D4475" s="10">
        <v>100</v>
      </c>
      <c r="E4475" s="13" t="s">
        <v>1810</v>
      </c>
      <c r="F4475" s="10" t="s">
        <v>10</v>
      </c>
    </row>
    <row r="4476" spans="1:6" ht="24" customHeight="1">
      <c r="A4476" s="12">
        <v>45722</v>
      </c>
      <c r="B4476" s="10" t="s">
        <v>13</v>
      </c>
      <c r="E4476" s="13" t="s">
        <v>1620</v>
      </c>
      <c r="F4476" s="10" t="s">
        <v>10</v>
      </c>
    </row>
    <row r="4477" spans="1:6" ht="24" customHeight="1">
      <c r="A4477" s="12">
        <v>45723</v>
      </c>
      <c r="B4477" s="10" t="s">
        <v>13</v>
      </c>
      <c r="E4477" s="13" t="s">
        <v>1620</v>
      </c>
      <c r="F4477" s="10" t="s">
        <v>10</v>
      </c>
    </row>
    <row r="4478" spans="1:6" ht="24" customHeight="1">
      <c r="A4478" s="12">
        <v>45723</v>
      </c>
      <c r="B4478" s="10" t="s">
        <v>13</v>
      </c>
      <c r="C4478" s="10" t="s">
        <v>1707</v>
      </c>
      <c r="D4478" s="10">
        <v>212</v>
      </c>
      <c r="E4478" s="13" t="s">
        <v>1698</v>
      </c>
      <c r="F4478" s="10" t="s">
        <v>10</v>
      </c>
    </row>
    <row r="4479" spans="1:6" ht="24" customHeight="1">
      <c r="A4479" s="12">
        <v>45723</v>
      </c>
      <c r="B4479" s="10" t="s">
        <v>13</v>
      </c>
      <c r="C4479" s="10" t="s">
        <v>1706</v>
      </c>
      <c r="D4479" s="10">
        <v>257</v>
      </c>
      <c r="E4479" s="13" t="s">
        <v>1698</v>
      </c>
      <c r="F4479" s="10" t="s">
        <v>10</v>
      </c>
    </row>
    <row r="4480" spans="1:6" ht="24" customHeight="1">
      <c r="A4480" s="12">
        <v>45724</v>
      </c>
      <c r="B4480" s="10" t="s">
        <v>13</v>
      </c>
      <c r="C4480" s="10" t="s">
        <v>1706</v>
      </c>
      <c r="D4480" s="10">
        <v>214</v>
      </c>
      <c r="E4480" s="13" t="s">
        <v>1698</v>
      </c>
      <c r="F4480" s="10" t="s">
        <v>10</v>
      </c>
    </row>
    <row r="4481" spans="1:6" ht="24" customHeight="1">
      <c r="A4481" s="12">
        <v>45724</v>
      </c>
      <c r="B4481" s="10" t="s">
        <v>13</v>
      </c>
      <c r="C4481" s="10" t="s">
        <v>1556</v>
      </c>
      <c r="D4481" s="10">
        <v>300</v>
      </c>
      <c r="E4481" s="13" t="s">
        <v>1572</v>
      </c>
      <c r="F4481" s="10" t="s">
        <v>10</v>
      </c>
    </row>
    <row r="4482" spans="1:6" ht="24" customHeight="1">
      <c r="A4482" s="12">
        <v>45724</v>
      </c>
      <c r="B4482" s="10" t="s">
        <v>13</v>
      </c>
      <c r="E4482" s="13" t="s">
        <v>1560</v>
      </c>
      <c r="F4482" s="10" t="s">
        <v>10</v>
      </c>
    </row>
    <row r="4483" spans="1:6" ht="24" customHeight="1">
      <c r="A4483" s="12">
        <v>45725</v>
      </c>
      <c r="B4483" s="10" t="s">
        <v>30</v>
      </c>
      <c r="C4483" s="10" t="s">
        <v>1639</v>
      </c>
      <c r="D4483" s="10">
        <v>30</v>
      </c>
      <c r="E4483" s="13" t="s">
        <v>1640</v>
      </c>
      <c r="F4483" s="10" t="s">
        <v>10</v>
      </c>
    </row>
    <row r="4484" spans="1:6" ht="24" customHeight="1">
      <c r="A4484" s="12">
        <v>45725</v>
      </c>
      <c r="B4484" s="10" t="s">
        <v>30</v>
      </c>
      <c r="C4484" s="10" t="s">
        <v>116</v>
      </c>
      <c r="D4484" s="10">
        <v>319</v>
      </c>
      <c r="E4484" s="13" t="s">
        <v>1561</v>
      </c>
      <c r="F4484" s="10" t="s">
        <v>10</v>
      </c>
    </row>
    <row r="4485" spans="1:6" ht="24" customHeight="1">
      <c r="A4485" s="12">
        <v>45725</v>
      </c>
      <c r="B4485" s="10" t="s">
        <v>13</v>
      </c>
      <c r="C4485" s="10" t="s">
        <v>1556</v>
      </c>
      <c r="D4485" s="10">
        <v>100</v>
      </c>
      <c r="E4485" s="13" t="s">
        <v>1572</v>
      </c>
      <c r="F4485" s="10" t="s">
        <v>10</v>
      </c>
    </row>
    <row r="4486" spans="1:6" ht="24" customHeight="1">
      <c r="A4486" s="12">
        <v>45725</v>
      </c>
      <c r="B4486" s="10" t="s">
        <v>13</v>
      </c>
      <c r="C4486" s="10" t="s">
        <v>1697</v>
      </c>
      <c r="D4486" s="10">
        <v>200</v>
      </c>
      <c r="E4486" s="13" t="s">
        <v>1698</v>
      </c>
      <c r="F4486" s="10" t="s">
        <v>10</v>
      </c>
    </row>
    <row r="4487" spans="1:6" ht="24" customHeight="1">
      <c r="A4487" s="12">
        <v>45725</v>
      </c>
      <c r="B4487" s="10" t="s">
        <v>13</v>
      </c>
      <c r="E4487" s="13" t="s">
        <v>1620</v>
      </c>
      <c r="F4487" s="10" t="s">
        <v>10</v>
      </c>
    </row>
    <row r="4488" spans="1:6" ht="24" customHeight="1">
      <c r="A4488" s="12">
        <v>45726</v>
      </c>
      <c r="B4488" s="10" t="s">
        <v>14</v>
      </c>
      <c r="C4488" s="10" t="s">
        <v>27</v>
      </c>
      <c r="D4488" s="10">
        <v>210</v>
      </c>
      <c r="E4488" s="13" t="s">
        <v>23</v>
      </c>
      <c r="F4488" s="10" t="s">
        <v>10</v>
      </c>
    </row>
    <row r="4489" spans="1:6" ht="24" customHeight="1">
      <c r="A4489" s="12">
        <v>45726</v>
      </c>
      <c r="B4489" s="10" t="s">
        <v>14</v>
      </c>
      <c r="C4489" s="10" t="s">
        <v>22</v>
      </c>
      <c r="D4489" s="10">
        <v>200</v>
      </c>
      <c r="E4489" s="13" t="s">
        <v>51</v>
      </c>
      <c r="F4489" s="10" t="s">
        <v>10</v>
      </c>
    </row>
    <row r="4490" spans="1:6" ht="24" customHeight="1">
      <c r="A4490" s="12">
        <v>45726</v>
      </c>
      <c r="B4490" s="10" t="s">
        <v>14</v>
      </c>
      <c r="C4490" s="10" t="s">
        <v>54</v>
      </c>
      <c r="D4490" s="10">
        <v>300</v>
      </c>
      <c r="E4490" s="13" t="s">
        <v>16</v>
      </c>
      <c r="F4490" s="10" t="s">
        <v>10</v>
      </c>
    </row>
    <row r="4491" spans="1:6" ht="24" customHeight="1">
      <c r="A4491" s="12">
        <v>45726</v>
      </c>
      <c r="B4491" s="10" t="s">
        <v>14</v>
      </c>
      <c r="C4491" s="10" t="s">
        <v>15</v>
      </c>
      <c r="D4491" s="10">
        <v>400</v>
      </c>
      <c r="E4491" s="13" t="s">
        <v>16</v>
      </c>
      <c r="F4491" s="10" t="s">
        <v>10</v>
      </c>
    </row>
    <row r="4492" spans="1:6" ht="24" customHeight="1">
      <c r="A4492" s="12">
        <v>45726</v>
      </c>
      <c r="B4492" s="10" t="s">
        <v>14</v>
      </c>
      <c r="C4492" s="10" t="s">
        <v>1817</v>
      </c>
      <c r="D4492" s="10">
        <v>100</v>
      </c>
      <c r="E4492" s="13" t="s">
        <v>1818</v>
      </c>
      <c r="F4492" s="10" t="s">
        <v>10</v>
      </c>
    </row>
    <row r="4493" spans="1:6" ht="24" customHeight="1">
      <c r="A4493" s="12">
        <v>45726</v>
      </c>
      <c r="B4493" s="10" t="s">
        <v>13</v>
      </c>
      <c r="C4493" s="10" t="s">
        <v>1697</v>
      </c>
      <c r="D4493" s="10">
        <v>300</v>
      </c>
      <c r="E4493" s="13" t="s">
        <v>1698</v>
      </c>
      <c r="F4493" s="10" t="s">
        <v>10</v>
      </c>
    </row>
    <row r="4494" spans="1:6" ht="24" customHeight="1">
      <c r="A4494" s="12">
        <v>45726</v>
      </c>
      <c r="B4494" s="10" t="s">
        <v>13</v>
      </c>
      <c r="C4494" s="10" t="s">
        <v>1556</v>
      </c>
      <c r="D4494" s="10">
        <v>100</v>
      </c>
      <c r="E4494" s="13" t="s">
        <v>1572</v>
      </c>
      <c r="F4494" s="10" t="s">
        <v>10</v>
      </c>
    </row>
    <row r="4495" spans="1:6" ht="24" customHeight="1">
      <c r="A4495" s="12">
        <v>45726</v>
      </c>
      <c r="B4495" s="10" t="s">
        <v>13</v>
      </c>
      <c r="E4495" s="13" t="s">
        <v>1620</v>
      </c>
      <c r="F4495" s="10" t="s">
        <v>10</v>
      </c>
    </row>
    <row r="4496" spans="1:6" ht="24" customHeight="1">
      <c r="A4496" s="12">
        <v>45727</v>
      </c>
      <c r="B4496" s="10" t="s">
        <v>78</v>
      </c>
      <c r="C4496" s="10" t="s">
        <v>1423</v>
      </c>
      <c r="D4496" s="10">
        <v>49</v>
      </c>
      <c r="E4496" s="13" t="s">
        <v>1424</v>
      </c>
      <c r="F4496" s="10" t="s">
        <v>10</v>
      </c>
    </row>
    <row r="4497" spans="1:6" ht="24" customHeight="1">
      <c r="A4497" s="12">
        <v>45727</v>
      </c>
      <c r="B4497" s="10" t="s">
        <v>24</v>
      </c>
      <c r="C4497" s="10" t="s">
        <v>1418</v>
      </c>
      <c r="D4497" s="10">
        <v>112</v>
      </c>
      <c r="E4497" s="13" t="s">
        <v>1586</v>
      </c>
      <c r="F4497" s="10" t="s">
        <v>10</v>
      </c>
    </row>
    <row r="4498" spans="1:6" ht="24" customHeight="1">
      <c r="A4498" s="12">
        <v>45727</v>
      </c>
      <c r="B4498" s="10" t="s">
        <v>13</v>
      </c>
      <c r="C4498" s="10" t="s">
        <v>1697</v>
      </c>
      <c r="D4498" s="10">
        <v>10</v>
      </c>
      <c r="E4498" s="13" t="s">
        <v>1698</v>
      </c>
      <c r="F4498" s="10" t="s">
        <v>10</v>
      </c>
    </row>
    <row r="4499" spans="1:6" ht="24" customHeight="1">
      <c r="A4499" s="12">
        <v>45727</v>
      </c>
      <c r="B4499" s="10" t="s">
        <v>13</v>
      </c>
      <c r="C4499" s="10" t="s">
        <v>1706</v>
      </c>
      <c r="D4499" s="10">
        <v>152</v>
      </c>
      <c r="E4499" s="13" t="s">
        <v>1698</v>
      </c>
      <c r="F4499" s="10" t="s">
        <v>10</v>
      </c>
    </row>
    <row r="4500" spans="1:6" ht="24" customHeight="1">
      <c r="A4500" s="12">
        <v>45727</v>
      </c>
      <c r="B4500" s="10" t="s">
        <v>13</v>
      </c>
      <c r="C4500" s="10" t="s">
        <v>1556</v>
      </c>
      <c r="D4500" s="10">
        <v>160</v>
      </c>
      <c r="E4500" s="13" t="s">
        <v>1572</v>
      </c>
      <c r="F4500" s="10" t="s">
        <v>10</v>
      </c>
    </row>
    <row r="4501" spans="1:6" ht="24" customHeight="1">
      <c r="A4501" s="12">
        <v>45727</v>
      </c>
      <c r="B4501" s="10" t="s">
        <v>13</v>
      </c>
      <c r="E4501" s="13" t="s">
        <v>1620</v>
      </c>
      <c r="F4501" s="10" t="s">
        <v>10</v>
      </c>
    </row>
    <row r="4502" spans="1:6" ht="24" customHeight="1">
      <c r="A4502" s="12">
        <v>45728</v>
      </c>
      <c r="B4502" s="10" t="s">
        <v>24</v>
      </c>
      <c r="C4502" s="10" t="s">
        <v>174</v>
      </c>
      <c r="D4502" s="10">
        <v>100</v>
      </c>
      <c r="E4502" s="13" t="s">
        <v>175</v>
      </c>
      <c r="F4502" s="10" t="s">
        <v>10</v>
      </c>
    </row>
    <row r="4503" spans="1:6" ht="24" customHeight="1">
      <c r="A4503" s="12">
        <v>45728</v>
      </c>
      <c r="B4503" s="10" t="s">
        <v>78</v>
      </c>
      <c r="C4503" s="10" t="s">
        <v>424</v>
      </c>
      <c r="D4503" s="10">
        <v>99</v>
      </c>
      <c r="E4503" s="13" t="s">
        <v>425</v>
      </c>
      <c r="F4503" s="10" t="s">
        <v>10</v>
      </c>
    </row>
    <row r="4504" spans="1:6" ht="24" customHeight="1">
      <c r="A4504" s="12">
        <v>45728</v>
      </c>
      <c r="B4504" s="10" t="s">
        <v>13</v>
      </c>
      <c r="C4504" s="10" t="s">
        <v>1556</v>
      </c>
      <c r="D4504" s="10">
        <v>440</v>
      </c>
      <c r="E4504" s="13" t="s">
        <v>1572</v>
      </c>
      <c r="F4504" s="10" t="s">
        <v>10</v>
      </c>
    </row>
    <row r="4505" spans="1:6" ht="24" customHeight="1">
      <c r="A4505" s="12">
        <v>45728</v>
      </c>
      <c r="B4505" s="10" t="s">
        <v>13</v>
      </c>
      <c r="E4505" s="13" t="s">
        <v>1620</v>
      </c>
      <c r="F4505" s="10" t="s">
        <v>10</v>
      </c>
    </row>
    <row r="4506" spans="1:6" ht="24" customHeight="1">
      <c r="A4506" s="12">
        <v>45729</v>
      </c>
      <c r="B4506" s="10" t="s">
        <v>13</v>
      </c>
      <c r="C4506" s="10" t="s">
        <v>1571</v>
      </c>
      <c r="D4506" s="10">
        <v>429</v>
      </c>
      <c r="E4506" s="13" t="s">
        <v>1572</v>
      </c>
      <c r="F4506" s="10" t="s">
        <v>10</v>
      </c>
    </row>
    <row r="4507" spans="1:6" ht="24" customHeight="1">
      <c r="A4507" s="12">
        <v>45729</v>
      </c>
      <c r="B4507" s="10" t="s">
        <v>24</v>
      </c>
      <c r="C4507" s="10" t="s">
        <v>1711</v>
      </c>
      <c r="D4507" s="10">
        <v>336</v>
      </c>
      <c r="E4507" s="13" t="s">
        <v>1732</v>
      </c>
      <c r="F4507" s="10" t="s">
        <v>10</v>
      </c>
    </row>
    <row r="4508" spans="1:6" ht="24" customHeight="1">
      <c r="A4508" s="12">
        <v>45729</v>
      </c>
      <c r="B4508" s="10" t="s">
        <v>14</v>
      </c>
      <c r="C4508" s="10" t="s">
        <v>28</v>
      </c>
      <c r="D4508" s="10">
        <v>210</v>
      </c>
      <c r="E4508" s="13" t="s">
        <v>29</v>
      </c>
      <c r="F4508" s="10" t="s">
        <v>10</v>
      </c>
    </row>
    <row r="4509" spans="1:6" ht="24" customHeight="1">
      <c r="A4509" s="12">
        <v>45729</v>
      </c>
      <c r="B4509" s="10" t="s">
        <v>13</v>
      </c>
      <c r="E4509" s="13" t="s">
        <v>1620</v>
      </c>
      <c r="F4509" s="10" t="s">
        <v>10</v>
      </c>
    </row>
    <row r="4510" spans="1:6" ht="24" customHeight="1">
      <c r="A4510" s="12">
        <v>45730</v>
      </c>
      <c r="B4510" s="10" t="s">
        <v>13</v>
      </c>
      <c r="C4510" s="10" t="s">
        <v>1706</v>
      </c>
      <c r="D4510" s="10">
        <v>163</v>
      </c>
      <c r="E4510" s="13" t="s">
        <v>1698</v>
      </c>
      <c r="F4510" s="10" t="s">
        <v>10</v>
      </c>
    </row>
    <row r="4511" spans="1:6" ht="24" customHeight="1">
      <c r="A4511" s="12">
        <v>45730</v>
      </c>
      <c r="B4511" s="10" t="s">
        <v>13</v>
      </c>
      <c r="C4511" s="10" t="s">
        <v>516</v>
      </c>
      <c r="D4511" s="10">
        <v>20</v>
      </c>
      <c r="E4511" s="13" t="s">
        <v>211</v>
      </c>
      <c r="F4511" s="10" t="s">
        <v>10</v>
      </c>
    </row>
    <row r="4512" spans="1:6" ht="24" customHeight="1">
      <c r="A4512" s="12">
        <v>45730</v>
      </c>
      <c r="B4512" s="10" t="s">
        <v>13</v>
      </c>
      <c r="C4512" s="10" t="s">
        <v>256</v>
      </c>
      <c r="D4512" s="10">
        <v>22</v>
      </c>
      <c r="E4512" s="13" t="s">
        <v>211</v>
      </c>
      <c r="F4512" s="10" t="s">
        <v>10</v>
      </c>
    </row>
    <row r="4513" spans="1:6" ht="24" customHeight="1">
      <c r="A4513" s="12">
        <v>45730</v>
      </c>
      <c r="B4513" s="10" t="s">
        <v>13</v>
      </c>
      <c r="C4513" s="10" t="s">
        <v>1706</v>
      </c>
      <c r="D4513" s="10">
        <v>20</v>
      </c>
      <c r="E4513" s="13" t="s">
        <v>1819</v>
      </c>
      <c r="F4513" s="10" t="s">
        <v>10</v>
      </c>
    </row>
    <row r="4514" spans="1:6" ht="24" customHeight="1">
      <c r="A4514" s="12">
        <v>45730</v>
      </c>
      <c r="B4514" s="10" t="s">
        <v>24</v>
      </c>
      <c r="C4514" s="10" t="s">
        <v>129</v>
      </c>
      <c r="D4514" s="10">
        <v>17</v>
      </c>
      <c r="E4514" s="13" t="s">
        <v>1820</v>
      </c>
      <c r="F4514" s="10" t="s">
        <v>10</v>
      </c>
    </row>
    <row r="4515" spans="1:6" ht="24" customHeight="1">
      <c r="A4515" s="12">
        <v>45730</v>
      </c>
      <c r="B4515" s="10" t="s">
        <v>24</v>
      </c>
      <c r="C4515" s="10" t="s">
        <v>170</v>
      </c>
      <c r="D4515" s="10">
        <v>230</v>
      </c>
      <c r="E4515" s="13" t="s">
        <v>422</v>
      </c>
      <c r="F4515" s="10" t="s">
        <v>10</v>
      </c>
    </row>
    <row r="4516" spans="1:6" ht="24" customHeight="1">
      <c r="A4516" s="12">
        <v>45730</v>
      </c>
      <c r="B4516" s="10" t="s">
        <v>78</v>
      </c>
      <c r="C4516" s="10" t="s">
        <v>194</v>
      </c>
      <c r="D4516" s="10">
        <v>256</v>
      </c>
      <c r="E4516" s="13" t="s">
        <v>195</v>
      </c>
      <c r="F4516" s="10" t="s">
        <v>10</v>
      </c>
    </row>
    <row r="4517" spans="1:6" ht="24" customHeight="1">
      <c r="A4517" s="12">
        <v>45730</v>
      </c>
      <c r="B4517" s="10" t="s">
        <v>13</v>
      </c>
      <c r="E4517" s="13" t="s">
        <v>1620</v>
      </c>
      <c r="F4517" s="10" t="s">
        <v>10</v>
      </c>
    </row>
    <row r="4518" spans="1:6" ht="24" customHeight="1">
      <c r="A4518" s="12">
        <v>45731</v>
      </c>
      <c r="B4518" s="10" t="s">
        <v>13</v>
      </c>
      <c r="C4518" s="10" t="s">
        <v>1706</v>
      </c>
      <c r="D4518" s="10">
        <v>307</v>
      </c>
      <c r="E4518" s="13" t="s">
        <v>1698</v>
      </c>
      <c r="F4518" s="10" t="s">
        <v>10</v>
      </c>
    </row>
    <row r="4519" spans="1:6" ht="24" customHeight="1">
      <c r="A4519" s="12">
        <v>45731</v>
      </c>
      <c r="B4519" s="10" t="s">
        <v>13</v>
      </c>
      <c r="C4519" s="10" t="s">
        <v>1707</v>
      </c>
      <c r="D4519" s="10">
        <v>136</v>
      </c>
      <c r="E4519" s="13" t="s">
        <v>1698</v>
      </c>
      <c r="F4519" s="10" t="s">
        <v>10</v>
      </c>
    </row>
    <row r="4520" spans="1:6" ht="24" customHeight="1">
      <c r="A4520" s="12">
        <v>45731</v>
      </c>
      <c r="B4520" s="10" t="s">
        <v>13</v>
      </c>
      <c r="E4520" s="13" t="s">
        <v>1560</v>
      </c>
      <c r="F4520" s="10" t="s">
        <v>10</v>
      </c>
    </row>
    <row r="4521" spans="1:6" ht="24" customHeight="1">
      <c r="A4521" s="12">
        <v>45732</v>
      </c>
      <c r="B4521" s="10" t="s">
        <v>13</v>
      </c>
      <c r="C4521" s="10" t="s">
        <v>1706</v>
      </c>
      <c r="D4521" s="10">
        <v>372</v>
      </c>
      <c r="E4521" s="13" t="s">
        <v>1698</v>
      </c>
      <c r="F4521" s="10" t="s">
        <v>10</v>
      </c>
    </row>
    <row r="4522" spans="1:6" ht="24" customHeight="1">
      <c r="A4522" s="12">
        <v>45732</v>
      </c>
      <c r="B4522" s="10" t="s">
        <v>13</v>
      </c>
      <c r="C4522" s="10" t="s">
        <v>11</v>
      </c>
      <c r="D4522" s="10">
        <v>267</v>
      </c>
      <c r="E4522" s="13" t="s">
        <v>1445</v>
      </c>
      <c r="F4522" s="10" t="s">
        <v>10</v>
      </c>
    </row>
    <row r="4523" spans="1:6" ht="24" customHeight="1">
      <c r="A4523" s="12">
        <v>45732</v>
      </c>
      <c r="B4523" s="10" t="s">
        <v>13</v>
      </c>
      <c r="C4523" s="10" t="s">
        <v>1706</v>
      </c>
      <c r="D4523" s="10">
        <v>12</v>
      </c>
      <c r="E4523" s="13" t="s">
        <v>1821</v>
      </c>
      <c r="F4523" s="10" t="s">
        <v>10</v>
      </c>
    </row>
    <row r="4524" spans="1:6" ht="24" customHeight="1">
      <c r="A4524" s="12">
        <v>45732</v>
      </c>
      <c r="B4524" s="10" t="s">
        <v>13</v>
      </c>
      <c r="C4524" s="10" t="s">
        <v>1707</v>
      </c>
      <c r="D4524" s="10">
        <v>6</v>
      </c>
      <c r="E4524" s="13" t="s">
        <v>1821</v>
      </c>
      <c r="F4524" s="10" t="s">
        <v>10</v>
      </c>
    </row>
    <row r="4525" spans="1:6" ht="24" customHeight="1">
      <c r="A4525" s="12">
        <v>45732</v>
      </c>
      <c r="B4525" s="10" t="s">
        <v>13</v>
      </c>
      <c r="C4525" s="10" t="s">
        <v>1697</v>
      </c>
      <c r="D4525" s="10">
        <v>8</v>
      </c>
      <c r="E4525" s="13" t="s">
        <v>1821</v>
      </c>
      <c r="F4525" s="10" t="s">
        <v>10</v>
      </c>
    </row>
    <row r="4526" spans="1:6" ht="24" customHeight="1">
      <c r="A4526" s="12">
        <v>45732</v>
      </c>
      <c r="B4526" s="10" t="s">
        <v>13</v>
      </c>
      <c r="E4526" s="13" t="s">
        <v>1620</v>
      </c>
      <c r="F4526" s="10" t="s">
        <v>10</v>
      </c>
    </row>
    <row r="4527" spans="1:6" ht="24" customHeight="1">
      <c r="A4527" s="12">
        <v>45733</v>
      </c>
      <c r="B4527" s="10" t="s">
        <v>14</v>
      </c>
      <c r="C4527" s="10" t="s">
        <v>87</v>
      </c>
      <c r="D4527" s="10">
        <v>210</v>
      </c>
      <c r="E4527" s="13" t="s">
        <v>23</v>
      </c>
      <c r="F4527" s="10" t="s">
        <v>10</v>
      </c>
    </row>
    <row r="4528" spans="1:6" ht="24" customHeight="1">
      <c r="A4528" s="12">
        <v>45733</v>
      </c>
      <c r="B4528" s="10" t="s">
        <v>13</v>
      </c>
      <c r="C4528" s="10" t="s">
        <v>1706</v>
      </c>
      <c r="D4528" s="10">
        <v>451</v>
      </c>
      <c r="E4528" s="13" t="s">
        <v>1698</v>
      </c>
      <c r="F4528" s="10" t="s">
        <v>10</v>
      </c>
    </row>
    <row r="4529" spans="1:6" ht="24" customHeight="1">
      <c r="A4529" s="12">
        <v>45733</v>
      </c>
      <c r="B4529" s="10" t="s">
        <v>13</v>
      </c>
      <c r="C4529" s="10" t="s">
        <v>1707</v>
      </c>
      <c r="D4529" s="10">
        <v>40</v>
      </c>
      <c r="E4529" s="13" t="s">
        <v>1698</v>
      </c>
      <c r="F4529" s="10" t="s">
        <v>10</v>
      </c>
    </row>
    <row r="4530" spans="1:6" ht="24" customHeight="1">
      <c r="A4530" s="12">
        <v>45733</v>
      </c>
      <c r="B4530" s="10" t="s">
        <v>13</v>
      </c>
      <c r="E4530" s="13" t="s">
        <v>1620</v>
      </c>
      <c r="F4530" s="10" t="s">
        <v>10</v>
      </c>
    </row>
    <row r="4531" spans="1:6" ht="24" customHeight="1">
      <c r="A4531" s="12">
        <v>45734</v>
      </c>
      <c r="B4531" s="10" t="s">
        <v>14</v>
      </c>
      <c r="C4531" s="10" t="s">
        <v>319</v>
      </c>
      <c r="D4531" s="10">
        <v>102</v>
      </c>
      <c r="E4531" s="13" t="s">
        <v>320</v>
      </c>
      <c r="F4531" s="10" t="s">
        <v>10</v>
      </c>
    </row>
    <row r="4532" spans="1:6" ht="24" customHeight="1">
      <c r="A4532" s="12">
        <v>45734</v>
      </c>
      <c r="B4532" s="10" t="s">
        <v>14</v>
      </c>
      <c r="C4532" s="10" t="s">
        <v>129</v>
      </c>
      <c r="D4532" s="10">
        <v>200</v>
      </c>
      <c r="E4532" s="13" t="s">
        <v>130</v>
      </c>
      <c r="F4532" s="10" t="s">
        <v>10</v>
      </c>
    </row>
    <row r="4533" spans="1:6" ht="24" customHeight="1">
      <c r="A4533" s="12">
        <v>45734</v>
      </c>
      <c r="B4533" s="10" t="s">
        <v>24</v>
      </c>
      <c r="C4533" s="10" t="s">
        <v>228</v>
      </c>
      <c r="D4533" s="10">
        <v>500</v>
      </c>
      <c r="E4533" s="13" t="s">
        <v>515</v>
      </c>
      <c r="F4533" s="10" t="s">
        <v>10</v>
      </c>
    </row>
    <row r="4534" spans="1:6" ht="24" customHeight="1">
      <c r="A4534" s="12">
        <v>45734</v>
      </c>
      <c r="B4534" s="10" t="s">
        <v>24</v>
      </c>
      <c r="C4534" s="10" t="s">
        <v>240</v>
      </c>
      <c r="D4534" s="10">
        <v>300</v>
      </c>
      <c r="E4534" s="13" t="s">
        <v>1317</v>
      </c>
      <c r="F4534" s="10" t="s">
        <v>10</v>
      </c>
    </row>
    <row r="4535" spans="1:6" ht="24" customHeight="1">
      <c r="A4535" s="12">
        <v>45734</v>
      </c>
      <c r="B4535" s="10" t="s">
        <v>14</v>
      </c>
      <c r="C4535" s="10" t="s">
        <v>18</v>
      </c>
      <c r="D4535" s="10">
        <v>550</v>
      </c>
      <c r="E4535" s="13" t="s">
        <v>19</v>
      </c>
      <c r="F4535" s="10" t="s">
        <v>10</v>
      </c>
    </row>
    <row r="4536" spans="1:6" ht="24" customHeight="1">
      <c r="A4536" s="12">
        <v>45734</v>
      </c>
      <c r="B4536" s="10" t="s">
        <v>14</v>
      </c>
      <c r="C4536" s="10" t="s">
        <v>20</v>
      </c>
      <c r="D4536" s="10">
        <v>210</v>
      </c>
      <c r="E4536" s="13" t="s">
        <v>21</v>
      </c>
      <c r="F4536" s="10" t="s">
        <v>10</v>
      </c>
    </row>
    <row r="4537" spans="1:6" ht="24" customHeight="1">
      <c r="A4537" s="12">
        <v>45734</v>
      </c>
      <c r="B4537" s="10" t="s">
        <v>24</v>
      </c>
      <c r="C4537" s="10" t="s">
        <v>1425</v>
      </c>
      <c r="D4537" s="10">
        <v>143</v>
      </c>
      <c r="E4537" s="13" t="s">
        <v>1612</v>
      </c>
      <c r="F4537" s="10" t="s">
        <v>10</v>
      </c>
    </row>
    <row r="4538" spans="1:6" ht="24" customHeight="1">
      <c r="A4538" s="12">
        <v>45734</v>
      </c>
      <c r="B4538" s="10" t="s">
        <v>13</v>
      </c>
      <c r="C4538" s="10" t="s">
        <v>1706</v>
      </c>
      <c r="D4538" s="10">
        <v>13</v>
      </c>
      <c r="E4538" s="13" t="s">
        <v>1819</v>
      </c>
      <c r="F4538" s="10" t="s">
        <v>10</v>
      </c>
    </row>
    <row r="4539" spans="1:6" ht="24" customHeight="1">
      <c r="A4539" s="12">
        <v>45734</v>
      </c>
      <c r="B4539" s="10" t="s">
        <v>13</v>
      </c>
      <c r="C4539" s="10" t="s">
        <v>1697</v>
      </c>
      <c r="D4539" s="10">
        <v>163</v>
      </c>
      <c r="E4539" s="13" t="s">
        <v>1698</v>
      </c>
      <c r="F4539" s="10" t="s">
        <v>10</v>
      </c>
    </row>
    <row r="4540" spans="1:6" ht="24" customHeight="1">
      <c r="A4540" s="12">
        <v>45734</v>
      </c>
      <c r="B4540" s="10" t="s">
        <v>13</v>
      </c>
      <c r="F4540" s="10" t="s">
        <v>10</v>
      </c>
    </row>
    <row r="4541" spans="1:6" ht="24" customHeight="1">
      <c r="A4541" s="12">
        <v>45735</v>
      </c>
      <c r="B4541" s="10" t="s">
        <v>13</v>
      </c>
      <c r="C4541" s="10" t="s">
        <v>1746</v>
      </c>
      <c r="D4541" s="10">
        <v>104</v>
      </c>
      <c r="E4541" s="13" t="s">
        <v>1822</v>
      </c>
      <c r="F4541" s="10" t="s">
        <v>10</v>
      </c>
    </row>
    <row r="4542" spans="1:6" ht="24" customHeight="1">
      <c r="A4542" s="12">
        <v>45735</v>
      </c>
      <c r="B4542" s="10" t="s">
        <v>14</v>
      </c>
      <c r="C4542" s="10" t="s">
        <v>15</v>
      </c>
      <c r="D4542" s="10">
        <v>500</v>
      </c>
      <c r="E4542" s="13" t="s">
        <v>16</v>
      </c>
      <c r="F4542" s="10" t="s">
        <v>10</v>
      </c>
    </row>
    <row r="4543" spans="1:6" ht="24" customHeight="1">
      <c r="A4543" s="12">
        <v>45735</v>
      </c>
      <c r="B4543" s="10" t="s">
        <v>13</v>
      </c>
      <c r="C4543" s="10" t="s">
        <v>1707</v>
      </c>
      <c r="D4543" s="10">
        <v>181</v>
      </c>
      <c r="E4543" s="13" t="s">
        <v>1698</v>
      </c>
      <c r="F4543" s="10" t="s">
        <v>10</v>
      </c>
    </row>
    <row r="4544" spans="1:6" ht="24" customHeight="1">
      <c r="A4544" s="12">
        <v>45735</v>
      </c>
      <c r="B4544" s="10" t="s">
        <v>13</v>
      </c>
      <c r="C4544" s="10" t="s">
        <v>1706</v>
      </c>
      <c r="D4544" s="10">
        <v>75</v>
      </c>
      <c r="E4544" s="13" t="s">
        <v>1698</v>
      </c>
      <c r="F4544" s="10" t="s">
        <v>10</v>
      </c>
    </row>
    <row r="4545" spans="1:6" ht="24" customHeight="1">
      <c r="A4545" s="12">
        <v>45735</v>
      </c>
      <c r="B4545" s="10" t="s">
        <v>13</v>
      </c>
      <c r="E4545" s="13" t="s">
        <v>1620</v>
      </c>
      <c r="F4545" s="10" t="s">
        <v>10</v>
      </c>
    </row>
    <row r="4546" spans="1:6" ht="24" customHeight="1">
      <c r="A4546" s="12">
        <v>45736</v>
      </c>
      <c r="B4546" s="10" t="s">
        <v>30</v>
      </c>
      <c r="C4546" s="10" t="s">
        <v>1823</v>
      </c>
      <c r="D4546" s="10">
        <v>20</v>
      </c>
      <c r="E4546" s="13" t="s">
        <v>1824</v>
      </c>
      <c r="F4546" s="10" t="s">
        <v>10</v>
      </c>
    </row>
    <row r="4547" spans="1:6" ht="24" customHeight="1">
      <c r="A4547" s="12">
        <v>45736</v>
      </c>
      <c r="B4547" s="10" t="s">
        <v>13</v>
      </c>
      <c r="C4547" s="10" t="s">
        <v>1706</v>
      </c>
      <c r="D4547" s="10">
        <v>46</v>
      </c>
      <c r="E4547" s="13" t="s">
        <v>1821</v>
      </c>
      <c r="F4547" s="10" t="s">
        <v>10</v>
      </c>
    </row>
    <row r="4548" spans="1:6" ht="24" customHeight="1">
      <c r="A4548" s="12">
        <v>45736</v>
      </c>
      <c r="B4548" s="10" t="s">
        <v>13</v>
      </c>
      <c r="C4548" s="10" t="s">
        <v>1697</v>
      </c>
      <c r="D4548" s="10">
        <v>18</v>
      </c>
      <c r="E4548" s="13" t="s">
        <v>1821</v>
      </c>
      <c r="F4548" s="10" t="s">
        <v>10</v>
      </c>
    </row>
    <row r="4549" spans="1:6" ht="24" customHeight="1">
      <c r="A4549" s="12">
        <v>45736</v>
      </c>
      <c r="B4549" s="10" t="s">
        <v>13</v>
      </c>
      <c r="C4549" s="10" t="s">
        <v>1707</v>
      </c>
      <c r="D4549" s="10">
        <v>21</v>
      </c>
      <c r="E4549" s="13" t="s">
        <v>1821</v>
      </c>
      <c r="F4549" s="10" t="s">
        <v>10</v>
      </c>
    </row>
    <row r="4550" spans="1:6" ht="24" customHeight="1">
      <c r="A4550" s="12">
        <v>45736</v>
      </c>
      <c r="B4550" s="10" t="s">
        <v>14</v>
      </c>
      <c r="C4550" s="10" t="s">
        <v>54</v>
      </c>
      <c r="D4550" s="10">
        <v>222</v>
      </c>
      <c r="E4550" s="13" t="s">
        <v>16</v>
      </c>
      <c r="F4550" s="10" t="s">
        <v>10</v>
      </c>
    </row>
    <row r="4551" spans="1:6" ht="24" customHeight="1">
      <c r="A4551" s="12">
        <v>45736</v>
      </c>
      <c r="B4551" s="10" t="s">
        <v>14</v>
      </c>
      <c r="C4551" s="10" t="s">
        <v>22</v>
      </c>
      <c r="D4551" s="10">
        <v>205</v>
      </c>
      <c r="E4551" s="13" t="s">
        <v>1330</v>
      </c>
      <c r="F4551" s="10" t="s">
        <v>10</v>
      </c>
    </row>
    <row r="4552" spans="1:6" ht="24" customHeight="1">
      <c r="A4552" s="12">
        <v>45736</v>
      </c>
      <c r="B4552" s="10" t="s">
        <v>13</v>
      </c>
      <c r="C4552" s="10" t="s">
        <v>1697</v>
      </c>
      <c r="D4552" s="10">
        <v>180</v>
      </c>
      <c r="E4552" s="13" t="s">
        <v>1698</v>
      </c>
      <c r="F4552" s="10" t="s">
        <v>10</v>
      </c>
    </row>
    <row r="4553" spans="1:6" ht="24" customHeight="1">
      <c r="A4553" s="12">
        <v>45736</v>
      </c>
      <c r="B4553" s="10" t="s">
        <v>13</v>
      </c>
      <c r="C4553" s="10" t="s">
        <v>1706</v>
      </c>
      <c r="D4553" s="10">
        <v>120</v>
      </c>
      <c r="E4553" s="13" t="s">
        <v>1698</v>
      </c>
      <c r="F4553" s="10" t="s">
        <v>10</v>
      </c>
    </row>
    <row r="4554" spans="1:6" ht="24" customHeight="1">
      <c r="A4554" s="12">
        <v>45736</v>
      </c>
      <c r="B4554" s="10" t="s">
        <v>14</v>
      </c>
      <c r="C4554" s="10" t="s">
        <v>49</v>
      </c>
      <c r="D4554" s="10">
        <v>30</v>
      </c>
      <c r="E4554" s="13" t="s">
        <v>69</v>
      </c>
      <c r="F4554" s="10" t="s">
        <v>10</v>
      </c>
    </row>
    <row r="4555" spans="1:6" ht="24" customHeight="1">
      <c r="A4555" s="12">
        <v>45736</v>
      </c>
      <c r="B4555" s="10" t="s">
        <v>13</v>
      </c>
      <c r="C4555" s="10" t="s">
        <v>397</v>
      </c>
      <c r="D4555" s="10">
        <v>24</v>
      </c>
      <c r="E4555" s="13" t="s">
        <v>1825</v>
      </c>
      <c r="F4555" s="10" t="s">
        <v>10</v>
      </c>
    </row>
    <row r="4556" spans="1:6" ht="24" customHeight="1">
      <c r="A4556" s="12">
        <v>45736</v>
      </c>
      <c r="B4556" s="10" t="s">
        <v>13</v>
      </c>
      <c r="E4556" s="13" t="s">
        <v>1620</v>
      </c>
      <c r="F4556" s="10" t="s">
        <v>10</v>
      </c>
    </row>
    <row r="4557" spans="1:6" ht="24" customHeight="1">
      <c r="A4557" s="12">
        <v>45737</v>
      </c>
      <c r="B4557" s="10" t="s">
        <v>24</v>
      </c>
      <c r="C4557" s="10" t="s">
        <v>52</v>
      </c>
      <c r="D4557" s="10">
        <v>236</v>
      </c>
      <c r="E4557" s="13" t="s">
        <v>438</v>
      </c>
    </row>
    <row r="4558" spans="1:6" ht="24" customHeight="1">
      <c r="A4558" s="12">
        <v>45737</v>
      </c>
      <c r="B4558" s="10" t="s">
        <v>78</v>
      </c>
      <c r="C4558" s="10" t="s">
        <v>712</v>
      </c>
      <c r="D4558" s="10">
        <v>50</v>
      </c>
      <c r="E4558" s="13" t="s">
        <v>1826</v>
      </c>
    </row>
    <row r="4559" spans="1:6" ht="24" customHeight="1">
      <c r="A4559" s="12">
        <v>45737</v>
      </c>
      <c r="B4559" s="10" t="s">
        <v>24</v>
      </c>
      <c r="C4559" s="10" t="s">
        <v>1726</v>
      </c>
      <c r="D4559" s="10">
        <v>17</v>
      </c>
      <c r="E4559" s="13" t="s">
        <v>1801</v>
      </c>
    </row>
    <row r="4560" spans="1:6" ht="24" customHeight="1">
      <c r="A4560" s="12">
        <v>45737</v>
      </c>
      <c r="B4560" s="10" t="s">
        <v>14</v>
      </c>
      <c r="C4560" s="10" t="s">
        <v>1399</v>
      </c>
      <c r="D4560" s="10">
        <v>5</v>
      </c>
      <c r="E4560" s="13" t="s">
        <v>1803</v>
      </c>
    </row>
    <row r="4561" spans="1:6" ht="24" customHeight="1">
      <c r="A4561" s="12">
        <v>45737</v>
      </c>
      <c r="B4561" s="10" t="s">
        <v>24</v>
      </c>
      <c r="C4561" s="10" t="s">
        <v>265</v>
      </c>
      <c r="D4561" s="10">
        <v>378</v>
      </c>
      <c r="E4561" s="13" t="s">
        <v>271</v>
      </c>
    </row>
    <row r="4562" spans="1:6" ht="24" customHeight="1">
      <c r="A4562" s="12">
        <v>45737</v>
      </c>
      <c r="B4562" s="10" t="s">
        <v>13</v>
      </c>
      <c r="C4562" s="10" t="s">
        <v>1706</v>
      </c>
      <c r="D4562" s="10">
        <v>240</v>
      </c>
      <c r="E4562" s="13" t="s">
        <v>1698</v>
      </c>
    </row>
    <row r="4563" spans="1:6" ht="24" customHeight="1">
      <c r="A4563" s="12">
        <v>45738</v>
      </c>
      <c r="B4563" s="10" t="s">
        <v>24</v>
      </c>
      <c r="C4563" s="10" t="s">
        <v>265</v>
      </c>
      <c r="D4563" s="10">
        <v>122</v>
      </c>
      <c r="E4563" s="13" t="s">
        <v>271</v>
      </c>
      <c r="F4563" s="10" t="s">
        <v>10</v>
      </c>
    </row>
    <row r="4564" spans="1:6" ht="24" customHeight="1">
      <c r="A4564" s="12">
        <v>45738</v>
      </c>
      <c r="B4564" s="10" t="s">
        <v>13</v>
      </c>
      <c r="C4564" s="10" t="s">
        <v>1556</v>
      </c>
      <c r="D4564" s="10">
        <v>300</v>
      </c>
      <c r="E4564" s="13" t="s">
        <v>1572</v>
      </c>
      <c r="F4564" s="10" t="s">
        <v>10</v>
      </c>
    </row>
    <row r="4565" spans="1:6" ht="24" customHeight="1">
      <c r="A4565" s="12">
        <v>45738</v>
      </c>
      <c r="B4565" s="10" t="s">
        <v>13</v>
      </c>
      <c r="E4565" s="13" t="s">
        <v>1560</v>
      </c>
      <c r="F4565" s="10" t="s">
        <v>10</v>
      </c>
    </row>
    <row r="4566" spans="1:6" ht="24" customHeight="1">
      <c r="A4566" s="12">
        <v>45739</v>
      </c>
      <c r="B4566" s="10" t="s">
        <v>13</v>
      </c>
      <c r="C4566" s="10" t="s">
        <v>1556</v>
      </c>
      <c r="D4566" s="10">
        <v>441</v>
      </c>
      <c r="E4566" s="13" t="s">
        <v>1572</v>
      </c>
      <c r="F4566" s="10" t="s">
        <v>10</v>
      </c>
    </row>
    <row r="4567" spans="1:6" ht="24" customHeight="1">
      <c r="A4567" s="12">
        <v>45739</v>
      </c>
      <c r="B4567" s="10" t="s">
        <v>13</v>
      </c>
      <c r="E4567" s="13" t="s">
        <v>1620</v>
      </c>
      <c r="F4567" s="10" t="s">
        <v>10</v>
      </c>
    </row>
    <row r="4568" spans="1:6" ht="24" customHeight="1">
      <c r="A4568" s="12">
        <v>45740</v>
      </c>
      <c r="B4568" s="10" t="s">
        <v>24</v>
      </c>
      <c r="C4568" s="10" t="s">
        <v>157</v>
      </c>
      <c r="D4568" s="10">
        <v>45</v>
      </c>
      <c r="E4568" s="13" t="s">
        <v>353</v>
      </c>
      <c r="F4568" s="10" t="s">
        <v>10</v>
      </c>
    </row>
    <row r="4569" spans="1:6" ht="24" customHeight="1">
      <c r="A4569" s="12">
        <v>45740</v>
      </c>
      <c r="B4569" s="10" t="s">
        <v>14</v>
      </c>
      <c r="C4569" s="10" t="s">
        <v>1399</v>
      </c>
      <c r="D4569" s="10">
        <v>36</v>
      </c>
      <c r="E4569" s="13" t="s">
        <v>1803</v>
      </c>
      <c r="F4569" s="10" t="s">
        <v>10</v>
      </c>
    </row>
    <row r="4570" spans="1:6" ht="24" customHeight="1">
      <c r="A4570" s="12">
        <v>45740</v>
      </c>
      <c r="B4570" s="10" t="s">
        <v>13</v>
      </c>
      <c r="C4570" s="10" t="s">
        <v>1571</v>
      </c>
      <c r="D4570" s="10">
        <v>209</v>
      </c>
      <c r="E4570" s="13" t="s">
        <v>1572</v>
      </c>
      <c r="F4570" s="10" t="s">
        <v>10</v>
      </c>
    </row>
    <row r="4571" spans="1:6" ht="24" customHeight="1">
      <c r="A4571" s="12">
        <v>45740</v>
      </c>
      <c r="B4571" s="10" t="s">
        <v>13</v>
      </c>
      <c r="C4571" s="10" t="s">
        <v>1697</v>
      </c>
      <c r="D4571" s="10">
        <v>180</v>
      </c>
      <c r="E4571" s="13" t="s">
        <v>1827</v>
      </c>
      <c r="F4571" s="10" t="s">
        <v>10</v>
      </c>
    </row>
    <row r="4572" spans="1:6" ht="24" customHeight="1">
      <c r="A4572" s="12">
        <v>45740</v>
      </c>
      <c r="B4572" s="10" t="s">
        <v>13</v>
      </c>
      <c r="E4572" s="13" t="s">
        <v>1620</v>
      </c>
      <c r="F4572" s="10" t="s">
        <v>10</v>
      </c>
    </row>
    <row r="4573" spans="1:6" ht="24" customHeight="1">
      <c r="A4573" s="12">
        <v>45741</v>
      </c>
      <c r="B4573" s="10" t="s">
        <v>24</v>
      </c>
      <c r="C4573" s="10" t="s">
        <v>1523</v>
      </c>
      <c r="D4573" s="10">
        <v>40</v>
      </c>
      <c r="E4573" s="13" t="s">
        <v>1524</v>
      </c>
      <c r="F4573" s="10" t="s">
        <v>10</v>
      </c>
    </row>
    <row r="4574" spans="1:6" ht="24" customHeight="1">
      <c r="A4574" s="12">
        <v>45741</v>
      </c>
      <c r="B4574" s="10" t="s">
        <v>24</v>
      </c>
      <c r="C4574" s="10" t="s">
        <v>1726</v>
      </c>
      <c r="D4574" s="10">
        <v>68</v>
      </c>
      <c r="E4574" s="13" t="s">
        <v>1801</v>
      </c>
      <c r="F4574" s="10" t="s">
        <v>10</v>
      </c>
    </row>
    <row r="4575" spans="1:6" ht="24" customHeight="1">
      <c r="A4575" s="12">
        <v>45741</v>
      </c>
      <c r="B4575" s="10" t="s">
        <v>24</v>
      </c>
      <c r="C4575" s="10" t="s">
        <v>1418</v>
      </c>
      <c r="D4575" s="10">
        <v>203</v>
      </c>
      <c r="E4575" s="13" t="s">
        <v>1586</v>
      </c>
      <c r="F4575" s="10" t="s">
        <v>10</v>
      </c>
    </row>
    <row r="4576" spans="1:6" ht="24" customHeight="1">
      <c r="A4576" s="12">
        <v>45741</v>
      </c>
      <c r="B4576" s="10" t="s">
        <v>24</v>
      </c>
      <c r="C4576" s="10" t="s">
        <v>82</v>
      </c>
      <c r="D4576" s="10">
        <v>50</v>
      </c>
      <c r="E4576" s="13" t="s">
        <v>1576</v>
      </c>
      <c r="F4576" s="10" t="s">
        <v>10</v>
      </c>
    </row>
    <row r="4577" spans="1:6" ht="24" customHeight="1">
      <c r="A4577" s="12">
        <v>45741</v>
      </c>
      <c r="B4577" s="10" t="s">
        <v>13</v>
      </c>
      <c r="C4577" s="10" t="s">
        <v>1707</v>
      </c>
      <c r="D4577" s="10">
        <v>300</v>
      </c>
      <c r="E4577" s="13" t="s">
        <v>1698</v>
      </c>
      <c r="F4577" s="10" t="s">
        <v>10</v>
      </c>
    </row>
    <row r="4578" spans="1:6" ht="24" customHeight="1">
      <c r="A4578" s="12">
        <v>45741</v>
      </c>
      <c r="B4578" s="10" t="s">
        <v>13</v>
      </c>
      <c r="F4578" s="10" t="s">
        <v>10</v>
      </c>
    </row>
    <row r="4579" spans="1:6" ht="24" customHeight="1">
      <c r="A4579" s="12">
        <v>45742</v>
      </c>
      <c r="B4579" s="10" t="s">
        <v>30</v>
      </c>
      <c r="C4579" s="10" t="s">
        <v>516</v>
      </c>
      <c r="D4579" s="10">
        <v>50</v>
      </c>
      <c r="E4579" s="13" t="s">
        <v>1828</v>
      </c>
      <c r="F4579" s="10" t="s">
        <v>10</v>
      </c>
    </row>
    <row r="4580" spans="1:6" ht="24" customHeight="1">
      <c r="A4580" s="12">
        <v>45742</v>
      </c>
      <c r="B4580" s="10" t="s">
        <v>30</v>
      </c>
      <c r="C4580" s="10" t="s">
        <v>256</v>
      </c>
      <c r="D4580" s="10">
        <v>50</v>
      </c>
      <c r="E4580" s="13" t="s">
        <v>1829</v>
      </c>
      <c r="F4580" s="10" t="s">
        <v>10</v>
      </c>
    </row>
    <row r="4581" spans="1:6" ht="24" customHeight="1">
      <c r="A4581" s="12">
        <v>45742</v>
      </c>
      <c r="B4581" s="10" t="s">
        <v>13</v>
      </c>
      <c r="C4581" s="10" t="s">
        <v>1697</v>
      </c>
      <c r="D4581" s="10">
        <v>70</v>
      </c>
      <c r="E4581" s="13" t="s">
        <v>1698</v>
      </c>
      <c r="F4581" s="10" t="s">
        <v>10</v>
      </c>
    </row>
    <row r="4582" spans="1:6" ht="24" customHeight="1">
      <c r="A4582" s="12">
        <v>45742</v>
      </c>
      <c r="B4582" s="10" t="s">
        <v>13</v>
      </c>
      <c r="C4582" s="10" t="s">
        <v>1706</v>
      </c>
      <c r="D4582" s="10">
        <v>190</v>
      </c>
      <c r="E4582" s="13" t="s">
        <v>1698</v>
      </c>
      <c r="F4582" s="10" t="s">
        <v>10</v>
      </c>
    </row>
    <row r="4583" spans="1:6" ht="24" customHeight="1">
      <c r="A4583" s="12">
        <v>45742</v>
      </c>
      <c r="B4583" s="10" t="s">
        <v>13</v>
      </c>
      <c r="E4583" s="13" t="s">
        <v>1620</v>
      </c>
      <c r="F4583" s="10" t="s">
        <v>10</v>
      </c>
    </row>
    <row r="4584" spans="1:6" ht="24" customHeight="1">
      <c r="A4584" s="12">
        <v>45743</v>
      </c>
      <c r="B4584" s="10" t="s">
        <v>78</v>
      </c>
      <c r="C4584" s="10" t="s">
        <v>1830</v>
      </c>
      <c r="D4584" s="10">
        <v>394</v>
      </c>
      <c r="E4584" s="13" t="s">
        <v>1831</v>
      </c>
      <c r="F4584" s="10" t="s">
        <v>10</v>
      </c>
    </row>
    <row r="4585" spans="1:6" ht="24" customHeight="1">
      <c r="A4585" s="12">
        <v>45743</v>
      </c>
      <c r="B4585" s="10" t="s">
        <v>78</v>
      </c>
      <c r="C4585" s="10" t="s">
        <v>1832</v>
      </c>
      <c r="D4585" s="10">
        <v>100</v>
      </c>
      <c r="E4585" s="13" t="s">
        <v>1831</v>
      </c>
      <c r="F4585" s="10" t="s">
        <v>10</v>
      </c>
    </row>
    <row r="4586" spans="1:6" ht="24" customHeight="1">
      <c r="A4586" s="12">
        <v>45743</v>
      </c>
      <c r="B4586" s="10" t="s">
        <v>13</v>
      </c>
      <c r="C4586" s="10" t="s">
        <v>1706</v>
      </c>
      <c r="D4586" s="10">
        <v>124</v>
      </c>
      <c r="E4586" s="13" t="s">
        <v>1698</v>
      </c>
      <c r="F4586" s="10" t="s">
        <v>10</v>
      </c>
    </row>
    <row r="4587" spans="1:6" ht="24" customHeight="1">
      <c r="A4587" s="12">
        <v>45743</v>
      </c>
      <c r="B4587" s="10" t="s">
        <v>13</v>
      </c>
      <c r="C4587" s="10" t="s">
        <v>1697</v>
      </c>
      <c r="D4587" s="10">
        <v>60</v>
      </c>
      <c r="E4587" s="13" t="s">
        <v>1698</v>
      </c>
      <c r="F4587" s="10" t="s">
        <v>10</v>
      </c>
    </row>
    <row r="4588" spans="1:6" ht="24" customHeight="1">
      <c r="A4588" s="12">
        <v>45743</v>
      </c>
      <c r="B4588" s="10" t="s">
        <v>13</v>
      </c>
      <c r="C4588" s="10" t="s">
        <v>1707</v>
      </c>
      <c r="D4588" s="10">
        <v>120</v>
      </c>
      <c r="E4588" s="13" t="s">
        <v>1698</v>
      </c>
      <c r="F4588" s="10" t="s">
        <v>10</v>
      </c>
    </row>
    <row r="4589" spans="1:6" ht="24" customHeight="1">
      <c r="A4589" s="12">
        <v>45743</v>
      </c>
      <c r="B4589" s="10" t="s">
        <v>13</v>
      </c>
      <c r="C4589" s="10" t="s">
        <v>1706</v>
      </c>
      <c r="D4589" s="10">
        <v>60</v>
      </c>
      <c r="E4589" s="13" t="s">
        <v>1833</v>
      </c>
      <c r="F4589" s="10" t="s">
        <v>10</v>
      </c>
    </row>
    <row r="4590" spans="1:6" ht="24" customHeight="1">
      <c r="A4590" s="12">
        <v>45743</v>
      </c>
      <c r="B4590" s="10" t="s">
        <v>13</v>
      </c>
      <c r="E4590" s="13" t="s">
        <v>1620</v>
      </c>
      <c r="F4590" s="10" t="s">
        <v>10</v>
      </c>
    </row>
    <row r="4591" spans="1:6" ht="24" customHeight="1">
      <c r="A4591" s="12">
        <v>45744</v>
      </c>
      <c r="B4591" s="10" t="s">
        <v>78</v>
      </c>
      <c r="C4591" s="10" t="s">
        <v>1832</v>
      </c>
      <c r="D4591" s="10">
        <v>286</v>
      </c>
      <c r="E4591" s="13" t="s">
        <v>1831</v>
      </c>
      <c r="F4591" s="10" t="s">
        <v>10</v>
      </c>
    </row>
    <row r="4592" spans="1:6" ht="24" customHeight="1">
      <c r="A4592" s="12">
        <v>45744</v>
      </c>
      <c r="B4592" s="10" t="s">
        <v>78</v>
      </c>
      <c r="C4592" s="10" t="s">
        <v>1834</v>
      </c>
      <c r="D4592" s="10">
        <v>294</v>
      </c>
      <c r="E4592" s="13" t="s">
        <v>1831</v>
      </c>
      <c r="F4592" s="10" t="s">
        <v>10</v>
      </c>
    </row>
    <row r="4593" spans="1:6" ht="24" customHeight="1">
      <c r="A4593" s="12">
        <v>45744</v>
      </c>
      <c r="B4593" s="10" t="s">
        <v>78</v>
      </c>
      <c r="C4593" s="10" t="s">
        <v>1835</v>
      </c>
      <c r="D4593" s="10">
        <v>189</v>
      </c>
      <c r="E4593" s="13" t="s">
        <v>1831</v>
      </c>
      <c r="F4593" s="10" t="s">
        <v>10</v>
      </c>
    </row>
    <row r="4594" spans="1:6" ht="24" customHeight="1">
      <c r="A4594" s="12">
        <v>45744</v>
      </c>
      <c r="B4594" s="10" t="s">
        <v>13</v>
      </c>
      <c r="C4594" s="10" t="s">
        <v>1706</v>
      </c>
      <c r="D4594" s="10">
        <v>47</v>
      </c>
      <c r="E4594" s="13" t="s">
        <v>1833</v>
      </c>
      <c r="F4594" s="10" t="s">
        <v>10</v>
      </c>
    </row>
    <row r="4595" spans="1:6" ht="24" customHeight="1">
      <c r="A4595" s="12">
        <v>45744</v>
      </c>
      <c r="B4595" s="10" t="s">
        <v>13</v>
      </c>
      <c r="C4595" s="10" t="s">
        <v>1706</v>
      </c>
      <c r="D4595" s="10">
        <v>2</v>
      </c>
      <c r="E4595" s="13" t="s">
        <v>1698</v>
      </c>
      <c r="F4595" s="10" t="s">
        <v>10</v>
      </c>
    </row>
    <row r="4596" spans="1:6" ht="24" customHeight="1">
      <c r="A4596" s="12">
        <v>45744</v>
      </c>
      <c r="B4596" s="10" t="s">
        <v>13</v>
      </c>
      <c r="C4596" s="10" t="s">
        <v>1697</v>
      </c>
      <c r="D4596" s="10">
        <v>2</v>
      </c>
      <c r="E4596" s="13" t="s">
        <v>1698</v>
      </c>
      <c r="F4596" s="10" t="s">
        <v>10</v>
      </c>
    </row>
    <row r="4597" spans="1:6" ht="24" customHeight="1">
      <c r="A4597" s="12">
        <v>45744</v>
      </c>
      <c r="B4597" s="10" t="s">
        <v>13</v>
      </c>
      <c r="C4597" s="10" t="s">
        <v>1707</v>
      </c>
      <c r="D4597" s="10">
        <v>2</v>
      </c>
      <c r="E4597" s="13" t="s">
        <v>1698</v>
      </c>
      <c r="F4597" s="10" t="s">
        <v>10</v>
      </c>
    </row>
    <row r="4598" spans="1:6" ht="24" customHeight="1">
      <c r="A4598" s="12">
        <v>45744</v>
      </c>
      <c r="B4598" s="10" t="s">
        <v>13</v>
      </c>
      <c r="C4598" s="10" t="s">
        <v>1571</v>
      </c>
      <c r="D4598" s="10">
        <v>300</v>
      </c>
      <c r="E4598" s="13" t="s">
        <v>1572</v>
      </c>
      <c r="F4598" s="10" t="s">
        <v>10</v>
      </c>
    </row>
    <row r="4599" spans="1:6" ht="24" customHeight="1">
      <c r="A4599" s="12">
        <v>45744</v>
      </c>
      <c r="B4599" s="10" t="s">
        <v>13</v>
      </c>
      <c r="E4599" s="13" t="s">
        <v>1620</v>
      </c>
      <c r="F4599" s="10" t="s">
        <v>10</v>
      </c>
    </row>
    <row r="4600" spans="1:6" ht="24" customHeight="1">
      <c r="A4600" s="12">
        <v>45745</v>
      </c>
      <c r="B4600" s="10" t="s">
        <v>78</v>
      </c>
      <c r="C4600" s="10" t="s">
        <v>1836</v>
      </c>
      <c r="D4600" s="10">
        <v>200</v>
      </c>
      <c r="E4600" s="13" t="s">
        <v>1831</v>
      </c>
      <c r="F4600" s="10" t="s">
        <v>10</v>
      </c>
    </row>
    <row r="4601" spans="1:6" ht="24" customHeight="1">
      <c r="A4601" s="12">
        <v>45745</v>
      </c>
      <c r="B4601" s="10" t="s">
        <v>13</v>
      </c>
      <c r="C4601" s="10" t="s">
        <v>1571</v>
      </c>
      <c r="D4601" s="10">
        <v>237</v>
      </c>
      <c r="E4601" s="13" t="s">
        <v>1572</v>
      </c>
      <c r="F4601" s="10" t="s">
        <v>10</v>
      </c>
    </row>
    <row r="4602" spans="1:6" ht="24" customHeight="1">
      <c r="A4602" s="12">
        <v>45745</v>
      </c>
      <c r="B4602" s="10" t="s">
        <v>13</v>
      </c>
      <c r="C4602" s="10" t="s">
        <v>1706</v>
      </c>
      <c r="D4602" s="10">
        <v>240</v>
      </c>
      <c r="E4602" s="13" t="s">
        <v>1698</v>
      </c>
      <c r="F4602" s="10" t="s">
        <v>10</v>
      </c>
    </row>
    <row r="4603" spans="1:6" ht="24" customHeight="1">
      <c r="A4603" s="12">
        <v>45745</v>
      </c>
      <c r="B4603" s="10" t="s">
        <v>13</v>
      </c>
      <c r="C4603" s="10" t="s">
        <v>1697</v>
      </c>
      <c r="D4603" s="10">
        <v>60</v>
      </c>
      <c r="E4603" s="13" t="s">
        <v>1698</v>
      </c>
      <c r="F4603" s="10" t="s">
        <v>10</v>
      </c>
    </row>
    <row r="4604" spans="1:6" ht="24" customHeight="1">
      <c r="A4604" s="12">
        <v>45745</v>
      </c>
      <c r="B4604" s="10" t="s">
        <v>13</v>
      </c>
      <c r="E4604" s="13" t="s">
        <v>1560</v>
      </c>
      <c r="F4604" s="10" t="s">
        <v>10</v>
      </c>
    </row>
    <row r="4605" spans="1:6" ht="24" customHeight="1">
      <c r="A4605" s="12">
        <v>45746</v>
      </c>
      <c r="B4605" s="10" t="s">
        <v>13</v>
      </c>
      <c r="C4605" s="10" t="s">
        <v>1697</v>
      </c>
      <c r="D4605" s="10">
        <v>243</v>
      </c>
      <c r="E4605" s="13" t="s">
        <v>1698</v>
      </c>
      <c r="F4605" s="10" t="s">
        <v>10</v>
      </c>
    </row>
    <row r="4606" spans="1:6" ht="24" customHeight="1">
      <c r="A4606" s="12">
        <v>45746</v>
      </c>
      <c r="B4606" s="10" t="s">
        <v>13</v>
      </c>
      <c r="C4606" s="10" t="s">
        <v>1706</v>
      </c>
      <c r="D4606" s="10">
        <v>302</v>
      </c>
      <c r="E4606" s="13" t="s">
        <v>1698</v>
      </c>
      <c r="F4606" s="10" t="s">
        <v>10</v>
      </c>
    </row>
    <row r="4607" spans="1:6" ht="24" customHeight="1">
      <c r="A4607" s="12">
        <v>45746</v>
      </c>
      <c r="B4607" s="10" t="s">
        <v>13</v>
      </c>
      <c r="E4607" s="13" t="s">
        <v>1837</v>
      </c>
      <c r="F4607" s="10" t="s">
        <v>10</v>
      </c>
    </row>
    <row r="4608" spans="1:6" ht="24" customHeight="1">
      <c r="A4608" s="12">
        <v>45747</v>
      </c>
      <c r="B4608" s="10" t="s">
        <v>13</v>
      </c>
      <c r="C4608" s="10" t="s">
        <v>1706</v>
      </c>
      <c r="D4608" s="10">
        <v>136</v>
      </c>
      <c r="E4608" s="13" t="s">
        <v>1838</v>
      </c>
    </row>
    <row r="4609" spans="1:6" ht="24" customHeight="1">
      <c r="A4609" s="12">
        <v>45747</v>
      </c>
      <c r="B4609" s="10" t="s">
        <v>13</v>
      </c>
      <c r="C4609" s="10" t="s">
        <v>1697</v>
      </c>
      <c r="D4609" s="10">
        <v>40</v>
      </c>
      <c r="E4609" s="13" t="s">
        <v>1838</v>
      </c>
    </row>
    <row r="4610" spans="1:6" ht="24" customHeight="1">
      <c r="A4610" s="12">
        <v>45747</v>
      </c>
      <c r="B4610" s="10" t="s">
        <v>13</v>
      </c>
      <c r="C4610" s="10" t="s">
        <v>1839</v>
      </c>
      <c r="D4610" s="10">
        <v>30</v>
      </c>
      <c r="E4610" s="13" t="s">
        <v>1754</v>
      </c>
    </row>
    <row r="4611" spans="1:6" ht="24" customHeight="1">
      <c r="A4611" s="12">
        <v>45747</v>
      </c>
      <c r="B4611" s="10" t="s">
        <v>13</v>
      </c>
      <c r="E4611" s="13" t="s">
        <v>1620</v>
      </c>
    </row>
    <row r="4612" spans="1:6" ht="24" customHeight="1">
      <c r="A4612" s="12">
        <v>45748</v>
      </c>
      <c r="B4612" s="10" t="s">
        <v>24</v>
      </c>
      <c r="C4612" s="10" t="s">
        <v>126</v>
      </c>
      <c r="D4612" s="10">
        <v>300</v>
      </c>
      <c r="E4612" s="13" t="s">
        <v>1405</v>
      </c>
      <c r="F4612" s="10" t="s">
        <v>10</v>
      </c>
    </row>
    <row r="4613" spans="1:6" ht="24" customHeight="1">
      <c r="A4613" s="12">
        <v>45748</v>
      </c>
      <c r="B4613" s="10" t="s">
        <v>24</v>
      </c>
      <c r="C4613" s="10" t="s">
        <v>426</v>
      </c>
      <c r="D4613" s="10">
        <v>120</v>
      </c>
      <c r="E4613" s="13" t="s">
        <v>427</v>
      </c>
      <c r="F4613" s="10" t="s">
        <v>10</v>
      </c>
    </row>
    <row r="4614" spans="1:6" ht="24" customHeight="1">
      <c r="A4614" s="12">
        <v>45748</v>
      </c>
      <c r="B4614" s="10" t="s">
        <v>78</v>
      </c>
      <c r="C4614" s="10" t="s">
        <v>234</v>
      </c>
      <c r="D4614" s="10">
        <v>60</v>
      </c>
      <c r="E4614" s="13" t="s">
        <v>235</v>
      </c>
      <c r="F4614" s="10" t="s">
        <v>10</v>
      </c>
    </row>
    <row r="4615" spans="1:6" ht="24" customHeight="1">
      <c r="A4615" s="12">
        <v>45748</v>
      </c>
      <c r="B4615" s="10" t="s">
        <v>78</v>
      </c>
      <c r="C4615" s="10" t="s">
        <v>236</v>
      </c>
      <c r="D4615" s="10">
        <v>100</v>
      </c>
      <c r="E4615" s="13" t="s">
        <v>399</v>
      </c>
      <c r="F4615" s="10" t="s">
        <v>10</v>
      </c>
    </row>
    <row r="4616" spans="1:6" ht="24" customHeight="1">
      <c r="A4616" s="12">
        <v>45748</v>
      </c>
      <c r="B4616" s="10" t="s">
        <v>13</v>
      </c>
      <c r="C4616" s="10" t="s">
        <v>1707</v>
      </c>
      <c r="D4616" s="10">
        <v>60</v>
      </c>
      <c r="E4616" s="13" t="s">
        <v>1698</v>
      </c>
      <c r="F4616" s="10" t="s">
        <v>10</v>
      </c>
    </row>
    <row r="4617" spans="1:6" ht="24" customHeight="1">
      <c r="A4617" s="12">
        <v>45748</v>
      </c>
      <c r="B4617" s="10" t="s">
        <v>13</v>
      </c>
      <c r="C4617" s="10" t="s">
        <v>1706</v>
      </c>
      <c r="D4617" s="10">
        <f>158+60</f>
        <v>218</v>
      </c>
      <c r="E4617" s="13" t="s">
        <v>1698</v>
      </c>
      <c r="F4617" s="10" t="s">
        <v>10</v>
      </c>
    </row>
    <row r="4618" spans="1:6" ht="24" customHeight="1">
      <c r="A4618" s="12">
        <v>45748</v>
      </c>
      <c r="B4618" s="10" t="s">
        <v>13</v>
      </c>
      <c r="C4618" s="10" t="s">
        <v>1839</v>
      </c>
      <c r="E4618" s="13" t="s">
        <v>1840</v>
      </c>
      <c r="F4618" s="10" t="s">
        <v>10</v>
      </c>
    </row>
    <row r="4619" spans="1:6" ht="24" customHeight="1">
      <c r="A4619" s="12">
        <v>45748</v>
      </c>
      <c r="B4619" s="10" t="s">
        <v>13</v>
      </c>
      <c r="E4619" s="13" t="s">
        <v>1620</v>
      </c>
      <c r="F4619" s="10" t="s">
        <v>10</v>
      </c>
    </row>
    <row r="4620" spans="1:6" ht="24" customHeight="1">
      <c r="A4620" s="12">
        <v>45749</v>
      </c>
      <c r="B4620" s="10" t="s">
        <v>13</v>
      </c>
      <c r="C4620" s="10" t="s">
        <v>1707</v>
      </c>
      <c r="D4620" s="10">
        <v>120</v>
      </c>
      <c r="E4620" s="13" t="s">
        <v>1698</v>
      </c>
      <c r="F4620" s="10" t="s">
        <v>10</v>
      </c>
    </row>
    <row r="4621" spans="1:6" ht="24" customHeight="1">
      <c r="A4621" s="12">
        <v>45749</v>
      </c>
      <c r="B4621" s="10" t="s">
        <v>13</v>
      </c>
      <c r="C4621" s="10" t="s">
        <v>1697</v>
      </c>
      <c r="D4621" s="10">
        <v>91</v>
      </c>
      <c r="E4621" s="13" t="s">
        <v>1698</v>
      </c>
      <c r="F4621" s="10" t="s">
        <v>10</v>
      </c>
    </row>
    <row r="4622" spans="1:6" ht="24" customHeight="1">
      <c r="A4622" s="12">
        <v>45749</v>
      </c>
      <c r="B4622" s="10" t="s">
        <v>13</v>
      </c>
      <c r="C4622" s="10" t="s">
        <v>1706</v>
      </c>
      <c r="D4622" s="10">
        <v>240</v>
      </c>
      <c r="E4622" s="13" t="s">
        <v>1698</v>
      </c>
      <c r="F4622" s="10" t="s">
        <v>10</v>
      </c>
    </row>
    <row r="4623" spans="1:6" ht="24" customHeight="1">
      <c r="A4623" s="12">
        <v>45749</v>
      </c>
      <c r="B4623" s="10" t="s">
        <v>13</v>
      </c>
      <c r="C4623" s="10" t="s">
        <v>1839</v>
      </c>
      <c r="D4623" s="10">
        <v>60</v>
      </c>
      <c r="E4623" s="13" t="s">
        <v>1841</v>
      </c>
      <c r="F4623" s="10" t="s">
        <v>10</v>
      </c>
    </row>
    <row r="4625" spans="1:6" ht="24" customHeight="1">
      <c r="A4625" s="12">
        <v>45750</v>
      </c>
      <c r="B4625" s="10" t="s">
        <v>13</v>
      </c>
      <c r="C4625" s="10" t="s">
        <v>1706</v>
      </c>
      <c r="D4625" s="10">
        <v>540</v>
      </c>
      <c r="F4625" s="10" t="s">
        <v>10</v>
      </c>
    </row>
    <row r="4626" spans="1:6" ht="24" customHeight="1">
      <c r="A4626" s="12">
        <v>45750</v>
      </c>
      <c r="B4626" s="10" t="s">
        <v>13</v>
      </c>
      <c r="C4626" s="10" t="s">
        <v>1839</v>
      </c>
      <c r="D4626" s="10">
        <v>20</v>
      </c>
      <c r="E4626" s="13" t="s">
        <v>1841</v>
      </c>
      <c r="F4626" s="10" t="s">
        <v>10</v>
      </c>
    </row>
    <row r="4627" spans="1:6" ht="24" customHeight="1">
      <c r="A4627" s="12">
        <v>45751</v>
      </c>
      <c r="B4627" s="10" t="s">
        <v>13</v>
      </c>
      <c r="C4627" s="10" t="s">
        <v>1706</v>
      </c>
      <c r="D4627" s="10">
        <v>110</v>
      </c>
      <c r="E4627" s="13" t="s">
        <v>1698</v>
      </c>
      <c r="F4627" s="10" t="s">
        <v>10</v>
      </c>
    </row>
    <row r="4628" spans="1:6" ht="24" customHeight="1">
      <c r="A4628" s="12">
        <v>45751</v>
      </c>
      <c r="B4628" s="10" t="s">
        <v>13</v>
      </c>
      <c r="C4628" s="10" t="s">
        <v>1707</v>
      </c>
      <c r="D4628" s="10">
        <v>420</v>
      </c>
      <c r="E4628" s="13" t="s">
        <v>1698</v>
      </c>
      <c r="F4628" s="10" t="s">
        <v>10</v>
      </c>
    </row>
    <row r="4629" spans="1:6" ht="24" customHeight="1">
      <c r="A4629" s="12">
        <v>45751</v>
      </c>
      <c r="B4629" s="10" t="s">
        <v>14</v>
      </c>
      <c r="C4629" s="10" t="s">
        <v>22</v>
      </c>
      <c r="D4629" s="10">
        <v>818</v>
      </c>
      <c r="F4629" s="10" t="s">
        <v>10</v>
      </c>
    </row>
    <row r="4630" spans="1:6" ht="24" customHeight="1">
      <c r="A4630" s="12">
        <v>45751</v>
      </c>
      <c r="B4630" s="10" t="s">
        <v>13</v>
      </c>
      <c r="E4630" s="13" t="s">
        <v>1620</v>
      </c>
      <c r="F4630" s="10" t="s">
        <v>10</v>
      </c>
    </row>
    <row r="4631" spans="1:6" ht="24" customHeight="1">
      <c r="A4631" s="12">
        <v>45752</v>
      </c>
      <c r="B4631" s="10" t="s">
        <v>24</v>
      </c>
      <c r="C4631" s="10" t="s">
        <v>1523</v>
      </c>
      <c r="D4631" s="10">
        <v>53</v>
      </c>
      <c r="E4631" s="13" t="s">
        <v>1842</v>
      </c>
      <c r="F4631" s="10" t="s">
        <v>10</v>
      </c>
    </row>
    <row r="4632" spans="1:6" ht="24" customHeight="1">
      <c r="A4632" s="12">
        <v>45752</v>
      </c>
      <c r="B4632" s="10" t="s">
        <v>24</v>
      </c>
      <c r="C4632" s="10" t="s">
        <v>1726</v>
      </c>
      <c r="D4632" s="10">
        <v>102</v>
      </c>
      <c r="E4632" s="13" t="s">
        <v>1843</v>
      </c>
      <c r="F4632" s="10" t="s">
        <v>10</v>
      </c>
    </row>
    <row r="4633" spans="1:6" ht="24" customHeight="1">
      <c r="A4633" s="12">
        <v>45752</v>
      </c>
      <c r="B4633" s="10" t="s">
        <v>13</v>
      </c>
      <c r="C4633" s="10" t="s">
        <v>1697</v>
      </c>
      <c r="D4633" s="10">
        <v>396</v>
      </c>
      <c r="E4633" s="13" t="s">
        <v>1698</v>
      </c>
      <c r="F4633" s="10" t="s">
        <v>10</v>
      </c>
    </row>
    <row r="4634" spans="1:6" ht="24" customHeight="1">
      <c r="A4634" s="12">
        <v>45752</v>
      </c>
      <c r="B4634" s="10" t="s">
        <v>14</v>
      </c>
      <c r="C4634" s="10" t="s">
        <v>54</v>
      </c>
      <c r="D4634" s="10">
        <v>700</v>
      </c>
      <c r="E4634" s="13" t="s">
        <v>206</v>
      </c>
      <c r="F4634" s="10" t="s">
        <v>10</v>
      </c>
    </row>
    <row r="4635" spans="1:6" ht="24" customHeight="1">
      <c r="A4635" s="12">
        <v>45752</v>
      </c>
      <c r="B4635" s="10" t="s">
        <v>13</v>
      </c>
      <c r="C4635" s="10" t="s">
        <v>1839</v>
      </c>
      <c r="E4635" s="13" t="s">
        <v>1844</v>
      </c>
      <c r="F4635" s="10" t="s">
        <v>10</v>
      </c>
    </row>
    <row r="4636" spans="1:6" ht="24" customHeight="1">
      <c r="A4636" s="12">
        <v>45753</v>
      </c>
      <c r="B4636" s="10" t="s">
        <v>78</v>
      </c>
      <c r="C4636" s="10" t="s">
        <v>63</v>
      </c>
      <c r="D4636" s="10">
        <v>100</v>
      </c>
      <c r="E4636" s="13" t="s">
        <v>167</v>
      </c>
      <c r="F4636" s="10" t="s">
        <v>10</v>
      </c>
    </row>
    <row r="4637" spans="1:6" ht="24" customHeight="1">
      <c r="A4637" s="12">
        <v>45753</v>
      </c>
      <c r="B4637" s="10" t="s">
        <v>24</v>
      </c>
      <c r="C4637" s="10" t="s">
        <v>1425</v>
      </c>
      <c r="D4637" s="10">
        <v>155</v>
      </c>
      <c r="E4637" s="13" t="s">
        <v>1612</v>
      </c>
      <c r="F4637" s="10" t="s">
        <v>10</v>
      </c>
    </row>
    <row r="4638" spans="1:6" ht="24" customHeight="1">
      <c r="A4638" s="12">
        <v>45753</v>
      </c>
      <c r="B4638" s="10" t="s">
        <v>24</v>
      </c>
      <c r="C4638" s="10" t="s">
        <v>46</v>
      </c>
      <c r="D4638" s="10">
        <v>100</v>
      </c>
      <c r="E4638" s="13" t="s">
        <v>47</v>
      </c>
      <c r="F4638" s="10" t="s">
        <v>10</v>
      </c>
    </row>
    <row r="4639" spans="1:6" ht="24" customHeight="1">
      <c r="A4639" s="12">
        <v>45753</v>
      </c>
      <c r="B4639" s="10" t="s">
        <v>13</v>
      </c>
      <c r="C4639" s="10" t="s">
        <v>1571</v>
      </c>
      <c r="D4639" s="10">
        <v>200</v>
      </c>
      <c r="E4639" s="13" t="s">
        <v>1572</v>
      </c>
      <c r="F4639" s="10" t="s">
        <v>10</v>
      </c>
    </row>
    <row r="4640" spans="1:6" ht="24" customHeight="1">
      <c r="A4640" s="12">
        <v>45753</v>
      </c>
      <c r="B4640" s="10" t="s">
        <v>78</v>
      </c>
      <c r="C4640" s="10" t="s">
        <v>1845</v>
      </c>
      <c r="D4640" s="10">
        <v>297</v>
      </c>
      <c r="E4640" s="13" t="s">
        <v>1846</v>
      </c>
      <c r="F4640" s="10" t="s">
        <v>10</v>
      </c>
    </row>
    <row r="4641" spans="1:6" ht="24" customHeight="1">
      <c r="A4641" s="12">
        <v>45753</v>
      </c>
      <c r="B4641" s="10" t="s">
        <v>13</v>
      </c>
      <c r="E4641" s="13" t="s">
        <v>1620</v>
      </c>
      <c r="F4641" s="10" t="s">
        <v>10</v>
      </c>
    </row>
    <row r="4642" spans="1:6" ht="24" customHeight="1">
      <c r="A4642" s="12">
        <v>45754</v>
      </c>
      <c r="B4642" s="10" t="s">
        <v>13</v>
      </c>
      <c r="C4642" s="10" t="s">
        <v>1746</v>
      </c>
      <c r="D4642" s="10">
        <v>10</v>
      </c>
      <c r="E4642" s="13" t="s">
        <v>1847</v>
      </c>
      <c r="F4642" s="10" t="s">
        <v>10</v>
      </c>
    </row>
    <row r="4643" spans="1:6" ht="24" customHeight="1">
      <c r="A4643" s="12">
        <v>45754</v>
      </c>
      <c r="B4643" s="10" t="s">
        <v>13</v>
      </c>
      <c r="C4643" s="10" t="s">
        <v>1571</v>
      </c>
      <c r="D4643" s="10">
        <v>217</v>
      </c>
      <c r="E4643" s="13" t="s">
        <v>1572</v>
      </c>
      <c r="F4643" s="10" t="s">
        <v>10</v>
      </c>
    </row>
    <row r="4644" spans="1:6" ht="24" customHeight="1">
      <c r="A4644" s="12">
        <v>45754</v>
      </c>
      <c r="B4644" s="10" t="s">
        <v>13</v>
      </c>
      <c r="C4644" s="10" t="s">
        <v>1706</v>
      </c>
      <c r="D4644" s="10">
        <v>480</v>
      </c>
      <c r="E4644" s="13" t="s">
        <v>1698</v>
      </c>
      <c r="F4644" s="10" t="s">
        <v>10</v>
      </c>
    </row>
    <row r="4645" spans="1:6" ht="24" customHeight="1">
      <c r="A4645" s="12">
        <v>45754</v>
      </c>
      <c r="B4645" s="10" t="s">
        <v>13</v>
      </c>
      <c r="E4645" s="13" t="s">
        <v>1620</v>
      </c>
      <c r="F4645" s="10" t="s">
        <v>10</v>
      </c>
    </row>
    <row r="4646" spans="1:6" ht="24" customHeight="1">
      <c r="A4646" s="12">
        <v>45755</v>
      </c>
      <c r="B4646" s="10" t="s">
        <v>13</v>
      </c>
      <c r="C4646" s="10" t="s">
        <v>1706</v>
      </c>
      <c r="D4646" s="10">
        <v>437</v>
      </c>
      <c r="E4646" s="13" t="s">
        <v>1698</v>
      </c>
      <c r="F4646" s="10" t="s">
        <v>10</v>
      </c>
    </row>
    <row r="4647" spans="1:6" ht="24" customHeight="1">
      <c r="A4647" s="12">
        <v>45755</v>
      </c>
      <c r="B4647" s="10" t="s">
        <v>78</v>
      </c>
      <c r="C4647" s="10" t="s">
        <v>1848</v>
      </c>
      <c r="D4647" s="10">
        <v>54</v>
      </c>
      <c r="E4647" s="13" t="s">
        <v>1849</v>
      </c>
      <c r="F4647" s="10" t="s">
        <v>10</v>
      </c>
    </row>
    <row r="4648" spans="1:6" ht="24" customHeight="1">
      <c r="A4648" s="12">
        <v>45755</v>
      </c>
      <c r="B4648" s="10" t="s">
        <v>78</v>
      </c>
      <c r="C4648" s="10" t="s">
        <v>1850</v>
      </c>
      <c r="D4648" s="10">
        <v>52</v>
      </c>
      <c r="E4648" s="13" t="s">
        <v>1851</v>
      </c>
      <c r="F4648" s="10" t="s">
        <v>10</v>
      </c>
    </row>
    <row r="4649" spans="1:6" ht="24" customHeight="1">
      <c r="A4649" s="12">
        <v>45755</v>
      </c>
      <c r="B4649" s="10" t="s">
        <v>13</v>
      </c>
      <c r="E4649" s="13" t="s">
        <v>1620</v>
      </c>
      <c r="F4649" s="10" t="s">
        <v>10</v>
      </c>
    </row>
    <row r="4650" spans="1:6" ht="24" customHeight="1">
      <c r="A4650" s="12">
        <v>45756</v>
      </c>
      <c r="B4650" s="10" t="s">
        <v>13</v>
      </c>
      <c r="C4650" s="10" t="s">
        <v>1697</v>
      </c>
      <c r="D4650" s="10">
        <v>240</v>
      </c>
      <c r="E4650" s="13" t="s">
        <v>1698</v>
      </c>
      <c r="F4650" s="10" t="s">
        <v>10</v>
      </c>
    </row>
    <row r="4651" spans="1:6" ht="24" customHeight="1">
      <c r="A4651" s="12">
        <v>45756</v>
      </c>
      <c r="B4651" s="10" t="s">
        <v>30</v>
      </c>
      <c r="C4651" s="10" t="s">
        <v>370</v>
      </c>
      <c r="D4651" s="10">
        <v>96</v>
      </c>
      <c r="E4651" s="13" t="s">
        <v>1852</v>
      </c>
      <c r="F4651" s="10" t="s">
        <v>10</v>
      </c>
    </row>
    <row r="4652" spans="1:6" ht="24" customHeight="1">
      <c r="A4652" s="12">
        <v>45756</v>
      </c>
      <c r="B4652" s="10" t="s">
        <v>24</v>
      </c>
      <c r="C4652" s="10" t="s">
        <v>1403</v>
      </c>
      <c r="D4652" s="10">
        <v>51</v>
      </c>
      <c r="E4652" s="13" t="s">
        <v>1404</v>
      </c>
      <c r="F4652" s="10" t="s">
        <v>10</v>
      </c>
    </row>
    <row r="4653" spans="1:6" ht="24" customHeight="1">
      <c r="A4653" s="12">
        <v>45756</v>
      </c>
      <c r="B4653" s="10" t="s">
        <v>24</v>
      </c>
      <c r="C4653" s="10" t="s">
        <v>1416</v>
      </c>
      <c r="D4653" s="10">
        <v>201</v>
      </c>
      <c r="E4653" s="13" t="s">
        <v>1587</v>
      </c>
      <c r="F4653" s="10" t="s">
        <v>10</v>
      </c>
    </row>
    <row r="4654" spans="1:6" ht="24" customHeight="1">
      <c r="A4654" s="12">
        <v>45756</v>
      </c>
      <c r="B4654" s="10" t="s">
        <v>14</v>
      </c>
      <c r="C4654" s="10" t="s">
        <v>1399</v>
      </c>
      <c r="D4654" s="10">
        <v>32</v>
      </c>
      <c r="E4654" s="13" t="s">
        <v>1713</v>
      </c>
      <c r="F4654" s="10" t="s">
        <v>10</v>
      </c>
    </row>
    <row r="4655" spans="1:6" ht="24" customHeight="1">
      <c r="A4655" s="12">
        <v>45756</v>
      </c>
      <c r="B4655" s="10" t="s">
        <v>24</v>
      </c>
      <c r="C4655" s="10" t="s">
        <v>424</v>
      </c>
      <c r="D4655" s="10">
        <v>199</v>
      </c>
      <c r="E4655" s="13" t="s">
        <v>1317</v>
      </c>
      <c r="F4655" s="10" t="s">
        <v>10</v>
      </c>
    </row>
    <row r="4656" spans="1:6" ht="24" customHeight="1">
      <c r="A4656" s="12">
        <v>45756</v>
      </c>
      <c r="B4656" s="10" t="s">
        <v>13</v>
      </c>
      <c r="C4656" s="10" t="s">
        <v>1839</v>
      </c>
      <c r="D4656" s="10">
        <v>100</v>
      </c>
      <c r="E4656" s="13" t="s">
        <v>1853</v>
      </c>
      <c r="F4656" s="10" t="s">
        <v>10</v>
      </c>
    </row>
    <row r="4657" spans="1:6" ht="24" customHeight="1">
      <c r="A4657" s="12">
        <v>45756</v>
      </c>
      <c r="B4657" s="10" t="s">
        <v>13</v>
      </c>
      <c r="E4657" s="13" t="s">
        <v>1854</v>
      </c>
      <c r="F4657" s="10" t="s">
        <v>10</v>
      </c>
    </row>
    <row r="4658" spans="1:6" ht="24" customHeight="1">
      <c r="A4658" s="12">
        <v>45757</v>
      </c>
      <c r="B4658" s="10" t="s">
        <v>30</v>
      </c>
      <c r="C4658" s="10" t="s">
        <v>1855</v>
      </c>
      <c r="D4658" s="10">
        <v>191</v>
      </c>
      <c r="E4658" s="13" t="s">
        <v>1856</v>
      </c>
      <c r="F4658" s="10" t="s">
        <v>10</v>
      </c>
    </row>
    <row r="4659" spans="1:6" ht="24" customHeight="1">
      <c r="A4659" s="12">
        <v>45757</v>
      </c>
      <c r="B4659" s="10" t="s">
        <v>78</v>
      </c>
      <c r="C4659" s="10" t="s">
        <v>1352</v>
      </c>
      <c r="D4659" s="10">
        <v>82</v>
      </c>
      <c r="E4659" s="13" t="s">
        <v>1353</v>
      </c>
      <c r="F4659" s="10" t="s">
        <v>10</v>
      </c>
    </row>
    <row r="4660" spans="1:6" ht="24" customHeight="1">
      <c r="A4660" s="12">
        <v>45757</v>
      </c>
      <c r="B4660" s="10" t="s">
        <v>13</v>
      </c>
      <c r="C4660" s="10" t="s">
        <v>1706</v>
      </c>
      <c r="D4660" s="10">
        <v>480</v>
      </c>
      <c r="E4660" s="13" t="s">
        <v>1698</v>
      </c>
      <c r="F4660" s="10" t="s">
        <v>10</v>
      </c>
    </row>
    <row r="4661" spans="1:6" ht="24" customHeight="1">
      <c r="A4661" s="12">
        <v>45757</v>
      </c>
      <c r="B4661" s="10" t="s">
        <v>13</v>
      </c>
      <c r="C4661" s="10" t="s">
        <v>1839</v>
      </c>
      <c r="E4661" s="13" t="s">
        <v>1754</v>
      </c>
      <c r="F4661" s="10" t="s">
        <v>10</v>
      </c>
    </row>
    <row r="4662" spans="1:6" ht="24" customHeight="1">
      <c r="A4662" s="12">
        <v>45757</v>
      </c>
      <c r="B4662" s="10" t="s">
        <v>13</v>
      </c>
      <c r="E4662" s="13" t="s">
        <v>1620</v>
      </c>
      <c r="F4662" s="10" t="s">
        <v>10</v>
      </c>
    </row>
    <row r="4663" spans="1:6" ht="24" customHeight="1">
      <c r="A4663" s="12">
        <v>45758</v>
      </c>
      <c r="B4663" s="10" t="s">
        <v>13</v>
      </c>
      <c r="C4663" s="10" t="s">
        <v>1706</v>
      </c>
      <c r="D4663" s="10">
        <v>360</v>
      </c>
      <c r="E4663" s="13" t="s">
        <v>1698</v>
      </c>
      <c r="F4663" s="10" t="s">
        <v>10</v>
      </c>
    </row>
    <row r="4664" spans="1:6" ht="24" customHeight="1">
      <c r="A4664" s="12">
        <v>45758</v>
      </c>
      <c r="B4664" s="10" t="s">
        <v>13</v>
      </c>
      <c r="C4664" s="10" t="s">
        <v>1839</v>
      </c>
      <c r="D4664" s="10">
        <v>120</v>
      </c>
      <c r="E4664" s="13" t="s">
        <v>1857</v>
      </c>
      <c r="F4664" s="10" t="s">
        <v>10</v>
      </c>
    </row>
    <row r="4665" spans="1:6" ht="24" customHeight="1">
      <c r="A4665" s="12">
        <v>45759</v>
      </c>
      <c r="B4665" s="10" t="s">
        <v>13</v>
      </c>
      <c r="C4665" s="10" t="s">
        <v>1839</v>
      </c>
      <c r="D4665" s="10">
        <v>60</v>
      </c>
      <c r="E4665" s="13" t="s">
        <v>1858</v>
      </c>
      <c r="F4665" s="10" t="s">
        <v>10</v>
      </c>
    </row>
    <row r="4666" spans="1:6" ht="24" customHeight="1">
      <c r="A4666" s="12">
        <v>45759</v>
      </c>
      <c r="B4666" s="10" t="s">
        <v>13</v>
      </c>
      <c r="C4666" s="10" t="s">
        <v>1706</v>
      </c>
      <c r="D4666" s="10">
        <v>180</v>
      </c>
      <c r="E4666" s="13" t="s">
        <v>1698</v>
      </c>
      <c r="F4666" s="10" t="s">
        <v>10</v>
      </c>
    </row>
    <row r="4667" spans="1:6" ht="24" customHeight="1">
      <c r="A4667" s="12">
        <v>45759</v>
      </c>
      <c r="B4667" s="10" t="s">
        <v>13</v>
      </c>
      <c r="C4667" s="10" t="s">
        <v>1707</v>
      </c>
      <c r="D4667" s="10">
        <v>240</v>
      </c>
      <c r="E4667" s="13" t="s">
        <v>1698</v>
      </c>
      <c r="F4667" s="10" t="s">
        <v>10</v>
      </c>
    </row>
    <row r="4668" spans="1:6" ht="24" customHeight="1">
      <c r="A4668" s="12">
        <v>45759</v>
      </c>
      <c r="B4668" s="10" t="s">
        <v>13</v>
      </c>
      <c r="E4668" s="13" t="s">
        <v>1731</v>
      </c>
      <c r="F4668" s="10" t="s">
        <v>10</v>
      </c>
    </row>
    <row r="4669" spans="1:6" ht="24" customHeight="1">
      <c r="A4669" s="12">
        <v>45760</v>
      </c>
      <c r="B4669" s="10" t="s">
        <v>13</v>
      </c>
      <c r="C4669" s="10" t="s">
        <v>1707</v>
      </c>
      <c r="D4669" s="10">
        <v>480</v>
      </c>
      <c r="E4669" s="13" t="s">
        <v>1698</v>
      </c>
      <c r="F4669" s="10" t="s">
        <v>10</v>
      </c>
    </row>
    <row r="4670" spans="1:6" ht="24" customHeight="1">
      <c r="A4670" s="12">
        <v>45760</v>
      </c>
      <c r="B4670" s="10" t="s">
        <v>13</v>
      </c>
      <c r="E4670" s="13" t="s">
        <v>1620</v>
      </c>
      <c r="F4670" s="10" t="s">
        <v>10</v>
      </c>
    </row>
    <row r="4671" spans="1:6" ht="24" customHeight="1">
      <c r="A4671" s="12">
        <v>45761</v>
      </c>
      <c r="B4671" s="10" t="s">
        <v>24</v>
      </c>
      <c r="C4671" s="10" t="s">
        <v>228</v>
      </c>
      <c r="D4671" s="10">
        <v>562</v>
      </c>
      <c r="E4671" s="13" t="s">
        <v>515</v>
      </c>
      <c r="F4671" s="10" t="s">
        <v>10</v>
      </c>
    </row>
    <row r="4672" spans="1:6" ht="24" customHeight="1">
      <c r="A4672" s="12">
        <v>45761</v>
      </c>
      <c r="B4672" s="10" t="s">
        <v>13</v>
      </c>
      <c r="C4672" s="10" t="s">
        <v>1746</v>
      </c>
      <c r="D4672" s="10">
        <v>30</v>
      </c>
      <c r="E4672" s="13" t="s">
        <v>1847</v>
      </c>
      <c r="F4672" s="10" t="s">
        <v>10</v>
      </c>
    </row>
    <row r="4673" spans="1:6" ht="24" customHeight="1">
      <c r="A4673" s="12">
        <v>45761</v>
      </c>
      <c r="B4673" s="10" t="s">
        <v>24</v>
      </c>
      <c r="C4673" s="10" t="s">
        <v>1523</v>
      </c>
      <c r="D4673" s="10">
        <v>116</v>
      </c>
      <c r="E4673" s="13" t="s">
        <v>1842</v>
      </c>
      <c r="F4673" s="10" t="s">
        <v>10</v>
      </c>
    </row>
    <row r="4674" spans="1:6" ht="24" customHeight="1">
      <c r="A4674" s="12">
        <v>45761</v>
      </c>
      <c r="B4674" s="10" t="s">
        <v>24</v>
      </c>
      <c r="C4674" s="10" t="s">
        <v>1726</v>
      </c>
      <c r="D4674" s="10">
        <v>160</v>
      </c>
      <c r="E4674" s="13" t="s">
        <v>1801</v>
      </c>
      <c r="F4674" s="10" t="s">
        <v>10</v>
      </c>
    </row>
    <row r="4675" spans="1:6" ht="24" customHeight="1">
      <c r="A4675" s="12">
        <v>45761</v>
      </c>
      <c r="B4675" s="10" t="s">
        <v>78</v>
      </c>
      <c r="C4675" s="10" t="s">
        <v>564</v>
      </c>
      <c r="D4675" s="10">
        <v>50</v>
      </c>
      <c r="E4675" s="13" t="s">
        <v>571</v>
      </c>
      <c r="F4675" s="10" t="s">
        <v>10</v>
      </c>
    </row>
    <row r="4676" spans="1:6" ht="24" customHeight="1">
      <c r="A4676" s="12">
        <v>45761</v>
      </c>
      <c r="B4676" s="10" t="s">
        <v>13</v>
      </c>
      <c r="C4676" s="10" t="s">
        <v>1707</v>
      </c>
      <c r="D4676" s="10">
        <v>120</v>
      </c>
      <c r="E4676" s="13" t="s">
        <v>1698</v>
      </c>
      <c r="F4676" s="10" t="s">
        <v>10</v>
      </c>
    </row>
    <row r="4677" spans="1:6" ht="24" customHeight="1">
      <c r="A4677" s="12">
        <v>45761</v>
      </c>
      <c r="B4677" s="10" t="s">
        <v>13</v>
      </c>
      <c r="E4677" s="13" t="s">
        <v>1859</v>
      </c>
      <c r="F4677" s="10" t="s">
        <v>10</v>
      </c>
    </row>
    <row r="4678" spans="1:6" ht="24" customHeight="1">
      <c r="F4678" s="10" t="s">
        <v>10</v>
      </c>
    </row>
    <row r="4679" spans="1:6" ht="24" customHeight="1">
      <c r="F4679" s="10" t="s">
        <v>10</v>
      </c>
    </row>
    <row r="4680" spans="1:6" ht="24" customHeight="1">
      <c r="F4680" s="10" t="s">
        <v>10</v>
      </c>
    </row>
    <row r="4683" spans="1:6" ht="24" customHeight="1">
      <c r="A4683" s="12">
        <v>45762</v>
      </c>
      <c r="B4683" s="10" t="s">
        <v>14</v>
      </c>
      <c r="C4683" s="10" t="s">
        <v>15</v>
      </c>
      <c r="D4683" s="10">
        <v>500</v>
      </c>
      <c r="E4683" s="13" t="s">
        <v>16</v>
      </c>
    </row>
    <row r="4684" spans="1:6" ht="24" customHeight="1">
      <c r="A4684" s="12">
        <v>45762</v>
      </c>
      <c r="B4684" s="10" t="s">
        <v>24</v>
      </c>
      <c r="C4684" s="10" t="s">
        <v>70</v>
      </c>
      <c r="D4684" s="10">
        <v>100</v>
      </c>
      <c r="E4684" s="13" t="s">
        <v>1860</v>
      </c>
    </row>
    <row r="4685" spans="1:6" ht="24" customHeight="1">
      <c r="A4685" s="12">
        <v>45762</v>
      </c>
      <c r="B4685" s="10" t="s">
        <v>78</v>
      </c>
      <c r="C4685" s="10" t="s">
        <v>101</v>
      </c>
      <c r="D4685" s="10">
        <v>50</v>
      </c>
      <c r="E4685" s="13" t="s">
        <v>191</v>
      </c>
    </row>
    <row r="4686" spans="1:6" ht="24" customHeight="1">
      <c r="A4686" s="12">
        <v>45762</v>
      </c>
      <c r="B4686" s="10" t="s">
        <v>24</v>
      </c>
      <c r="C4686" s="10" t="s">
        <v>72</v>
      </c>
      <c r="D4686" s="10">
        <v>144</v>
      </c>
      <c r="E4686" s="13" t="s">
        <v>1642</v>
      </c>
    </row>
    <row r="4687" spans="1:6" ht="24" customHeight="1">
      <c r="A4687" s="12">
        <v>45762</v>
      </c>
      <c r="B4687" s="10" t="s">
        <v>78</v>
      </c>
      <c r="C4687" s="10" t="s">
        <v>81</v>
      </c>
      <c r="D4687" s="10">
        <v>120</v>
      </c>
      <c r="E4687" s="13" t="s">
        <v>1642</v>
      </c>
    </row>
    <row r="4688" spans="1:6" ht="24" customHeight="1">
      <c r="A4688" s="12">
        <v>45762</v>
      </c>
      <c r="B4688" s="10" t="s">
        <v>30</v>
      </c>
      <c r="C4688" s="10" t="s">
        <v>155</v>
      </c>
      <c r="D4688" s="10">
        <v>8</v>
      </c>
      <c r="E4688" s="13" t="s">
        <v>1333</v>
      </c>
    </row>
    <row r="4689" spans="1:6" ht="24" customHeight="1">
      <c r="A4689" s="12">
        <v>45762</v>
      </c>
      <c r="B4689" s="10" t="s">
        <v>14</v>
      </c>
      <c r="C4689" s="10" t="s">
        <v>1313</v>
      </c>
      <c r="D4689" s="10">
        <v>100</v>
      </c>
      <c r="E4689" s="13" t="s">
        <v>1314</v>
      </c>
    </row>
    <row r="4690" spans="1:6" ht="24" customHeight="1">
      <c r="A4690" s="12">
        <v>45762</v>
      </c>
      <c r="B4690" s="10" t="s">
        <v>14</v>
      </c>
      <c r="C4690" s="10" t="s">
        <v>1311</v>
      </c>
      <c r="D4690" s="10">
        <v>200</v>
      </c>
      <c r="E4690" s="13" t="s">
        <v>1312</v>
      </c>
    </row>
    <row r="4691" spans="1:6" ht="24" customHeight="1">
      <c r="A4691" s="12">
        <v>45762</v>
      </c>
      <c r="B4691" s="10" t="s">
        <v>24</v>
      </c>
      <c r="C4691" s="10" t="s">
        <v>1861</v>
      </c>
      <c r="D4691" s="10">
        <v>37</v>
      </c>
      <c r="E4691" s="13" t="s">
        <v>1862</v>
      </c>
    </row>
    <row r="4692" spans="1:6" ht="24" customHeight="1">
      <c r="A4692" s="12">
        <v>45762</v>
      </c>
      <c r="B4692" s="10" t="s">
        <v>14</v>
      </c>
      <c r="C4692" s="10" t="s">
        <v>22</v>
      </c>
      <c r="D4692" s="10">
        <v>150</v>
      </c>
      <c r="E4692" s="13" t="s">
        <v>1330</v>
      </c>
    </row>
    <row r="4693" spans="1:6" ht="24" customHeight="1">
      <c r="A4693" s="12">
        <v>45762</v>
      </c>
      <c r="B4693" s="10" t="s">
        <v>13</v>
      </c>
      <c r="E4693" s="13" t="s">
        <v>1863</v>
      </c>
    </row>
    <row r="4694" spans="1:6" ht="24" customHeight="1">
      <c r="A4694" s="12">
        <v>45763</v>
      </c>
      <c r="B4694" s="10" t="s">
        <v>14</v>
      </c>
      <c r="C4694" s="10" t="s">
        <v>1864</v>
      </c>
      <c r="D4694" s="10">
        <v>150</v>
      </c>
      <c r="E4694" s="13" t="s">
        <v>1330</v>
      </c>
      <c r="F4694" s="10" t="s">
        <v>10</v>
      </c>
    </row>
    <row r="4695" spans="1:6" ht="24" customHeight="1">
      <c r="A4695" s="12">
        <v>45763</v>
      </c>
      <c r="B4695" s="10" t="s">
        <v>14</v>
      </c>
      <c r="C4695" s="10" t="s">
        <v>54</v>
      </c>
      <c r="D4695" s="10">
        <v>200</v>
      </c>
      <c r="E4695" s="13" t="s">
        <v>16</v>
      </c>
      <c r="F4695" s="10" t="s">
        <v>10</v>
      </c>
    </row>
    <row r="4696" spans="1:6" ht="24" customHeight="1">
      <c r="A4696" s="12">
        <v>45763</v>
      </c>
      <c r="B4696" s="10" t="s">
        <v>14</v>
      </c>
      <c r="C4696" s="10" t="s">
        <v>48</v>
      </c>
      <c r="D4696" s="10">
        <v>100</v>
      </c>
      <c r="E4696" s="13" t="s">
        <v>29</v>
      </c>
      <c r="F4696" s="10" t="s">
        <v>10</v>
      </c>
    </row>
    <row r="4697" spans="1:6" ht="24" customHeight="1">
      <c r="A4697" s="12">
        <v>45763</v>
      </c>
      <c r="B4697" s="10" t="s">
        <v>24</v>
      </c>
      <c r="C4697" s="10" t="s">
        <v>442</v>
      </c>
      <c r="D4697" s="10">
        <v>228</v>
      </c>
      <c r="E4697" s="13" t="s">
        <v>443</v>
      </c>
      <c r="F4697" s="10" t="s">
        <v>10</v>
      </c>
    </row>
    <row r="4698" spans="1:6" ht="24" customHeight="1">
      <c r="A4698" s="12">
        <v>45763</v>
      </c>
      <c r="B4698" s="10" t="s">
        <v>14</v>
      </c>
      <c r="C4698" s="10" t="s">
        <v>87</v>
      </c>
      <c r="D4698" s="10">
        <v>200</v>
      </c>
      <c r="E4698" s="13" t="s">
        <v>23</v>
      </c>
      <c r="F4698" s="10" t="s">
        <v>10</v>
      </c>
    </row>
    <row r="4699" spans="1:6" ht="24" customHeight="1">
      <c r="A4699" s="12">
        <v>45763</v>
      </c>
      <c r="B4699" s="10" t="s">
        <v>24</v>
      </c>
      <c r="C4699" s="10" t="s">
        <v>114</v>
      </c>
      <c r="D4699" s="10">
        <v>100</v>
      </c>
      <c r="E4699" s="13" t="s">
        <v>1575</v>
      </c>
      <c r="F4699" s="10" t="s">
        <v>10</v>
      </c>
    </row>
    <row r="4700" spans="1:6" ht="24" customHeight="1">
      <c r="A4700" s="12">
        <v>45763</v>
      </c>
      <c r="B4700" s="10" t="s">
        <v>13</v>
      </c>
      <c r="C4700" s="10" t="s">
        <v>1706</v>
      </c>
      <c r="D4700" s="10">
        <v>40</v>
      </c>
      <c r="E4700" s="13" t="s">
        <v>1865</v>
      </c>
      <c r="F4700" s="10" t="s">
        <v>10</v>
      </c>
    </row>
    <row r="4701" spans="1:6" ht="24" customHeight="1">
      <c r="A4701" s="12">
        <v>45763</v>
      </c>
      <c r="B4701" s="10" t="s">
        <v>13</v>
      </c>
      <c r="E4701" s="13" t="s">
        <v>1620</v>
      </c>
      <c r="F4701" s="10" t="s">
        <v>10</v>
      </c>
    </row>
    <row r="4702" spans="1:6" ht="24" customHeight="1">
      <c r="A4702" s="12">
        <v>45763</v>
      </c>
      <c r="B4702" s="10" t="s">
        <v>13</v>
      </c>
      <c r="C4702" s="10" t="s">
        <v>1697</v>
      </c>
      <c r="D4702" s="10">
        <v>50</v>
      </c>
      <c r="E4702" s="13" t="s">
        <v>1866</v>
      </c>
      <c r="F4702" s="10" t="s">
        <v>10</v>
      </c>
    </row>
    <row r="4703" spans="1:6" ht="24" customHeight="1">
      <c r="A4703" s="12">
        <v>45764</v>
      </c>
      <c r="B4703" s="10" t="s">
        <v>24</v>
      </c>
      <c r="C4703" s="10" t="s">
        <v>240</v>
      </c>
      <c r="D4703" s="10">
        <v>302</v>
      </c>
      <c r="E4703" s="13" t="s">
        <v>1317</v>
      </c>
      <c r="F4703" s="10" t="s">
        <v>10</v>
      </c>
    </row>
    <row r="4704" spans="1:6" ht="24" customHeight="1">
      <c r="A4704" s="12">
        <v>45764</v>
      </c>
      <c r="B4704" s="10" t="s">
        <v>24</v>
      </c>
      <c r="C4704" s="10" t="s">
        <v>1867</v>
      </c>
      <c r="D4704" s="10">
        <v>100</v>
      </c>
      <c r="E4704" s="13" t="s">
        <v>1868</v>
      </c>
      <c r="F4704" s="10" t="s">
        <v>10</v>
      </c>
    </row>
    <row r="4705" spans="1:6" ht="24" customHeight="1">
      <c r="A4705" s="12">
        <v>45764</v>
      </c>
      <c r="B4705" s="10" t="s">
        <v>24</v>
      </c>
      <c r="C4705" s="10" t="s">
        <v>1869</v>
      </c>
      <c r="D4705" s="10">
        <v>100</v>
      </c>
      <c r="E4705" s="13" t="s">
        <v>1870</v>
      </c>
      <c r="F4705" s="10" t="s">
        <v>10</v>
      </c>
    </row>
    <row r="4706" spans="1:6" ht="24" customHeight="1">
      <c r="A4706" s="12">
        <v>45764</v>
      </c>
      <c r="B4706" s="10" t="s">
        <v>24</v>
      </c>
      <c r="C4706" s="10" t="s">
        <v>299</v>
      </c>
      <c r="D4706" s="10">
        <v>352</v>
      </c>
      <c r="E4706" s="13" t="s">
        <v>1331</v>
      </c>
      <c r="F4706" s="10" t="s">
        <v>10</v>
      </c>
    </row>
    <row r="4707" spans="1:6" ht="24" customHeight="1">
      <c r="A4707" s="12">
        <v>45764</v>
      </c>
      <c r="B4707" s="10" t="s">
        <v>78</v>
      </c>
      <c r="C4707" s="10" t="s">
        <v>63</v>
      </c>
      <c r="D4707" s="10">
        <v>200</v>
      </c>
      <c r="E4707" s="13" t="s">
        <v>167</v>
      </c>
      <c r="F4707" s="10" t="s">
        <v>10</v>
      </c>
    </row>
    <row r="4708" spans="1:6" ht="24" customHeight="1">
      <c r="A4708" s="12">
        <v>45764</v>
      </c>
      <c r="B4708" s="10" t="s">
        <v>13</v>
      </c>
      <c r="C4708" s="10" t="s">
        <v>1839</v>
      </c>
      <c r="D4708" s="10">
        <v>10</v>
      </c>
      <c r="E4708" s="13" t="s">
        <v>1871</v>
      </c>
      <c r="F4708" s="10" t="s">
        <v>10</v>
      </c>
    </row>
    <row r="4709" spans="1:6" ht="24" customHeight="1">
      <c r="A4709" s="12">
        <v>45764</v>
      </c>
      <c r="B4709" s="10" t="s">
        <v>13</v>
      </c>
      <c r="C4709" s="10" t="s">
        <v>1706</v>
      </c>
      <c r="D4709" s="10">
        <v>80</v>
      </c>
      <c r="E4709" s="13" t="s">
        <v>1872</v>
      </c>
      <c r="F4709" s="10" t="s">
        <v>10</v>
      </c>
    </row>
    <row r="4710" spans="1:6" ht="24" customHeight="1">
      <c r="A4710" s="12">
        <v>45765</v>
      </c>
      <c r="B4710" s="10" t="s">
        <v>13</v>
      </c>
      <c r="C4710" s="10" t="s">
        <v>397</v>
      </c>
      <c r="D4710" s="10">
        <v>60</v>
      </c>
      <c r="E4710" s="13" t="s">
        <v>398</v>
      </c>
      <c r="F4710" s="10" t="s">
        <v>10</v>
      </c>
    </row>
    <row r="4711" spans="1:6" ht="24" customHeight="1">
      <c r="A4711" s="12">
        <v>45765</v>
      </c>
      <c r="B4711" s="10" t="s">
        <v>78</v>
      </c>
      <c r="C4711" s="10" t="s">
        <v>236</v>
      </c>
      <c r="D4711" s="10">
        <v>71</v>
      </c>
      <c r="E4711" s="13" t="s">
        <v>399</v>
      </c>
      <c r="F4711" s="10" t="s">
        <v>10</v>
      </c>
    </row>
    <row r="4712" spans="1:6" ht="24" customHeight="1">
      <c r="A4712" s="12">
        <v>45765</v>
      </c>
      <c r="B4712" s="10" t="s">
        <v>30</v>
      </c>
      <c r="C4712" s="10" t="s">
        <v>364</v>
      </c>
      <c r="D4712" s="10">
        <v>60</v>
      </c>
      <c r="E4712" s="13" t="s">
        <v>1794</v>
      </c>
      <c r="F4712" s="10" t="s">
        <v>10</v>
      </c>
    </row>
    <row r="4713" spans="1:6" ht="24" customHeight="1">
      <c r="A4713" s="12">
        <v>45765</v>
      </c>
      <c r="B4713" s="10" t="s">
        <v>30</v>
      </c>
      <c r="C4713" s="10" t="s">
        <v>256</v>
      </c>
      <c r="D4713" s="10">
        <v>50</v>
      </c>
      <c r="E4713" s="13" t="s">
        <v>1829</v>
      </c>
      <c r="F4713" s="10" t="s">
        <v>10</v>
      </c>
    </row>
    <row r="4714" spans="1:6" ht="24" customHeight="1">
      <c r="A4714" s="12">
        <v>45765</v>
      </c>
      <c r="B4714" s="10" t="s">
        <v>14</v>
      </c>
      <c r="C4714" s="10" t="s">
        <v>20</v>
      </c>
      <c r="D4714" s="10">
        <v>180</v>
      </c>
      <c r="E4714" s="13" t="s">
        <v>21</v>
      </c>
      <c r="F4714" s="10" t="s">
        <v>10</v>
      </c>
    </row>
    <row r="4715" spans="1:6" ht="24" customHeight="1">
      <c r="A4715" s="12">
        <v>45765</v>
      </c>
      <c r="B4715" s="10" t="s">
        <v>24</v>
      </c>
      <c r="C4715" s="10" t="s">
        <v>1414</v>
      </c>
      <c r="D4715" s="10">
        <v>92</v>
      </c>
      <c r="E4715" s="13" t="s">
        <v>1573</v>
      </c>
      <c r="F4715" s="10" t="s">
        <v>10</v>
      </c>
    </row>
    <row r="4716" spans="1:6" ht="24" customHeight="1">
      <c r="A4716" s="12">
        <v>45765</v>
      </c>
      <c r="B4716" s="10" t="s">
        <v>30</v>
      </c>
      <c r="C4716" s="10" t="s">
        <v>155</v>
      </c>
      <c r="D4716" s="10">
        <v>12</v>
      </c>
      <c r="E4716" s="13" t="s">
        <v>1333</v>
      </c>
      <c r="F4716" s="10" t="s">
        <v>10</v>
      </c>
    </row>
    <row r="4717" spans="1:6" ht="24" customHeight="1">
      <c r="A4717" s="12">
        <v>45765</v>
      </c>
      <c r="B4717" s="10" t="s">
        <v>24</v>
      </c>
      <c r="C4717" s="10" t="s">
        <v>440</v>
      </c>
      <c r="D4717" s="10">
        <v>126</v>
      </c>
      <c r="E4717" s="13" t="s">
        <v>1357</v>
      </c>
      <c r="F4717" s="10" t="s">
        <v>10</v>
      </c>
    </row>
    <row r="4718" spans="1:6" ht="24" customHeight="1">
      <c r="A4718" s="12">
        <v>45765</v>
      </c>
      <c r="B4718" s="10" t="s">
        <v>24</v>
      </c>
      <c r="C4718" s="10" t="s">
        <v>1425</v>
      </c>
      <c r="D4718" s="10">
        <v>100</v>
      </c>
      <c r="E4718" s="13" t="s">
        <v>1612</v>
      </c>
      <c r="F4718" s="10" t="s">
        <v>10</v>
      </c>
    </row>
    <row r="4719" spans="1:6" ht="24" customHeight="1">
      <c r="A4719" s="12">
        <v>45765</v>
      </c>
      <c r="B4719" s="10" t="s">
        <v>24</v>
      </c>
      <c r="C4719" s="10" t="s">
        <v>1427</v>
      </c>
      <c r="D4719" s="10">
        <v>145</v>
      </c>
      <c r="E4719" s="13" t="s">
        <v>1792</v>
      </c>
      <c r="F4719" s="10" t="s">
        <v>10</v>
      </c>
    </row>
    <row r="4720" spans="1:6" ht="24" customHeight="1">
      <c r="A4720" s="12">
        <v>45765</v>
      </c>
      <c r="B4720" s="10" t="s">
        <v>13</v>
      </c>
      <c r="C4720" s="10" t="s">
        <v>1706</v>
      </c>
      <c r="D4720" s="10">
        <v>120</v>
      </c>
      <c r="E4720" s="13" t="s">
        <v>1873</v>
      </c>
      <c r="F4720" s="10" t="s">
        <v>10</v>
      </c>
    </row>
    <row r="4721" spans="1:6" ht="24" customHeight="1">
      <c r="A4721" s="12">
        <v>45765</v>
      </c>
      <c r="B4721" s="10" t="s">
        <v>13</v>
      </c>
      <c r="E4721" s="13" t="s">
        <v>1620</v>
      </c>
      <c r="F4721" s="10" t="s">
        <v>10</v>
      </c>
    </row>
    <row r="4722" spans="1:6" ht="24" customHeight="1">
      <c r="A4722" s="12">
        <v>45766</v>
      </c>
      <c r="B4722" s="10" t="s">
        <v>24</v>
      </c>
      <c r="C4722" s="10" t="s">
        <v>1726</v>
      </c>
      <c r="D4722" s="10">
        <f>184+36</f>
        <v>220</v>
      </c>
      <c r="E4722" s="13" t="s">
        <v>1801</v>
      </c>
      <c r="F4722" s="10" t="s">
        <v>10</v>
      </c>
    </row>
    <row r="4723" spans="1:6" ht="24" customHeight="1">
      <c r="A4723" s="12">
        <v>45766</v>
      </c>
      <c r="B4723" s="10" t="s">
        <v>13</v>
      </c>
      <c r="C4723" s="10" t="s">
        <v>1706</v>
      </c>
      <c r="D4723" s="10">
        <v>180</v>
      </c>
      <c r="E4723" s="13" t="s">
        <v>1873</v>
      </c>
      <c r="F4723" s="10" t="s">
        <v>10</v>
      </c>
    </row>
    <row r="4724" spans="1:6" ht="24" customHeight="1">
      <c r="A4724" s="12">
        <v>45766</v>
      </c>
      <c r="B4724" s="10" t="s">
        <v>13</v>
      </c>
      <c r="E4724" s="13" t="s">
        <v>1560</v>
      </c>
      <c r="F4724" s="10" t="s">
        <v>10</v>
      </c>
    </row>
    <row r="4725" spans="1:6" ht="24" customHeight="1">
      <c r="A4725" s="12">
        <v>45767</v>
      </c>
      <c r="B4725" s="10" t="s">
        <v>13</v>
      </c>
      <c r="C4725" s="10" t="s">
        <v>1706</v>
      </c>
      <c r="D4725" s="10">
        <v>420</v>
      </c>
      <c r="E4725" s="13" t="s">
        <v>1698</v>
      </c>
      <c r="F4725" s="10" t="s">
        <v>10</v>
      </c>
    </row>
    <row r="4726" spans="1:6" ht="24" customHeight="1">
      <c r="A4726" s="12">
        <v>45767</v>
      </c>
      <c r="B4726" s="10" t="s">
        <v>13</v>
      </c>
      <c r="E4726" s="13" t="s">
        <v>1560</v>
      </c>
      <c r="F4726" s="10" t="s">
        <v>10</v>
      </c>
    </row>
    <row r="4727" spans="1:6" ht="24" customHeight="1">
      <c r="A4727" s="12">
        <v>45768</v>
      </c>
      <c r="B4727" s="10" t="s">
        <v>13</v>
      </c>
      <c r="C4727" s="10" t="s">
        <v>1706</v>
      </c>
      <c r="D4727" s="10">
        <v>216</v>
      </c>
      <c r="E4727" s="13" t="s">
        <v>1698</v>
      </c>
    </row>
    <row r="4728" spans="1:6" ht="24" customHeight="1">
      <c r="A4728" s="12">
        <v>45768</v>
      </c>
      <c r="B4728" s="10" t="s">
        <v>13</v>
      </c>
      <c r="C4728" s="10" t="s">
        <v>1874</v>
      </c>
      <c r="D4728" s="10">
        <v>180</v>
      </c>
      <c r="E4728" s="13" t="s">
        <v>1698</v>
      </c>
    </row>
    <row r="4729" spans="1:6" ht="24" customHeight="1">
      <c r="A4729" s="12">
        <v>45768</v>
      </c>
      <c r="B4729" s="10" t="s">
        <v>24</v>
      </c>
      <c r="C4729" s="10" t="s">
        <v>1027</v>
      </c>
      <c r="D4729" s="10">
        <v>50</v>
      </c>
      <c r="E4729" s="13" t="s">
        <v>1028</v>
      </c>
    </row>
    <row r="4730" spans="1:6" ht="24" customHeight="1">
      <c r="A4730" s="12">
        <v>45768</v>
      </c>
      <c r="B4730" s="10" t="s">
        <v>24</v>
      </c>
      <c r="C4730" s="10" t="s">
        <v>1399</v>
      </c>
      <c r="D4730" s="10">
        <v>36</v>
      </c>
      <c r="E4730" s="13" t="s">
        <v>1548</v>
      </c>
    </row>
    <row r="4731" spans="1:6" ht="24" customHeight="1">
      <c r="A4731" s="12">
        <v>45768</v>
      </c>
      <c r="B4731" s="10" t="s">
        <v>24</v>
      </c>
      <c r="C4731" s="10" t="s">
        <v>1578</v>
      </c>
      <c r="D4731" s="10">
        <v>54</v>
      </c>
      <c r="E4731" s="13" t="s">
        <v>1579</v>
      </c>
    </row>
    <row r="4732" spans="1:6" ht="24" customHeight="1">
      <c r="A4732" s="12">
        <v>45769</v>
      </c>
      <c r="B4732" s="10" t="s">
        <v>13</v>
      </c>
      <c r="C4732" s="10" t="s">
        <v>1697</v>
      </c>
      <c r="D4732" s="10">
        <v>180</v>
      </c>
      <c r="E4732" s="13" t="s">
        <v>1698</v>
      </c>
      <c r="F4732" s="10" t="s">
        <v>10</v>
      </c>
    </row>
    <row r="4733" spans="1:6" ht="24" customHeight="1">
      <c r="A4733" s="12">
        <v>45769</v>
      </c>
      <c r="B4733" s="10" t="s">
        <v>13</v>
      </c>
      <c r="C4733" s="10" t="s">
        <v>1707</v>
      </c>
      <c r="D4733" s="10">
        <v>144</v>
      </c>
      <c r="E4733" s="13" t="s">
        <v>1698</v>
      </c>
      <c r="F4733" s="10" t="s">
        <v>10</v>
      </c>
    </row>
    <row r="4734" spans="1:6" ht="24" customHeight="1">
      <c r="A4734" s="12">
        <v>45769</v>
      </c>
      <c r="B4734" s="10" t="s">
        <v>13</v>
      </c>
      <c r="E4734" s="13" t="s">
        <v>1875</v>
      </c>
      <c r="F4734" s="10" t="s">
        <v>10</v>
      </c>
    </row>
    <row r="4735" spans="1:6" ht="24" customHeight="1">
      <c r="A4735" s="12">
        <v>45770</v>
      </c>
      <c r="B4735" s="10" t="s">
        <v>78</v>
      </c>
      <c r="C4735" s="10" t="s">
        <v>1220</v>
      </c>
      <c r="D4735" s="10">
        <v>320</v>
      </c>
      <c r="E4735" s="13" t="s">
        <v>1876</v>
      </c>
      <c r="F4735" s="10" t="s">
        <v>10</v>
      </c>
    </row>
    <row r="4736" spans="1:6" ht="24" customHeight="1">
      <c r="A4736" s="12">
        <v>45770</v>
      </c>
      <c r="B4736" s="10" t="s">
        <v>13</v>
      </c>
      <c r="C4736" s="10" t="s">
        <v>230</v>
      </c>
      <c r="D4736" s="10">
        <v>50</v>
      </c>
      <c r="E4736" s="13" t="s">
        <v>231</v>
      </c>
      <c r="F4736" s="10" t="s">
        <v>10</v>
      </c>
    </row>
    <row r="4737" spans="1:6" ht="24" customHeight="1">
      <c r="A4737" s="12">
        <v>45770</v>
      </c>
      <c r="B4737" s="10" t="s">
        <v>13</v>
      </c>
      <c r="C4737" s="10" t="s">
        <v>1697</v>
      </c>
      <c r="D4737" s="10">
        <v>360</v>
      </c>
      <c r="E4737" s="13" t="s">
        <v>1698</v>
      </c>
      <c r="F4737" s="10" t="s">
        <v>10</v>
      </c>
    </row>
    <row r="4738" spans="1:6" ht="24" customHeight="1">
      <c r="A4738" s="12">
        <v>45770</v>
      </c>
      <c r="B4738" s="10" t="s">
        <v>13</v>
      </c>
      <c r="E4738" s="13" t="s">
        <v>1620</v>
      </c>
      <c r="F4738" s="10" t="s">
        <v>10</v>
      </c>
    </row>
    <row r="4739" spans="1:6" ht="24" customHeight="1">
      <c r="A4739" s="12">
        <v>45771</v>
      </c>
      <c r="B4739" s="10" t="s">
        <v>13</v>
      </c>
      <c r="C4739" s="10" t="s">
        <v>1697</v>
      </c>
      <c r="D4739" s="10">
        <v>60</v>
      </c>
      <c r="E4739" s="13" t="s">
        <v>1698</v>
      </c>
      <c r="F4739" s="10" t="s">
        <v>10</v>
      </c>
    </row>
    <row r="4740" spans="1:6" ht="24" customHeight="1">
      <c r="A4740" s="12">
        <v>45771</v>
      </c>
      <c r="B4740" s="10" t="s">
        <v>13</v>
      </c>
      <c r="C4740" s="10" t="s">
        <v>1556</v>
      </c>
      <c r="D4740" s="10">
        <v>300</v>
      </c>
      <c r="E4740" s="13" t="s">
        <v>1572</v>
      </c>
      <c r="F4740" s="10" t="s">
        <v>10</v>
      </c>
    </row>
    <row r="4741" spans="1:6" ht="24" customHeight="1">
      <c r="A4741" s="12">
        <v>45771</v>
      </c>
      <c r="B4741" s="10" t="s">
        <v>13</v>
      </c>
      <c r="E4741" s="13" t="s">
        <v>1877</v>
      </c>
      <c r="F4741" s="10" t="s">
        <v>10</v>
      </c>
    </row>
    <row r="4742" spans="1:6" ht="24" customHeight="1">
      <c r="A4742" s="12">
        <v>45771</v>
      </c>
      <c r="B4742" s="10" t="s">
        <v>13</v>
      </c>
      <c r="E4742" s="13" t="s">
        <v>1620</v>
      </c>
      <c r="F4742" s="10" t="s">
        <v>10</v>
      </c>
    </row>
    <row r="4743" spans="1:6" ht="24" customHeight="1">
      <c r="A4743" s="12">
        <v>45772</v>
      </c>
      <c r="B4743" s="10" t="s">
        <v>13</v>
      </c>
      <c r="C4743" s="10" t="s">
        <v>1556</v>
      </c>
      <c r="D4743" s="10">
        <v>600</v>
      </c>
      <c r="E4743" s="13" t="s">
        <v>1572</v>
      </c>
      <c r="F4743" s="10" t="s">
        <v>10</v>
      </c>
    </row>
    <row r="4744" spans="1:6" ht="24" customHeight="1">
      <c r="A4744" s="12">
        <v>45772</v>
      </c>
      <c r="B4744" s="10" t="s">
        <v>13</v>
      </c>
      <c r="E4744" s="13" t="s">
        <v>1620</v>
      </c>
      <c r="F4744" s="10" t="s">
        <v>10</v>
      </c>
    </row>
    <row r="4745" spans="1:6" ht="24" customHeight="1">
      <c r="A4745" s="12">
        <v>45773</v>
      </c>
      <c r="B4745" s="10" t="s">
        <v>13</v>
      </c>
      <c r="C4745" s="10" t="s">
        <v>1556</v>
      </c>
      <c r="D4745" s="10">
        <v>343</v>
      </c>
      <c r="E4745" s="13" t="s">
        <v>1572</v>
      </c>
      <c r="F4745" s="10" t="s">
        <v>10</v>
      </c>
    </row>
    <row r="4746" spans="1:6" ht="24" customHeight="1">
      <c r="A4746" s="12">
        <v>45773</v>
      </c>
      <c r="B4746" s="10" t="s">
        <v>13</v>
      </c>
      <c r="C4746" s="10" t="s">
        <v>1630</v>
      </c>
      <c r="D4746" s="10">
        <v>300</v>
      </c>
      <c r="E4746" s="13" t="s">
        <v>1572</v>
      </c>
      <c r="F4746" s="10" t="s">
        <v>10</v>
      </c>
    </row>
    <row r="4747" spans="1:6" ht="24" customHeight="1">
      <c r="A4747" s="12">
        <v>45773</v>
      </c>
      <c r="B4747" s="10" t="s">
        <v>13</v>
      </c>
      <c r="E4747" s="13" t="s">
        <v>1620</v>
      </c>
      <c r="F4747" s="10" t="s">
        <v>10</v>
      </c>
    </row>
    <row r="4748" spans="1:6" ht="24" customHeight="1">
      <c r="A4748" s="12">
        <v>45774</v>
      </c>
      <c r="B4748" s="10" t="s">
        <v>14</v>
      </c>
      <c r="C4748" s="10" t="s">
        <v>1878</v>
      </c>
      <c r="D4748" s="10">
        <v>310</v>
      </c>
      <c r="E4748" s="13" t="s">
        <v>130</v>
      </c>
    </row>
    <row r="4749" spans="1:6" ht="24" customHeight="1">
      <c r="A4749" s="12">
        <v>45774</v>
      </c>
      <c r="B4749" s="10" t="s">
        <v>13</v>
      </c>
      <c r="C4749" s="10" t="s">
        <v>155</v>
      </c>
      <c r="D4749" s="10">
        <v>67</v>
      </c>
      <c r="E4749" s="13" t="s">
        <v>1333</v>
      </c>
    </row>
    <row r="4750" spans="1:6" ht="24" customHeight="1">
      <c r="A4750" s="12">
        <v>45774</v>
      </c>
      <c r="B4750" s="10" t="s">
        <v>13</v>
      </c>
      <c r="C4750" s="10" t="s">
        <v>1571</v>
      </c>
      <c r="D4750" s="10">
        <v>300</v>
      </c>
      <c r="E4750" s="13" t="s">
        <v>1572</v>
      </c>
    </row>
    <row r="4751" spans="1:6" ht="24" customHeight="1">
      <c r="A4751" s="12">
        <v>45775</v>
      </c>
      <c r="B4751" s="10" t="s">
        <v>24</v>
      </c>
      <c r="C4751" s="10" t="s">
        <v>1421</v>
      </c>
      <c r="D4751" s="10">
        <v>59</v>
      </c>
      <c r="E4751" s="13" t="s">
        <v>1879</v>
      </c>
    </row>
    <row r="4752" spans="1:6" ht="24" customHeight="1">
      <c r="A4752" s="12">
        <v>45775</v>
      </c>
      <c r="B4752" s="10" t="s">
        <v>24</v>
      </c>
      <c r="C4752" s="10" t="s">
        <v>1423</v>
      </c>
      <c r="D4752" s="10">
        <v>96</v>
      </c>
      <c r="E4752" s="13" t="s">
        <v>1880</v>
      </c>
    </row>
    <row r="4753" spans="1:6" ht="24" customHeight="1">
      <c r="A4753" s="12">
        <v>45775</v>
      </c>
      <c r="B4753" s="10" t="s">
        <v>24</v>
      </c>
      <c r="C4753" s="10" t="s">
        <v>1220</v>
      </c>
      <c r="D4753" s="10">
        <v>37</v>
      </c>
      <c r="E4753" s="13" t="s">
        <v>1876</v>
      </c>
    </row>
    <row r="4754" spans="1:6" ht="24" customHeight="1">
      <c r="A4754" s="12">
        <v>45775</v>
      </c>
      <c r="B4754" s="10" t="s">
        <v>13</v>
      </c>
      <c r="C4754" s="10" t="s">
        <v>1571</v>
      </c>
      <c r="D4754" s="10">
        <v>300</v>
      </c>
      <c r="E4754" s="13" t="s">
        <v>1572</v>
      </c>
    </row>
    <row r="4755" spans="1:6" ht="24" customHeight="1">
      <c r="A4755" s="12">
        <v>45775</v>
      </c>
      <c r="B4755" s="10" t="s">
        <v>13</v>
      </c>
      <c r="E4755" s="13" t="s">
        <v>1620</v>
      </c>
    </row>
    <row r="4756" spans="1:6" ht="24" customHeight="1">
      <c r="A4756" s="12">
        <v>45776</v>
      </c>
      <c r="B4756" s="10" t="s">
        <v>13</v>
      </c>
      <c r="C4756" s="10" t="s">
        <v>1571</v>
      </c>
      <c r="D4756" s="10">
        <v>300</v>
      </c>
    </row>
    <row r="4757" spans="1:6" ht="24" customHeight="1">
      <c r="A4757" s="12">
        <v>45776</v>
      </c>
      <c r="B4757" s="10" t="s">
        <v>14</v>
      </c>
      <c r="C4757" s="10" t="s">
        <v>319</v>
      </c>
      <c r="D4757" s="10">
        <v>90</v>
      </c>
    </row>
    <row r="4758" spans="1:6" ht="24" customHeight="1">
      <c r="A4758" s="12">
        <v>45776</v>
      </c>
      <c r="B4758" s="10" t="s">
        <v>13</v>
      </c>
      <c r="E4758" s="13" t="s">
        <v>1620</v>
      </c>
    </row>
    <row r="4759" spans="1:6" ht="24" customHeight="1">
      <c r="A4759" s="12">
        <v>45777</v>
      </c>
      <c r="B4759" s="10" t="s">
        <v>24</v>
      </c>
      <c r="C4759" s="10" t="s">
        <v>1418</v>
      </c>
      <c r="D4759" s="10">
        <v>200</v>
      </c>
      <c r="E4759" s="13" t="s">
        <v>1586</v>
      </c>
      <c r="F4759" s="10" t="s">
        <v>10</v>
      </c>
    </row>
    <row r="4760" spans="1:6" ht="24" customHeight="1">
      <c r="A4760" s="12">
        <v>45777</v>
      </c>
      <c r="B4760" s="10" t="s">
        <v>78</v>
      </c>
      <c r="C4760" s="10" t="s">
        <v>79</v>
      </c>
      <c r="D4760" s="10">
        <v>112</v>
      </c>
      <c r="E4760" s="13" t="s">
        <v>1860</v>
      </c>
      <c r="F4760" s="10" t="s">
        <v>10</v>
      </c>
    </row>
    <row r="4761" spans="1:6" ht="24" customHeight="1">
      <c r="A4761" s="12">
        <v>45777</v>
      </c>
      <c r="B4761" s="10" t="s">
        <v>24</v>
      </c>
      <c r="C4761" s="10" t="s">
        <v>93</v>
      </c>
      <c r="D4761" s="10">
        <v>150</v>
      </c>
      <c r="E4761" s="13" t="s">
        <v>94</v>
      </c>
      <c r="F4761" s="10" t="s">
        <v>10</v>
      </c>
    </row>
    <row r="4762" spans="1:6" ht="24" customHeight="1">
      <c r="A4762" s="12">
        <v>45777</v>
      </c>
      <c r="B4762" s="10" t="s">
        <v>13</v>
      </c>
      <c r="C4762" s="10" t="s">
        <v>1571</v>
      </c>
      <c r="D4762" s="10">
        <v>194</v>
      </c>
      <c r="E4762" s="13" t="s">
        <v>1572</v>
      </c>
      <c r="F4762" s="10" t="s">
        <v>10</v>
      </c>
    </row>
    <row r="4763" spans="1:6" ht="24" customHeight="1">
      <c r="A4763" s="12">
        <v>45777</v>
      </c>
      <c r="B4763" s="10" t="s">
        <v>13</v>
      </c>
      <c r="C4763" s="10" t="s">
        <v>1697</v>
      </c>
      <c r="D4763" s="10">
        <v>120</v>
      </c>
      <c r="E4763" s="13" t="s">
        <v>1881</v>
      </c>
      <c r="F4763" s="10" t="s">
        <v>10</v>
      </c>
    </row>
    <row r="4764" spans="1:6" ht="24" customHeight="1">
      <c r="A4764" s="12">
        <v>45777</v>
      </c>
      <c r="B4764" s="10" t="s">
        <v>13</v>
      </c>
      <c r="E4764" s="13" t="s">
        <v>1620</v>
      </c>
      <c r="F4764" s="10" t="s">
        <v>10</v>
      </c>
    </row>
    <row r="4765" spans="1:6" ht="24" customHeight="1">
      <c r="A4765" s="12">
        <v>45778</v>
      </c>
      <c r="B4765" s="10" t="s">
        <v>14</v>
      </c>
      <c r="C4765" s="10" t="s">
        <v>1399</v>
      </c>
      <c r="D4765" s="10">
        <v>89</v>
      </c>
      <c r="E4765" s="13" t="s">
        <v>1400</v>
      </c>
    </row>
    <row r="4766" spans="1:6" ht="24" customHeight="1">
      <c r="A4766" s="12">
        <v>45778</v>
      </c>
      <c r="B4766" s="10" t="s">
        <v>24</v>
      </c>
      <c r="C4766" s="10" t="s">
        <v>157</v>
      </c>
      <c r="D4766" s="10">
        <v>249</v>
      </c>
      <c r="E4766" s="13" t="s">
        <v>432</v>
      </c>
    </row>
    <row r="4767" spans="1:6" ht="24" customHeight="1">
      <c r="A4767" s="12">
        <v>45778</v>
      </c>
      <c r="B4767" s="10" t="s">
        <v>24</v>
      </c>
      <c r="C4767" s="10" t="s">
        <v>259</v>
      </c>
      <c r="D4767" s="10">
        <v>240</v>
      </c>
      <c r="E4767" s="13" t="s">
        <v>558</v>
      </c>
    </row>
    <row r="4768" spans="1:6" ht="24" customHeight="1">
      <c r="A4768" s="12">
        <v>45778</v>
      </c>
      <c r="B4768" s="10" t="s">
        <v>13</v>
      </c>
      <c r="E4768" s="13" t="s">
        <v>1454</v>
      </c>
    </row>
    <row r="4769" spans="1:6" ht="24" customHeight="1">
      <c r="A4769" s="12">
        <v>45779</v>
      </c>
      <c r="B4769" s="10" t="s">
        <v>24</v>
      </c>
      <c r="C4769" s="10" t="s">
        <v>259</v>
      </c>
      <c r="D4769" s="10">
        <v>445</v>
      </c>
      <c r="E4769" s="13" t="s">
        <v>1433</v>
      </c>
    </row>
    <row r="4770" spans="1:6" ht="24" customHeight="1">
      <c r="A4770" s="12">
        <v>45779</v>
      </c>
      <c r="B4770" s="10" t="s">
        <v>24</v>
      </c>
      <c r="C4770" s="10" t="s">
        <v>126</v>
      </c>
      <c r="D4770" s="10">
        <v>200</v>
      </c>
      <c r="E4770" s="13" t="s">
        <v>1405</v>
      </c>
    </row>
    <row r="4771" spans="1:6" ht="24" customHeight="1">
      <c r="A4771" s="12">
        <v>45779</v>
      </c>
      <c r="B4771" s="10" t="s">
        <v>24</v>
      </c>
      <c r="C4771" s="10" t="s">
        <v>240</v>
      </c>
      <c r="D4771" s="10">
        <v>99</v>
      </c>
      <c r="E4771" s="13" t="s">
        <v>1317</v>
      </c>
    </row>
    <row r="4772" spans="1:6" ht="24" customHeight="1">
      <c r="A4772" s="12">
        <v>45779</v>
      </c>
      <c r="B4772" s="10" t="s">
        <v>14</v>
      </c>
      <c r="C4772" s="10" t="s">
        <v>48</v>
      </c>
      <c r="D4772" s="10">
        <v>100</v>
      </c>
      <c r="E4772" s="13" t="s">
        <v>29</v>
      </c>
    </row>
    <row r="4773" spans="1:6" ht="24" customHeight="1">
      <c r="A4773" s="12">
        <v>45779</v>
      </c>
      <c r="B4773" s="10" t="s">
        <v>13</v>
      </c>
      <c r="E4773" s="13" t="s">
        <v>1454</v>
      </c>
    </row>
    <row r="4774" spans="1:6" ht="24" customHeight="1">
      <c r="A4774" s="12">
        <v>45780</v>
      </c>
      <c r="B4774" s="10" t="s">
        <v>14</v>
      </c>
      <c r="C4774" s="10" t="s">
        <v>48</v>
      </c>
      <c r="D4774" s="10">
        <v>99</v>
      </c>
      <c r="E4774" s="13" t="s">
        <v>29</v>
      </c>
      <c r="F4774" s="10" t="s">
        <v>10</v>
      </c>
    </row>
    <row r="4775" spans="1:6" ht="24" customHeight="1">
      <c r="A4775" s="12">
        <v>45780</v>
      </c>
      <c r="B4775" s="10" t="s">
        <v>14</v>
      </c>
      <c r="C4775" s="10" t="s">
        <v>214</v>
      </c>
      <c r="D4775" s="10">
        <v>100</v>
      </c>
      <c r="E4775" s="13" t="s">
        <v>620</v>
      </c>
      <c r="F4775" s="10" t="s">
        <v>10</v>
      </c>
    </row>
    <row r="4776" spans="1:6" ht="24" customHeight="1">
      <c r="A4776" s="12">
        <v>45780</v>
      </c>
      <c r="B4776" s="10" t="s">
        <v>14</v>
      </c>
      <c r="C4776" s="10" t="s">
        <v>22</v>
      </c>
      <c r="D4776" s="10">
        <v>800</v>
      </c>
      <c r="E4776" s="13" t="s">
        <v>1330</v>
      </c>
      <c r="F4776" s="10" t="s">
        <v>10</v>
      </c>
    </row>
    <row r="4777" spans="1:6" ht="24" customHeight="1">
      <c r="A4777" s="12">
        <v>45780</v>
      </c>
      <c r="B4777" s="10" t="s">
        <v>24</v>
      </c>
      <c r="C4777" s="10" t="s">
        <v>114</v>
      </c>
      <c r="D4777" s="10">
        <v>100</v>
      </c>
      <c r="E4777" s="13" t="s">
        <v>1575</v>
      </c>
      <c r="F4777" s="10" t="s">
        <v>10</v>
      </c>
    </row>
    <row r="4778" spans="1:6" ht="24" customHeight="1">
      <c r="A4778" s="12">
        <v>45780</v>
      </c>
      <c r="B4778" s="10" t="s">
        <v>13</v>
      </c>
      <c r="C4778" s="10" t="s">
        <v>1707</v>
      </c>
      <c r="D4778" s="10">
        <v>92</v>
      </c>
      <c r="E4778" s="13" t="s">
        <v>1882</v>
      </c>
      <c r="F4778" s="10" t="s">
        <v>10</v>
      </c>
    </row>
    <row r="4779" spans="1:6" ht="24" customHeight="1">
      <c r="A4779" s="12">
        <v>45780</v>
      </c>
      <c r="B4779" s="10" t="s">
        <v>13</v>
      </c>
      <c r="E4779" s="13" t="s">
        <v>1454</v>
      </c>
      <c r="F4779" s="10" t="s">
        <v>10</v>
      </c>
    </row>
    <row r="4780" spans="1:6" ht="24" customHeight="1">
      <c r="A4780" s="12">
        <v>45781</v>
      </c>
      <c r="B4780" s="10" t="s">
        <v>13</v>
      </c>
      <c r="C4780" s="10" t="s">
        <v>1697</v>
      </c>
      <c r="D4780" s="10">
        <v>38</v>
      </c>
      <c r="E4780" s="13" t="s">
        <v>1881</v>
      </c>
    </row>
    <row r="4781" spans="1:6" ht="24" customHeight="1">
      <c r="A4781" s="12">
        <v>45781</v>
      </c>
      <c r="B4781" s="10" t="s">
        <v>13</v>
      </c>
      <c r="C4781" s="10" t="s">
        <v>1707</v>
      </c>
      <c r="D4781" s="10">
        <v>20</v>
      </c>
      <c r="E4781" s="13" t="s">
        <v>1881</v>
      </c>
    </row>
    <row r="4782" spans="1:6" ht="24" customHeight="1">
      <c r="A4782" s="12">
        <v>45781</v>
      </c>
      <c r="B4782" s="10" t="s">
        <v>13</v>
      </c>
      <c r="C4782" s="10" t="s">
        <v>1706</v>
      </c>
      <c r="D4782" s="10">
        <v>13</v>
      </c>
      <c r="E4782" s="13" t="s">
        <v>1881</v>
      </c>
    </row>
    <row r="4783" spans="1:6" ht="24" customHeight="1">
      <c r="A4783" s="12">
        <v>45781</v>
      </c>
      <c r="B4783" s="10" t="s">
        <v>24</v>
      </c>
      <c r="C4783" s="10" t="s">
        <v>1711</v>
      </c>
      <c r="D4783" s="10">
        <v>298</v>
      </c>
      <c r="E4783" s="13" t="s">
        <v>1732</v>
      </c>
    </row>
    <row r="4784" spans="1:6" ht="24" customHeight="1">
      <c r="A4784" s="12">
        <v>45781</v>
      </c>
      <c r="B4784" s="10" t="s">
        <v>14</v>
      </c>
      <c r="C4784" s="10" t="s">
        <v>54</v>
      </c>
      <c r="D4784" s="10">
        <v>600</v>
      </c>
      <c r="E4784" s="13" t="s">
        <v>16</v>
      </c>
    </row>
    <row r="4785" spans="1:5" ht="24" customHeight="1">
      <c r="A4785" s="12">
        <v>45781</v>
      </c>
      <c r="B4785" s="10" t="s">
        <v>13</v>
      </c>
      <c r="E4785" s="13" t="s">
        <v>1454</v>
      </c>
    </row>
    <row r="4786" spans="1:5" ht="24" customHeight="1">
      <c r="A4786" s="12">
        <v>45782</v>
      </c>
      <c r="B4786" s="10" t="s">
        <v>14</v>
      </c>
      <c r="C4786" s="10" t="s">
        <v>28</v>
      </c>
      <c r="D4786" s="10">
        <v>300</v>
      </c>
      <c r="E4786" s="13" t="s">
        <v>29</v>
      </c>
    </row>
    <row r="4787" spans="1:5" ht="24" customHeight="1">
      <c r="A4787" s="12">
        <v>45782</v>
      </c>
      <c r="B4787" s="10" t="s">
        <v>13</v>
      </c>
      <c r="C4787" s="10" t="s">
        <v>1697</v>
      </c>
      <c r="D4787" s="10">
        <v>38</v>
      </c>
      <c r="E4787" s="13" t="s">
        <v>1881</v>
      </c>
    </row>
    <row r="4788" spans="1:5" ht="24" customHeight="1">
      <c r="A4788" s="12">
        <v>45782</v>
      </c>
      <c r="B4788" s="10" t="s">
        <v>13</v>
      </c>
      <c r="C4788" s="10" t="s">
        <v>1571</v>
      </c>
      <c r="D4788" s="10">
        <v>200</v>
      </c>
      <c r="E4788" s="13" t="s">
        <v>1572</v>
      </c>
    </row>
    <row r="4789" spans="1:5" ht="24" customHeight="1">
      <c r="A4789" s="12">
        <v>45782</v>
      </c>
      <c r="B4789" s="10" t="s">
        <v>13</v>
      </c>
      <c r="E4789" s="13" t="s">
        <v>1620</v>
      </c>
    </row>
    <row r="4790" spans="1:5" ht="24" customHeight="1">
      <c r="A4790" s="12">
        <v>45783</v>
      </c>
      <c r="B4790" s="10" t="s">
        <v>78</v>
      </c>
      <c r="C4790" s="10" t="s">
        <v>1580</v>
      </c>
      <c r="D4790" s="10">
        <v>48</v>
      </c>
      <c r="E4790" s="13" t="s">
        <v>1581</v>
      </c>
    </row>
    <row r="4791" spans="1:5" ht="24" customHeight="1">
      <c r="A4791" s="12">
        <v>45783</v>
      </c>
      <c r="B4791" s="10" t="s">
        <v>13</v>
      </c>
      <c r="C4791" s="10" t="s">
        <v>1571</v>
      </c>
      <c r="D4791" s="10">
        <v>134</v>
      </c>
      <c r="E4791" s="13" t="s">
        <v>1572</v>
      </c>
    </row>
    <row r="4792" spans="1:5" ht="24" customHeight="1">
      <c r="A4792" s="12">
        <v>45783</v>
      </c>
      <c r="B4792" s="10" t="s">
        <v>13</v>
      </c>
      <c r="C4792" s="10" t="s">
        <v>1556</v>
      </c>
      <c r="D4792" s="10">
        <v>300</v>
      </c>
      <c r="E4792" s="13" t="s">
        <v>1572</v>
      </c>
    </row>
    <row r="4793" spans="1:5" ht="24" customHeight="1">
      <c r="A4793" s="12">
        <v>45783</v>
      </c>
      <c r="B4793" s="10" t="s">
        <v>13</v>
      </c>
      <c r="E4793" s="13" t="s">
        <v>1620</v>
      </c>
    </row>
    <row r="4794" spans="1:5" ht="24" customHeight="1">
      <c r="A4794" s="12">
        <v>45784</v>
      </c>
      <c r="B4794" s="10" t="s">
        <v>13</v>
      </c>
      <c r="C4794" s="10" t="s">
        <v>1556</v>
      </c>
      <c r="D4794" s="10">
        <v>164</v>
      </c>
      <c r="E4794" s="13" t="s">
        <v>1572</v>
      </c>
    </row>
    <row r="4795" spans="1:5" ht="24" customHeight="1">
      <c r="A4795" s="12">
        <v>45784</v>
      </c>
      <c r="B4795" s="10" t="s">
        <v>13</v>
      </c>
      <c r="C4795" s="10" t="s">
        <v>1706</v>
      </c>
      <c r="D4795" s="10">
        <v>79</v>
      </c>
      <c r="E4795" s="13" t="s">
        <v>1821</v>
      </c>
    </row>
    <row r="4796" spans="1:5" ht="24" customHeight="1">
      <c r="A4796" s="12">
        <v>45784</v>
      </c>
      <c r="B4796" s="10" t="s">
        <v>13</v>
      </c>
      <c r="E4796" s="13" t="s">
        <v>1883</v>
      </c>
    </row>
    <row r="4797" spans="1:5" ht="24" customHeight="1">
      <c r="A4797" s="12">
        <v>45785</v>
      </c>
      <c r="B4797" s="10" t="s">
        <v>14</v>
      </c>
      <c r="C4797" s="10" t="s">
        <v>18</v>
      </c>
      <c r="D4797" s="10">
        <v>60</v>
      </c>
      <c r="E4797" s="13" t="s">
        <v>19</v>
      </c>
    </row>
    <row r="4798" spans="1:5" ht="24" customHeight="1">
      <c r="A4798" s="12">
        <v>45785</v>
      </c>
      <c r="B4798" s="10" t="s">
        <v>13</v>
      </c>
      <c r="C4798" s="10" t="s">
        <v>92</v>
      </c>
      <c r="D4798" s="10">
        <v>48</v>
      </c>
      <c r="E4798" s="13" t="s">
        <v>1884</v>
      </c>
    </row>
    <row r="4799" spans="1:5" ht="24" customHeight="1">
      <c r="A4799" s="12">
        <v>45785</v>
      </c>
      <c r="B4799" s="10" t="s">
        <v>24</v>
      </c>
      <c r="C4799" s="10" t="s">
        <v>1418</v>
      </c>
      <c r="D4799" s="10">
        <v>283</v>
      </c>
      <c r="E4799" s="13" t="s">
        <v>1586</v>
      </c>
    </row>
    <row r="4800" spans="1:5" ht="24" customHeight="1">
      <c r="A4800" s="12">
        <v>45785</v>
      </c>
      <c r="B4800" s="10" t="s">
        <v>78</v>
      </c>
      <c r="C4800" s="10" t="s">
        <v>79</v>
      </c>
      <c r="D4800" s="10">
        <v>131</v>
      </c>
      <c r="E4800" s="13" t="s">
        <v>1860</v>
      </c>
    </row>
    <row r="4801" spans="1:6" ht="24" customHeight="1">
      <c r="A4801" s="12">
        <v>45785</v>
      </c>
      <c r="B4801" s="10" t="s">
        <v>13</v>
      </c>
      <c r="E4801" s="13" t="s">
        <v>1885</v>
      </c>
    </row>
    <row r="4802" spans="1:6" ht="24" customHeight="1">
      <c r="A4802" s="12">
        <v>45785</v>
      </c>
      <c r="B4802" s="10" t="s">
        <v>13</v>
      </c>
      <c r="E4802" s="13" t="s">
        <v>1886</v>
      </c>
    </row>
    <row r="4803" spans="1:6" ht="24" customHeight="1">
      <c r="A4803" s="12">
        <v>45786</v>
      </c>
      <c r="B4803" s="10" t="s">
        <v>24</v>
      </c>
      <c r="C4803" s="10" t="s">
        <v>228</v>
      </c>
      <c r="D4803" s="10">
        <v>187</v>
      </c>
      <c r="E4803" s="13" t="s">
        <v>515</v>
      </c>
      <c r="F4803" s="10" t="s">
        <v>10</v>
      </c>
    </row>
    <row r="4804" spans="1:6" ht="24" customHeight="1">
      <c r="A4804" s="12">
        <v>45786</v>
      </c>
      <c r="B4804" s="10" t="s">
        <v>13</v>
      </c>
      <c r="C4804" s="10" t="s">
        <v>1706</v>
      </c>
      <c r="D4804" s="10">
        <v>180</v>
      </c>
      <c r="E4804" s="13" t="s">
        <v>1887</v>
      </c>
      <c r="F4804" s="10" t="s">
        <v>10</v>
      </c>
    </row>
    <row r="4805" spans="1:6" ht="24" customHeight="1">
      <c r="A4805" s="12">
        <v>45786</v>
      </c>
      <c r="B4805" s="10" t="s">
        <v>13</v>
      </c>
      <c r="E4805" s="13" t="s">
        <v>1620</v>
      </c>
      <c r="F4805" s="10" t="s">
        <v>10</v>
      </c>
    </row>
    <row r="4806" spans="1:6" ht="24" customHeight="1">
      <c r="A4806" s="12">
        <v>45787</v>
      </c>
      <c r="B4806" s="10" t="s">
        <v>14</v>
      </c>
      <c r="C4806" s="10" t="s">
        <v>15</v>
      </c>
      <c r="D4806" s="10">
        <v>178</v>
      </c>
      <c r="E4806" s="13" t="s">
        <v>16</v>
      </c>
    </row>
    <row r="4807" spans="1:6" ht="24" customHeight="1">
      <c r="A4807" s="12">
        <v>45787</v>
      </c>
      <c r="B4807" s="10" t="s">
        <v>14</v>
      </c>
      <c r="C4807" s="10" t="s">
        <v>87</v>
      </c>
      <c r="D4807" s="10">
        <v>200</v>
      </c>
      <c r="E4807" s="13" t="s">
        <v>23</v>
      </c>
    </row>
    <row r="4808" spans="1:6" ht="24" customHeight="1">
      <c r="A4808" s="12">
        <v>45787</v>
      </c>
      <c r="B4808" s="10" t="s">
        <v>13</v>
      </c>
      <c r="C4808" s="10" t="s">
        <v>1697</v>
      </c>
      <c r="D4808" s="10">
        <v>121</v>
      </c>
      <c r="E4808" s="13" t="s">
        <v>1887</v>
      </c>
    </row>
    <row r="4809" spans="1:6" ht="24" customHeight="1">
      <c r="A4809" s="12">
        <v>45787</v>
      </c>
      <c r="B4809" s="10" t="s">
        <v>13</v>
      </c>
      <c r="C4809" s="10" t="s">
        <v>1706</v>
      </c>
      <c r="D4809" s="10">
        <v>32</v>
      </c>
      <c r="E4809" s="13" t="s">
        <v>1887</v>
      </c>
    </row>
    <row r="4810" spans="1:6" ht="24" customHeight="1">
      <c r="A4810" s="12">
        <v>45787</v>
      </c>
      <c r="B4810" s="10" t="s">
        <v>14</v>
      </c>
      <c r="C4810" s="10" t="s">
        <v>27</v>
      </c>
      <c r="D4810" s="10">
        <v>100</v>
      </c>
      <c r="E4810" s="13" t="s">
        <v>29</v>
      </c>
    </row>
    <row r="4811" spans="1:6" ht="24" customHeight="1">
      <c r="A4811" s="12">
        <v>45787</v>
      </c>
      <c r="B4811" s="10" t="s">
        <v>13</v>
      </c>
      <c r="E4811" s="13" t="s">
        <v>1560</v>
      </c>
    </row>
    <row r="4812" spans="1:6" ht="24" customHeight="1">
      <c r="A4812" s="12">
        <v>45788</v>
      </c>
      <c r="B4812" s="10" t="s">
        <v>13</v>
      </c>
      <c r="C4812" s="10" t="s">
        <v>1888</v>
      </c>
      <c r="D4812" s="10">
        <v>700</v>
      </c>
      <c r="E4812" s="13" t="s">
        <v>1889</v>
      </c>
    </row>
    <row r="4813" spans="1:6" ht="24" customHeight="1">
      <c r="A4813" s="12">
        <v>45788</v>
      </c>
      <c r="B4813" s="10" t="s">
        <v>13</v>
      </c>
      <c r="C4813" s="10" t="s">
        <v>1890</v>
      </c>
      <c r="D4813" s="10">
        <v>59</v>
      </c>
      <c r="E4813" s="13" t="s">
        <v>1881</v>
      </c>
    </row>
    <row r="4814" spans="1:6" ht="24" customHeight="1">
      <c r="A4814" s="12">
        <v>45789</v>
      </c>
      <c r="B4814" s="10" t="s">
        <v>13</v>
      </c>
      <c r="C4814" s="10" t="s">
        <v>1888</v>
      </c>
      <c r="D4814" s="10">
        <v>400</v>
      </c>
      <c r="E4814" s="13" t="s">
        <v>1889</v>
      </c>
      <c r="F4814" s="10" t="s">
        <v>10</v>
      </c>
    </row>
    <row r="4815" spans="1:6" ht="24" customHeight="1">
      <c r="A4815" s="12">
        <v>45789</v>
      </c>
      <c r="B4815" s="10" t="s">
        <v>13</v>
      </c>
      <c r="C4815" s="10" t="s">
        <v>1888</v>
      </c>
      <c r="D4815" s="10">
        <v>300</v>
      </c>
      <c r="E4815" s="13" t="s">
        <v>1891</v>
      </c>
      <c r="F4815" s="10" t="s">
        <v>10</v>
      </c>
    </row>
    <row r="4816" spans="1:6" ht="24" customHeight="1">
      <c r="A4816" s="12">
        <v>45789</v>
      </c>
      <c r="B4816" s="10" t="s">
        <v>13</v>
      </c>
      <c r="C4816" s="10" t="s">
        <v>1890</v>
      </c>
      <c r="D4816" s="10">
        <v>180</v>
      </c>
      <c r="E4816" s="13" t="s">
        <v>1881</v>
      </c>
      <c r="F4816" s="10" t="s">
        <v>10</v>
      </c>
    </row>
    <row r="4817" spans="1:6" ht="24" customHeight="1">
      <c r="A4817" s="12">
        <v>45789</v>
      </c>
      <c r="B4817" s="10" t="s">
        <v>13</v>
      </c>
      <c r="E4817" s="13" t="s">
        <v>1620</v>
      </c>
      <c r="F4817" s="10" t="s">
        <v>10</v>
      </c>
    </row>
    <row r="4818" spans="1:6" ht="24" customHeight="1">
      <c r="A4818" s="12">
        <v>45790</v>
      </c>
      <c r="B4818" s="10" t="s">
        <v>78</v>
      </c>
      <c r="C4818" s="10" t="s">
        <v>1888</v>
      </c>
      <c r="D4818" s="10">
        <v>149</v>
      </c>
      <c r="E4818" s="13" t="s">
        <v>1891</v>
      </c>
      <c r="F4818" s="10" t="s">
        <v>10</v>
      </c>
    </row>
    <row r="4819" spans="1:6" ht="24" customHeight="1">
      <c r="A4819" s="12">
        <v>45790</v>
      </c>
      <c r="B4819" s="10" t="s">
        <v>13</v>
      </c>
      <c r="C4819" s="10" t="s">
        <v>370</v>
      </c>
      <c r="D4819" s="10">
        <v>102</v>
      </c>
      <c r="E4819" s="13" t="s">
        <v>1852</v>
      </c>
      <c r="F4819" s="10" t="s">
        <v>10</v>
      </c>
    </row>
    <row r="4820" spans="1:6" ht="24" customHeight="1">
      <c r="A4820" s="12">
        <v>45790</v>
      </c>
      <c r="B4820" s="10" t="s">
        <v>78</v>
      </c>
      <c r="C4820" s="10" t="s">
        <v>434</v>
      </c>
      <c r="D4820" s="10">
        <v>600</v>
      </c>
      <c r="E4820" s="13" t="s">
        <v>1809</v>
      </c>
      <c r="F4820" s="10" t="s">
        <v>10</v>
      </c>
    </row>
    <row r="4821" spans="1:6" ht="24" customHeight="1">
      <c r="A4821" s="12">
        <v>45790</v>
      </c>
      <c r="B4821" s="10" t="s">
        <v>13</v>
      </c>
      <c r="C4821" s="10" t="s">
        <v>1707</v>
      </c>
      <c r="D4821" s="10">
        <v>120</v>
      </c>
      <c r="E4821" s="13" t="s">
        <v>1881</v>
      </c>
      <c r="F4821" s="10" t="s">
        <v>10</v>
      </c>
    </row>
    <row r="4822" spans="1:6" ht="24" customHeight="1">
      <c r="A4822" s="12">
        <v>45790</v>
      </c>
      <c r="B4822" s="10" t="s">
        <v>13</v>
      </c>
      <c r="C4822" s="10" t="s">
        <v>1697</v>
      </c>
      <c r="D4822" s="10">
        <v>93</v>
      </c>
      <c r="E4822" s="13" t="s">
        <v>1698</v>
      </c>
      <c r="F4822" s="10" t="s">
        <v>10</v>
      </c>
    </row>
    <row r="4823" spans="1:6" ht="24" customHeight="1">
      <c r="A4823" s="12">
        <v>45790</v>
      </c>
      <c r="B4823" s="10" t="s">
        <v>13</v>
      </c>
      <c r="C4823" s="10" t="s">
        <v>1706</v>
      </c>
      <c r="D4823" s="10">
        <v>60</v>
      </c>
      <c r="E4823" s="13" t="s">
        <v>1698</v>
      </c>
      <c r="F4823" s="10" t="s">
        <v>10</v>
      </c>
    </row>
    <row r="4824" spans="1:6" ht="24" customHeight="1">
      <c r="A4824" s="12">
        <v>45790</v>
      </c>
      <c r="B4824" s="10" t="s">
        <v>78</v>
      </c>
      <c r="C4824" s="10" t="s">
        <v>791</v>
      </c>
      <c r="D4824" s="10">
        <v>20</v>
      </c>
      <c r="E4824" s="13" t="s">
        <v>1031</v>
      </c>
      <c r="F4824" s="10" t="s">
        <v>10</v>
      </c>
    </row>
    <row r="4825" spans="1:6" ht="24" customHeight="1">
      <c r="A4825" s="12">
        <v>45790</v>
      </c>
      <c r="B4825" s="10" t="s">
        <v>13</v>
      </c>
      <c r="E4825" s="13" t="s">
        <v>1620</v>
      </c>
      <c r="F4825" s="10" t="s">
        <v>10</v>
      </c>
    </row>
    <row r="4826" spans="1:6" ht="14.15">
      <c r="A4826" s="12">
        <v>45791</v>
      </c>
      <c r="B4826" s="10" t="s">
        <v>78</v>
      </c>
      <c r="C4826" s="10" t="s">
        <v>791</v>
      </c>
      <c r="D4826" s="10">
        <v>45</v>
      </c>
      <c r="E4826" s="13" t="s">
        <v>1031</v>
      </c>
    </row>
    <row r="4827" spans="1:6" ht="24.9">
      <c r="A4827" s="12">
        <v>45791</v>
      </c>
      <c r="B4827" s="10" t="s">
        <v>78</v>
      </c>
      <c r="C4827" s="10" t="s">
        <v>434</v>
      </c>
      <c r="D4827" s="10">
        <v>409</v>
      </c>
      <c r="E4827" s="13" t="s">
        <v>1809</v>
      </c>
    </row>
    <row r="4828" spans="1:6" ht="14.15">
      <c r="A4828" s="12">
        <v>45791</v>
      </c>
      <c r="B4828" s="10" t="s">
        <v>13</v>
      </c>
      <c r="C4828" s="10" t="s">
        <v>1706</v>
      </c>
      <c r="D4828" s="10">
        <v>302</v>
      </c>
      <c r="E4828" s="13" t="s">
        <v>1698</v>
      </c>
    </row>
    <row r="4829" spans="1:6" ht="24.9">
      <c r="A4829" s="12">
        <v>45792</v>
      </c>
      <c r="B4829" s="10" t="s">
        <v>13</v>
      </c>
      <c r="C4829" s="10" t="s">
        <v>1892</v>
      </c>
      <c r="D4829" s="10">
        <v>349</v>
      </c>
      <c r="E4829" s="13" t="s">
        <v>1893</v>
      </c>
    </row>
    <row r="4830" spans="1:6" ht="14.15">
      <c r="A4830" s="12">
        <v>45792</v>
      </c>
      <c r="B4830" s="10" t="s">
        <v>13</v>
      </c>
      <c r="C4830" s="10" t="s">
        <v>1850</v>
      </c>
      <c r="D4830" s="10">
        <v>95</v>
      </c>
      <c r="E4830" s="13" t="s">
        <v>1894</v>
      </c>
    </row>
    <row r="4831" spans="1:6" ht="14.15">
      <c r="A4831" s="12">
        <v>45792</v>
      </c>
      <c r="B4831" s="10" t="s">
        <v>13</v>
      </c>
      <c r="C4831" s="10" t="s">
        <v>1848</v>
      </c>
      <c r="D4831" s="10">
        <v>36</v>
      </c>
      <c r="E4831" s="13" t="s">
        <v>1895</v>
      </c>
    </row>
    <row r="4832" spans="1:6" ht="14.15">
      <c r="A4832" s="12">
        <v>45792</v>
      </c>
      <c r="B4832" s="10" t="s">
        <v>14</v>
      </c>
      <c r="C4832" s="10" t="s">
        <v>1850</v>
      </c>
      <c r="D4832" s="10">
        <v>14</v>
      </c>
      <c r="E4832" s="13" t="s">
        <v>1499</v>
      </c>
    </row>
    <row r="4833" spans="1:5" ht="14.15">
      <c r="A4833" s="12">
        <v>45792</v>
      </c>
      <c r="B4833" s="10" t="s">
        <v>14</v>
      </c>
      <c r="C4833" s="10" t="s">
        <v>1848</v>
      </c>
      <c r="D4833" s="10">
        <v>25</v>
      </c>
      <c r="E4833" s="13" t="s">
        <v>1499</v>
      </c>
    </row>
    <row r="4834" spans="1:5" ht="14.15">
      <c r="A4834" s="12">
        <v>45792</v>
      </c>
      <c r="B4834" s="10" t="s">
        <v>24</v>
      </c>
      <c r="C4834" s="10" t="s">
        <v>42</v>
      </c>
      <c r="D4834" s="10">
        <v>200</v>
      </c>
      <c r="E4834" s="13" t="s">
        <v>88</v>
      </c>
    </row>
    <row r="4835" spans="1:5" ht="14.15">
      <c r="A4835" s="12">
        <v>45792</v>
      </c>
      <c r="B4835" s="10" t="s">
        <v>24</v>
      </c>
      <c r="C4835" s="10" t="s">
        <v>1427</v>
      </c>
      <c r="D4835" s="10">
        <v>53</v>
      </c>
      <c r="E4835" s="13" t="s">
        <v>1792</v>
      </c>
    </row>
    <row r="4836" spans="1:5" ht="24" customHeight="1">
      <c r="A4836" s="12">
        <v>45792</v>
      </c>
      <c r="B4836" s="10" t="s">
        <v>78</v>
      </c>
      <c r="C4836" s="10" t="s">
        <v>1346</v>
      </c>
      <c r="D4836" s="10">
        <v>196</v>
      </c>
      <c r="E4836" s="13" t="s">
        <v>1347</v>
      </c>
    </row>
    <row r="4837" spans="1:5" ht="14.15">
      <c r="A4837" s="12">
        <v>45792</v>
      </c>
      <c r="B4837" s="10" t="s">
        <v>13</v>
      </c>
      <c r="C4837" s="10" t="s">
        <v>1697</v>
      </c>
      <c r="D4837" s="10">
        <v>180</v>
      </c>
      <c r="E4837" s="13" t="s">
        <v>1698</v>
      </c>
    </row>
    <row r="4838" spans="1:5" ht="24" customHeight="1">
      <c r="A4838" s="12">
        <v>45793</v>
      </c>
      <c r="B4838" s="10" t="s">
        <v>14</v>
      </c>
      <c r="C4838" s="10" t="s">
        <v>18</v>
      </c>
      <c r="D4838" s="10">
        <v>210</v>
      </c>
      <c r="E4838" s="13" t="s">
        <v>19</v>
      </c>
    </row>
    <row r="4839" spans="1:5" ht="14.15">
      <c r="A4839" s="12">
        <v>45793</v>
      </c>
      <c r="B4839" s="10" t="s">
        <v>13</v>
      </c>
      <c r="C4839" s="10" t="s">
        <v>1697</v>
      </c>
      <c r="D4839" s="10">
        <v>50</v>
      </c>
      <c r="E4839" s="13" t="s">
        <v>1896</v>
      </c>
    </row>
    <row r="4840" spans="1:5" ht="14.15">
      <c r="A4840" s="12">
        <v>45793</v>
      </c>
      <c r="B4840" s="10" t="s">
        <v>13</v>
      </c>
      <c r="C4840" s="10" t="s">
        <v>1697</v>
      </c>
      <c r="D4840" s="10">
        <v>60</v>
      </c>
      <c r="E4840" s="13" t="s">
        <v>1698</v>
      </c>
    </row>
    <row r="4841" spans="1:5" ht="24" customHeight="1">
      <c r="A4841" s="12">
        <v>45793</v>
      </c>
      <c r="B4841" s="10" t="s">
        <v>24</v>
      </c>
      <c r="C4841" s="10" t="s">
        <v>106</v>
      </c>
      <c r="D4841" s="10">
        <v>203</v>
      </c>
      <c r="E4841" s="13" t="s">
        <v>1704</v>
      </c>
    </row>
    <row r="4842" spans="1:5" ht="24" customHeight="1">
      <c r="A4842" s="12">
        <v>45793</v>
      </c>
      <c r="B4842" s="10" t="s">
        <v>14</v>
      </c>
      <c r="C4842" s="10" t="s">
        <v>49</v>
      </c>
      <c r="D4842" s="10">
        <v>30</v>
      </c>
      <c r="E4842" s="13" t="s">
        <v>1897</v>
      </c>
    </row>
    <row r="4843" spans="1:5" ht="24" customHeight="1">
      <c r="A4843" s="12">
        <v>45793</v>
      </c>
      <c r="B4843" s="10" t="s">
        <v>14</v>
      </c>
      <c r="C4843" s="10" t="s">
        <v>15</v>
      </c>
      <c r="D4843" s="10">
        <v>120</v>
      </c>
      <c r="E4843" s="13" t="s">
        <v>16</v>
      </c>
    </row>
    <row r="4844" spans="1:5" ht="24" customHeight="1">
      <c r="A4844" s="12">
        <v>45793</v>
      </c>
      <c r="B4844" s="10" t="s">
        <v>14</v>
      </c>
      <c r="C4844" s="10" t="s">
        <v>20</v>
      </c>
      <c r="D4844" s="10">
        <v>84</v>
      </c>
      <c r="E4844" s="13" t="s">
        <v>21</v>
      </c>
    </row>
    <row r="4845" spans="1:5" ht="24" customHeight="1">
      <c r="A4845" s="12">
        <v>45793</v>
      </c>
      <c r="B4845" s="10" t="s">
        <v>14</v>
      </c>
      <c r="C4845" s="10" t="s">
        <v>319</v>
      </c>
      <c r="D4845" s="10">
        <v>150</v>
      </c>
      <c r="E4845" s="13" t="s">
        <v>320</v>
      </c>
    </row>
    <row r="4846" spans="1:5" ht="24" customHeight="1">
      <c r="A4846" s="12">
        <v>45793</v>
      </c>
      <c r="B4846" s="10" t="s">
        <v>14</v>
      </c>
      <c r="C4846" s="10" t="s">
        <v>54</v>
      </c>
      <c r="D4846" s="10">
        <v>350</v>
      </c>
      <c r="E4846" s="13" t="s">
        <v>1322</v>
      </c>
    </row>
    <row r="4847" spans="1:5" ht="14.15">
      <c r="A4847" s="12">
        <v>45794</v>
      </c>
      <c r="B4847" s="10" t="s">
        <v>14</v>
      </c>
      <c r="C4847" s="10" t="s">
        <v>54</v>
      </c>
      <c r="D4847" s="10">
        <v>254</v>
      </c>
      <c r="E4847" s="13" t="s">
        <v>1322</v>
      </c>
    </row>
    <row r="4848" spans="1:5" ht="14.15">
      <c r="A4848" s="12">
        <v>45794</v>
      </c>
      <c r="B4848" s="10" t="s">
        <v>30</v>
      </c>
      <c r="C4848" s="10" t="s">
        <v>1791</v>
      </c>
      <c r="D4848" s="10">
        <v>120</v>
      </c>
      <c r="E4848" s="13" t="s">
        <v>1898</v>
      </c>
    </row>
    <row r="4849" spans="1:6" ht="14.15">
      <c r="A4849" s="12">
        <v>45794</v>
      </c>
      <c r="B4849" s="10" t="s">
        <v>30</v>
      </c>
      <c r="C4849" s="10" t="s">
        <v>142</v>
      </c>
      <c r="D4849" s="10">
        <v>120</v>
      </c>
      <c r="E4849" s="13" t="s">
        <v>1898</v>
      </c>
    </row>
    <row r="4850" spans="1:6" ht="14.15">
      <c r="A4850" s="12">
        <v>45794</v>
      </c>
      <c r="B4850" s="10" t="s">
        <v>13</v>
      </c>
      <c r="C4850" s="10" t="s">
        <v>1899</v>
      </c>
      <c r="D4850" s="10">
        <v>183</v>
      </c>
      <c r="E4850" s="13" t="s">
        <v>1900</v>
      </c>
    </row>
    <row r="4851" spans="1:6" ht="14.15">
      <c r="A4851" s="12">
        <v>45794</v>
      </c>
      <c r="B4851" s="10" t="s">
        <v>13</v>
      </c>
      <c r="C4851" s="10" t="s">
        <v>1697</v>
      </c>
      <c r="D4851" s="10">
        <v>60</v>
      </c>
      <c r="E4851" s="13" t="s">
        <v>1698</v>
      </c>
    </row>
    <row r="4852" spans="1:6" ht="14.15">
      <c r="A4852" s="12">
        <v>45794</v>
      </c>
      <c r="B4852" s="10" t="s">
        <v>13</v>
      </c>
      <c r="C4852" s="10" t="s">
        <v>1571</v>
      </c>
      <c r="D4852" s="10">
        <v>45</v>
      </c>
      <c r="E4852" s="13" t="s">
        <v>1557</v>
      </c>
    </row>
    <row r="4853" spans="1:6" ht="14.15">
      <c r="A4853" s="12">
        <v>45794</v>
      </c>
      <c r="B4853" s="10" t="s">
        <v>13</v>
      </c>
      <c r="C4853" s="10" t="s">
        <v>1901</v>
      </c>
      <c r="D4853" s="10">
        <v>64</v>
      </c>
      <c r="E4853" s="13" t="s">
        <v>1902</v>
      </c>
    </row>
    <row r="4854" spans="1:6" ht="14.15">
      <c r="A4854" s="12">
        <v>45794</v>
      </c>
      <c r="B4854" s="10" t="s">
        <v>13</v>
      </c>
      <c r="C4854" s="10" t="s">
        <v>1903</v>
      </c>
      <c r="D4854" s="10">
        <v>108</v>
      </c>
      <c r="E4854" s="13" t="s">
        <v>1902</v>
      </c>
    </row>
    <row r="4855" spans="1:6" ht="24" customHeight="1">
      <c r="A4855" s="12">
        <v>45795</v>
      </c>
      <c r="B4855" s="10" t="s">
        <v>78</v>
      </c>
      <c r="C4855" s="10" t="s">
        <v>1892</v>
      </c>
      <c r="D4855" s="10">
        <v>297</v>
      </c>
      <c r="E4855" s="13" t="s">
        <v>1904</v>
      </c>
    </row>
    <row r="4856" spans="1:6" ht="24" customHeight="1">
      <c r="A4856" s="12">
        <v>45795</v>
      </c>
      <c r="B4856" s="10" t="s">
        <v>78</v>
      </c>
      <c r="C4856" s="10" t="s">
        <v>1905</v>
      </c>
      <c r="D4856" s="10">
        <v>91</v>
      </c>
      <c r="E4856" s="13" t="s">
        <v>1906</v>
      </c>
    </row>
    <row r="4857" spans="1:6" ht="24.9">
      <c r="A4857" s="12">
        <v>45795</v>
      </c>
      <c r="B4857" s="10" t="s">
        <v>13</v>
      </c>
      <c r="C4857" s="10" t="s">
        <v>1811</v>
      </c>
      <c r="D4857" s="10">
        <v>65</v>
      </c>
      <c r="E4857" s="13" t="s">
        <v>1907</v>
      </c>
    </row>
    <row r="4858" spans="1:6" ht="24" customHeight="1">
      <c r="A4858" s="12">
        <v>45796</v>
      </c>
      <c r="B4858" s="10" t="s">
        <v>13</v>
      </c>
      <c r="C4858" s="10" t="s">
        <v>1697</v>
      </c>
      <c r="D4858" s="10">
        <v>120</v>
      </c>
      <c r="E4858" s="13" t="s">
        <v>1698</v>
      </c>
      <c r="F4858" s="10" t="s">
        <v>10</v>
      </c>
    </row>
    <row r="4859" spans="1:6" ht="24" customHeight="1">
      <c r="A4859" s="12">
        <v>45796</v>
      </c>
      <c r="B4859" s="10" t="s">
        <v>13</v>
      </c>
      <c r="C4859" s="10" t="s">
        <v>1706</v>
      </c>
      <c r="D4859" s="10">
        <v>360</v>
      </c>
      <c r="E4859" s="13" t="s">
        <v>1698</v>
      </c>
      <c r="F4859" s="10" t="s">
        <v>10</v>
      </c>
    </row>
    <row r="4860" spans="1:6" ht="24" customHeight="1">
      <c r="A4860" s="12">
        <v>45796</v>
      </c>
      <c r="B4860" s="10" t="s">
        <v>13</v>
      </c>
      <c r="C4860" s="10" t="s">
        <v>155</v>
      </c>
      <c r="D4860" s="10">
        <v>52</v>
      </c>
      <c r="E4860" s="13" t="s">
        <v>1333</v>
      </c>
      <c r="F4860" s="10" t="s">
        <v>10</v>
      </c>
    </row>
    <row r="4861" spans="1:6" ht="24" customHeight="1">
      <c r="A4861" s="12">
        <v>45796</v>
      </c>
      <c r="B4861" s="10" t="s">
        <v>24</v>
      </c>
      <c r="C4861" s="10" t="s">
        <v>1523</v>
      </c>
      <c r="D4861" s="10">
        <v>10</v>
      </c>
      <c r="E4861" s="13" t="s">
        <v>1842</v>
      </c>
      <c r="F4861" s="10" t="s">
        <v>10</v>
      </c>
    </row>
    <row r="4862" spans="1:6" ht="24" customHeight="1">
      <c r="A4862" s="12">
        <v>45796</v>
      </c>
      <c r="B4862" s="10" t="s">
        <v>13</v>
      </c>
      <c r="E4862" s="13" t="s">
        <v>1620</v>
      </c>
      <c r="F4862" s="10" t="s">
        <v>10</v>
      </c>
    </row>
    <row r="4863" spans="1:6" ht="24" customHeight="1">
      <c r="A4863" s="12">
        <v>45797</v>
      </c>
      <c r="B4863" s="10" t="s">
        <v>13</v>
      </c>
      <c r="C4863" s="10" t="s">
        <v>1908</v>
      </c>
      <c r="D4863" s="10">
        <v>211</v>
      </c>
      <c r="E4863" s="13" t="s">
        <v>1909</v>
      </c>
      <c r="F4863" s="10" t="s">
        <v>10</v>
      </c>
    </row>
    <row r="4864" spans="1:6" ht="24" customHeight="1">
      <c r="A4864" s="12">
        <v>45797</v>
      </c>
      <c r="B4864" s="10" t="s">
        <v>14</v>
      </c>
      <c r="C4864" s="10" t="s">
        <v>1910</v>
      </c>
      <c r="D4864" s="10">
        <v>118</v>
      </c>
      <c r="E4864" s="13" t="s">
        <v>1911</v>
      </c>
      <c r="F4864" s="10" t="s">
        <v>10</v>
      </c>
    </row>
    <row r="4865" spans="1:6" ht="24" customHeight="1">
      <c r="A4865" s="12">
        <v>45797</v>
      </c>
      <c r="B4865" s="10" t="s">
        <v>24</v>
      </c>
      <c r="C4865" s="10" t="s">
        <v>1523</v>
      </c>
      <c r="D4865" s="10">
        <v>17</v>
      </c>
      <c r="E4865" s="13" t="s">
        <v>1842</v>
      </c>
      <c r="F4865" s="10" t="s">
        <v>10</v>
      </c>
    </row>
    <row r="4866" spans="1:6" ht="24" customHeight="1">
      <c r="A4866" s="12">
        <v>45797</v>
      </c>
      <c r="B4866" s="10" t="s">
        <v>13</v>
      </c>
      <c r="C4866" s="10" t="s">
        <v>1706</v>
      </c>
      <c r="D4866" s="10">
        <v>420</v>
      </c>
      <c r="E4866" s="13" t="s">
        <v>1698</v>
      </c>
      <c r="F4866" s="10" t="s">
        <v>10</v>
      </c>
    </row>
    <row r="4867" spans="1:6" ht="24" customHeight="1">
      <c r="A4867" s="12">
        <v>45797</v>
      </c>
      <c r="B4867" s="10" t="s">
        <v>13</v>
      </c>
      <c r="C4867" s="10" t="s">
        <v>1697</v>
      </c>
      <c r="D4867" s="10">
        <v>60</v>
      </c>
      <c r="E4867" s="13" t="s">
        <v>1698</v>
      </c>
      <c r="F4867" s="10" t="s">
        <v>10</v>
      </c>
    </row>
    <row r="4868" spans="1:6" ht="24" customHeight="1">
      <c r="A4868" s="12">
        <v>45797</v>
      </c>
      <c r="B4868" s="10" t="s">
        <v>13</v>
      </c>
      <c r="E4868" s="13" t="s">
        <v>1620</v>
      </c>
      <c r="F4868" s="10" t="s">
        <v>10</v>
      </c>
    </row>
    <row r="4869" spans="1:6" ht="24" customHeight="1">
      <c r="A4869" s="12">
        <v>45798</v>
      </c>
      <c r="B4869" s="10" t="s">
        <v>78</v>
      </c>
      <c r="C4869" s="10" t="s">
        <v>110</v>
      </c>
      <c r="D4869" s="10">
        <v>100</v>
      </c>
      <c r="E4869" s="13" t="s">
        <v>1387</v>
      </c>
    </row>
    <row r="4870" spans="1:6" ht="14.15">
      <c r="A4870" s="12">
        <v>45798</v>
      </c>
      <c r="B4870" s="10" t="s">
        <v>13</v>
      </c>
      <c r="C4870" s="10" t="s">
        <v>1707</v>
      </c>
      <c r="D4870" s="10">
        <v>480</v>
      </c>
      <c r="E4870" s="13" t="s">
        <v>1698</v>
      </c>
    </row>
    <row r="4871" spans="1:6" ht="14.15">
      <c r="A4871" s="12">
        <v>45798</v>
      </c>
      <c r="B4871" s="10" t="s">
        <v>13</v>
      </c>
      <c r="E4871" s="13" t="s">
        <v>1620</v>
      </c>
    </row>
    <row r="4872" spans="1:6" ht="24" customHeight="1">
      <c r="A4872" s="12">
        <v>45799</v>
      </c>
      <c r="B4872" s="10" t="s">
        <v>24</v>
      </c>
      <c r="C4872" s="10" t="s">
        <v>44</v>
      </c>
      <c r="D4872" s="10">
        <v>100</v>
      </c>
      <c r="E4872" s="13" t="s">
        <v>561</v>
      </c>
    </row>
    <row r="4873" spans="1:6" ht="24" customHeight="1">
      <c r="A4873" s="12">
        <v>45799</v>
      </c>
      <c r="B4873" s="10" t="s">
        <v>24</v>
      </c>
      <c r="C4873" s="10" t="s">
        <v>424</v>
      </c>
      <c r="D4873" s="10">
        <v>70</v>
      </c>
      <c r="E4873" s="13" t="s">
        <v>1912</v>
      </c>
    </row>
    <row r="4874" spans="1:6" ht="24" customHeight="1">
      <c r="A4874" s="12">
        <v>45799</v>
      </c>
      <c r="B4874" s="10" t="s">
        <v>24</v>
      </c>
      <c r="C4874" s="10" t="s">
        <v>426</v>
      </c>
      <c r="D4874" s="10">
        <v>33</v>
      </c>
      <c r="E4874" s="13" t="s">
        <v>1913</v>
      </c>
    </row>
    <row r="4875" spans="1:6" ht="24" customHeight="1">
      <c r="A4875" s="12">
        <v>45799</v>
      </c>
      <c r="B4875" s="10" t="s">
        <v>13</v>
      </c>
      <c r="C4875" s="10" t="s">
        <v>1707</v>
      </c>
      <c r="D4875" s="10">
        <v>360</v>
      </c>
      <c r="E4875" s="13" t="s">
        <v>1698</v>
      </c>
    </row>
    <row r="4876" spans="1:6" ht="24" customHeight="1">
      <c r="A4876" s="12">
        <v>45799</v>
      </c>
      <c r="B4876" s="10" t="s">
        <v>13</v>
      </c>
      <c r="E4876" s="13" t="s">
        <v>1620</v>
      </c>
    </row>
    <row r="4877" spans="1:6" ht="24" customHeight="1">
      <c r="A4877" s="12">
        <v>45800</v>
      </c>
      <c r="B4877" s="10" t="s">
        <v>78</v>
      </c>
      <c r="C4877" s="10" t="s">
        <v>1523</v>
      </c>
      <c r="D4877" s="10">
        <v>22</v>
      </c>
      <c r="E4877" s="13" t="s">
        <v>1842</v>
      </c>
      <c r="F4877" s="10" t="s">
        <v>10</v>
      </c>
    </row>
    <row r="4878" spans="1:6" ht="24" customHeight="1">
      <c r="A4878" s="12">
        <v>45800</v>
      </c>
      <c r="B4878" s="10" t="s">
        <v>14</v>
      </c>
      <c r="C4878" s="10" t="s">
        <v>22</v>
      </c>
      <c r="D4878" s="10">
        <v>252</v>
      </c>
      <c r="E4878" s="13" t="s">
        <v>1391</v>
      </c>
      <c r="F4878" s="10" t="s">
        <v>10</v>
      </c>
    </row>
    <row r="4879" spans="1:6" ht="24" customHeight="1">
      <c r="A4879" s="12">
        <v>45800</v>
      </c>
      <c r="B4879" s="10" t="s">
        <v>13</v>
      </c>
      <c r="C4879" s="10" t="s">
        <v>1707</v>
      </c>
      <c r="D4879" s="10">
        <v>60</v>
      </c>
      <c r="E4879" s="13" t="s">
        <v>1698</v>
      </c>
      <c r="F4879" s="10" t="s">
        <v>10</v>
      </c>
    </row>
    <row r="4880" spans="1:6" ht="24" customHeight="1">
      <c r="A4880" s="12">
        <v>45800</v>
      </c>
      <c r="B4880" s="10" t="s">
        <v>13</v>
      </c>
      <c r="C4880" s="10" t="s">
        <v>1706</v>
      </c>
      <c r="D4880" s="10">
        <v>240</v>
      </c>
      <c r="E4880" s="13" t="s">
        <v>1698</v>
      </c>
      <c r="F4880" s="10" t="s">
        <v>10</v>
      </c>
    </row>
    <row r="4881" spans="1:6" ht="24" customHeight="1">
      <c r="A4881" s="12">
        <v>45800</v>
      </c>
      <c r="B4881" s="10" t="s">
        <v>13</v>
      </c>
      <c r="E4881" s="13" t="s">
        <v>1620</v>
      </c>
      <c r="F4881" s="10" t="s">
        <v>10</v>
      </c>
    </row>
    <row r="4882" spans="1:6" ht="24" customHeight="1">
      <c r="A4882" s="12">
        <v>45801</v>
      </c>
      <c r="B4882" s="10" t="s">
        <v>13</v>
      </c>
      <c r="C4882" s="10" t="s">
        <v>1706</v>
      </c>
      <c r="D4882" s="10">
        <v>438</v>
      </c>
      <c r="E4882" s="13" t="s">
        <v>1698</v>
      </c>
      <c r="F4882" s="10" t="s">
        <v>10</v>
      </c>
    </row>
    <row r="4883" spans="1:6" ht="24" customHeight="1">
      <c r="A4883" s="12">
        <v>45802</v>
      </c>
      <c r="B4883" s="10" t="s">
        <v>78</v>
      </c>
      <c r="C4883" s="10" t="s">
        <v>1352</v>
      </c>
      <c r="D4883" s="10">
        <v>34</v>
      </c>
      <c r="E4883" s="13" t="s">
        <v>1914</v>
      </c>
      <c r="F4883" s="10" t="s">
        <v>10</v>
      </c>
    </row>
    <row r="4884" spans="1:6" ht="24" customHeight="1">
      <c r="A4884" s="12">
        <v>45802</v>
      </c>
      <c r="B4884" s="10" t="s">
        <v>24</v>
      </c>
      <c r="C4884" s="10" t="s">
        <v>18</v>
      </c>
      <c r="D4884" s="10">
        <v>39</v>
      </c>
      <c r="E4884" s="13" t="s">
        <v>1915</v>
      </c>
      <c r="F4884" s="10" t="s">
        <v>10</v>
      </c>
    </row>
    <row r="4885" spans="1:6" ht="24" customHeight="1">
      <c r="A4885" s="12">
        <v>45802</v>
      </c>
      <c r="B4885" s="10" t="s">
        <v>13</v>
      </c>
      <c r="C4885" s="10" t="s">
        <v>1706</v>
      </c>
      <c r="D4885" s="10">
        <v>390</v>
      </c>
      <c r="E4885" s="13" t="s">
        <v>1698</v>
      </c>
      <c r="F4885" s="10" t="s">
        <v>10</v>
      </c>
    </row>
    <row r="4886" spans="1:6" ht="24" customHeight="1">
      <c r="A4886" s="12">
        <v>45802</v>
      </c>
      <c r="B4886" s="10" t="s">
        <v>13</v>
      </c>
      <c r="E4886" s="13" t="s">
        <v>1916</v>
      </c>
      <c r="F4886" s="10" t="s">
        <v>10</v>
      </c>
    </row>
    <row r="4887" spans="1:6" ht="24" customHeight="1">
      <c r="A4887" s="12">
        <v>45803</v>
      </c>
      <c r="B4887" s="10" t="s">
        <v>24</v>
      </c>
      <c r="C4887" s="10" t="s">
        <v>18</v>
      </c>
      <c r="D4887" s="10">
        <v>20</v>
      </c>
      <c r="E4887" s="13" t="s">
        <v>1917</v>
      </c>
      <c r="F4887" s="10" t="s">
        <v>10</v>
      </c>
    </row>
    <row r="4888" spans="1:6" ht="24" customHeight="1">
      <c r="A4888" s="12">
        <v>45803</v>
      </c>
      <c r="B4888" s="10" t="s">
        <v>13</v>
      </c>
      <c r="C4888" s="10" t="s">
        <v>1706</v>
      </c>
      <c r="D4888" s="10">
        <v>368</v>
      </c>
      <c r="E4888" s="13" t="s">
        <v>1698</v>
      </c>
      <c r="F4888" s="10" t="s">
        <v>10</v>
      </c>
    </row>
    <row r="4889" spans="1:6" ht="24" customHeight="1">
      <c r="A4889" s="12">
        <v>45803</v>
      </c>
      <c r="B4889" s="10" t="s">
        <v>13</v>
      </c>
      <c r="C4889" s="10" t="s">
        <v>1918</v>
      </c>
      <c r="D4889" s="10">
        <v>45</v>
      </c>
      <c r="E4889" s="13" t="s">
        <v>1557</v>
      </c>
      <c r="F4889" s="10" t="s">
        <v>10</v>
      </c>
    </row>
    <row r="4890" spans="1:6" ht="24" customHeight="1">
      <c r="A4890" s="12">
        <v>45803</v>
      </c>
      <c r="B4890" s="10" t="s">
        <v>13</v>
      </c>
      <c r="C4890" s="10" t="s">
        <v>1571</v>
      </c>
      <c r="D4890" s="10">
        <v>70</v>
      </c>
      <c r="E4890" s="13" t="s">
        <v>1557</v>
      </c>
      <c r="F4890" s="10" t="s">
        <v>10</v>
      </c>
    </row>
    <row r="4891" spans="1:6" ht="24" customHeight="1">
      <c r="A4891" s="12">
        <v>45803</v>
      </c>
      <c r="B4891" s="10" t="s">
        <v>78</v>
      </c>
      <c r="C4891" s="10" t="s">
        <v>1523</v>
      </c>
      <c r="D4891" s="10">
        <v>20</v>
      </c>
      <c r="E4891" s="13" t="s">
        <v>1919</v>
      </c>
      <c r="F4891" s="10" t="s">
        <v>10</v>
      </c>
    </row>
    <row r="4892" spans="1:6" ht="24" customHeight="1">
      <c r="A4892" s="12">
        <v>45803</v>
      </c>
      <c r="B4892" s="10" t="s">
        <v>30</v>
      </c>
      <c r="C4892" s="10" t="s">
        <v>142</v>
      </c>
      <c r="D4892" s="10">
        <v>6</v>
      </c>
      <c r="E4892" s="13" t="s">
        <v>1920</v>
      </c>
      <c r="F4892" s="10" t="s">
        <v>10</v>
      </c>
    </row>
    <row r="4893" spans="1:6" ht="24" customHeight="1">
      <c r="A4893" s="12">
        <v>45803</v>
      </c>
      <c r="B4893" s="10" t="s">
        <v>13</v>
      </c>
      <c r="C4893" s="10" t="s">
        <v>1697</v>
      </c>
      <c r="D4893" s="10">
        <v>107</v>
      </c>
      <c r="E4893" s="13" t="s">
        <v>1921</v>
      </c>
      <c r="F4893" s="10" t="s">
        <v>10</v>
      </c>
    </row>
    <row r="4894" spans="1:6" ht="24" customHeight="1">
      <c r="A4894" s="12">
        <v>45803</v>
      </c>
      <c r="B4894" s="10" t="s">
        <v>13</v>
      </c>
      <c r="E4894" s="13" t="s">
        <v>1620</v>
      </c>
      <c r="F4894" s="10" t="s">
        <v>10</v>
      </c>
    </row>
    <row r="4895" spans="1:6" ht="24" customHeight="1">
      <c r="A4895" s="12">
        <v>45804</v>
      </c>
      <c r="B4895" s="10" t="s">
        <v>13</v>
      </c>
      <c r="C4895" s="10" t="s">
        <v>1811</v>
      </c>
      <c r="D4895" s="10">
        <v>85</v>
      </c>
      <c r="E4895" s="13" t="s">
        <v>1922</v>
      </c>
      <c r="F4895" s="10" t="s">
        <v>10</v>
      </c>
    </row>
    <row r="4896" spans="1:6" ht="24" customHeight="1">
      <c r="A4896" s="12">
        <v>45804</v>
      </c>
      <c r="B4896" s="10" t="s">
        <v>14</v>
      </c>
      <c r="C4896" s="10" t="s">
        <v>129</v>
      </c>
      <c r="D4896" s="10">
        <v>97</v>
      </c>
      <c r="E4896" s="13" t="s">
        <v>130</v>
      </c>
      <c r="F4896" s="10" t="s">
        <v>10</v>
      </c>
    </row>
    <row r="4897" spans="1:6" ht="24" customHeight="1">
      <c r="A4897" s="12">
        <v>45804</v>
      </c>
      <c r="B4897" s="10" t="s">
        <v>14</v>
      </c>
      <c r="C4897" s="10" t="s">
        <v>18</v>
      </c>
      <c r="D4897" s="10">
        <v>90</v>
      </c>
      <c r="E4897" s="13" t="s">
        <v>21</v>
      </c>
      <c r="F4897" s="10" t="s">
        <v>10</v>
      </c>
    </row>
    <row r="4898" spans="1:6" ht="24" customHeight="1">
      <c r="A4898" s="12">
        <v>45804</v>
      </c>
      <c r="B4898" s="10" t="s">
        <v>14</v>
      </c>
      <c r="C4898" s="10" t="s">
        <v>20</v>
      </c>
      <c r="D4898" s="10">
        <v>60</v>
      </c>
      <c r="E4898" s="13" t="s">
        <v>21</v>
      </c>
      <c r="F4898" s="10" t="s">
        <v>10</v>
      </c>
    </row>
    <row r="4899" spans="1:6" ht="24" customHeight="1">
      <c r="A4899" s="12">
        <v>45804</v>
      </c>
      <c r="B4899" s="10" t="s">
        <v>13</v>
      </c>
      <c r="C4899" s="10" t="s">
        <v>1706</v>
      </c>
      <c r="D4899" s="10">
        <v>240</v>
      </c>
      <c r="E4899" s="13" t="s">
        <v>1698</v>
      </c>
      <c r="F4899" s="10" t="s">
        <v>10</v>
      </c>
    </row>
    <row r="4900" spans="1:6" ht="24" customHeight="1">
      <c r="A4900" s="12">
        <v>45804</v>
      </c>
      <c r="B4900" s="10" t="s">
        <v>24</v>
      </c>
      <c r="C4900" s="10" t="s">
        <v>1923</v>
      </c>
      <c r="D4900" s="10">
        <v>500</v>
      </c>
      <c r="E4900" s="13" t="s">
        <v>1924</v>
      </c>
      <c r="F4900" s="10" t="s">
        <v>10</v>
      </c>
    </row>
    <row r="4901" spans="1:6" ht="24" customHeight="1">
      <c r="A4901" s="12">
        <v>45804</v>
      </c>
      <c r="B4901" s="10" t="s">
        <v>13</v>
      </c>
      <c r="E4901" s="13" t="s">
        <v>1620</v>
      </c>
      <c r="F4901" s="10" t="s">
        <v>10</v>
      </c>
    </row>
    <row r="4902" spans="1:6" ht="24" customHeight="1">
      <c r="A4902" s="12">
        <v>45805</v>
      </c>
      <c r="B4902" s="10" t="s">
        <v>13</v>
      </c>
      <c r="C4902" s="10" t="s">
        <v>1706</v>
      </c>
      <c r="D4902" s="10">
        <v>461</v>
      </c>
      <c r="E4902" s="13" t="s">
        <v>1698</v>
      </c>
      <c r="F4902" s="10" t="s">
        <v>10</v>
      </c>
    </row>
    <row r="4903" spans="1:6" ht="24" customHeight="1">
      <c r="A4903" s="12">
        <v>45805</v>
      </c>
      <c r="B4903" s="10" t="s">
        <v>13</v>
      </c>
      <c r="C4903" s="10" t="s">
        <v>1707</v>
      </c>
      <c r="D4903" s="10">
        <v>60</v>
      </c>
      <c r="E4903" s="13" t="s">
        <v>1698</v>
      </c>
      <c r="F4903" s="10" t="s">
        <v>10</v>
      </c>
    </row>
    <row r="4904" spans="1:6" ht="24" customHeight="1">
      <c r="A4904" s="12">
        <v>45805</v>
      </c>
      <c r="B4904" s="10" t="s">
        <v>13</v>
      </c>
      <c r="E4904" s="13" t="s">
        <v>1620</v>
      </c>
      <c r="F4904" s="10" t="s">
        <v>10</v>
      </c>
    </row>
    <row r="4905" spans="1:6" ht="24" customHeight="1">
      <c r="A4905" s="12">
        <v>45806</v>
      </c>
      <c r="B4905" s="10" t="s">
        <v>24</v>
      </c>
      <c r="C4905" s="10" t="s">
        <v>1523</v>
      </c>
      <c r="D4905" s="10">
        <v>338</v>
      </c>
      <c r="E4905" s="13" t="s">
        <v>1842</v>
      </c>
    </row>
    <row r="4906" spans="1:6" ht="24" customHeight="1">
      <c r="A4906" s="12">
        <v>45806</v>
      </c>
      <c r="B4906" s="10" t="s">
        <v>24</v>
      </c>
      <c r="C4906" s="10" t="s">
        <v>1726</v>
      </c>
      <c r="D4906" s="10">
        <v>158</v>
      </c>
      <c r="E4906" s="13" t="s">
        <v>1801</v>
      </c>
    </row>
    <row r="4907" spans="1:6" ht="24" customHeight="1">
      <c r="A4907" s="12">
        <v>45806</v>
      </c>
      <c r="B4907" s="10" t="s">
        <v>14</v>
      </c>
      <c r="C4907" s="10" t="s">
        <v>319</v>
      </c>
      <c r="D4907" s="10">
        <v>90</v>
      </c>
      <c r="E4907" s="13" t="s">
        <v>320</v>
      </c>
    </row>
    <row r="4908" spans="1:6" ht="24" customHeight="1">
      <c r="A4908" s="12">
        <v>45806</v>
      </c>
      <c r="B4908" s="10" t="s">
        <v>14</v>
      </c>
      <c r="C4908" s="10" t="s">
        <v>129</v>
      </c>
      <c r="D4908" s="10">
        <v>100</v>
      </c>
      <c r="E4908" s="13" t="s">
        <v>130</v>
      </c>
    </row>
    <row r="4909" spans="1:6" ht="14.15">
      <c r="A4909" s="12">
        <v>45806</v>
      </c>
      <c r="B4909" s="10" t="s">
        <v>13</v>
      </c>
      <c r="C4909" s="10" t="s">
        <v>1697</v>
      </c>
      <c r="D4909" s="10">
        <v>120</v>
      </c>
      <c r="E4909" s="13" t="s">
        <v>1698</v>
      </c>
    </row>
    <row r="4910" spans="1:6" ht="14.15">
      <c r="A4910" s="12">
        <v>45806</v>
      </c>
      <c r="B4910" s="10" t="s">
        <v>13</v>
      </c>
      <c r="E4910" s="13" t="s">
        <v>1620</v>
      </c>
    </row>
    <row r="4911" spans="1:6" ht="14.15">
      <c r="A4911" s="12">
        <v>45807</v>
      </c>
      <c r="B4911" s="10" t="s">
        <v>14</v>
      </c>
      <c r="C4911" s="10" t="s">
        <v>15</v>
      </c>
      <c r="D4911" s="10">
        <v>301</v>
      </c>
      <c r="E4911" s="13" t="s">
        <v>16</v>
      </c>
    </row>
    <row r="4912" spans="1:6" ht="14.15">
      <c r="A4912" s="12">
        <v>45807</v>
      </c>
      <c r="B4912" s="10" t="s">
        <v>14</v>
      </c>
      <c r="C4912" s="10" t="s">
        <v>22</v>
      </c>
      <c r="D4912" s="10">
        <v>168</v>
      </c>
      <c r="E4912" s="13" t="s">
        <v>51</v>
      </c>
    </row>
    <row r="4913" spans="1:6" ht="14.15">
      <c r="A4913" s="12">
        <v>45807</v>
      </c>
      <c r="B4913" s="10" t="s">
        <v>24</v>
      </c>
      <c r="C4913" s="10" t="s">
        <v>240</v>
      </c>
      <c r="D4913" s="10">
        <v>310</v>
      </c>
      <c r="E4913" s="13" t="s">
        <v>1317</v>
      </c>
    </row>
    <row r="4914" spans="1:6" ht="14.15">
      <c r="A4914" s="12">
        <v>45807</v>
      </c>
      <c r="B4914" s="10" t="s">
        <v>13</v>
      </c>
      <c r="C4914" s="10" t="s">
        <v>1697</v>
      </c>
      <c r="D4914" s="10">
        <v>186</v>
      </c>
      <c r="E4914" s="13" t="s">
        <v>1698</v>
      </c>
    </row>
    <row r="4915" spans="1:6" ht="14.15">
      <c r="A4915" s="12">
        <v>45807</v>
      </c>
      <c r="B4915" s="10" t="s">
        <v>13</v>
      </c>
      <c r="C4915" s="10" t="s">
        <v>1706</v>
      </c>
      <c r="D4915" s="10">
        <v>120</v>
      </c>
      <c r="E4915" s="13" t="s">
        <v>1698</v>
      </c>
    </row>
    <row r="4916" spans="1:6" ht="14.15">
      <c r="A4916" s="12">
        <v>45807</v>
      </c>
      <c r="B4916" s="10" t="s">
        <v>14</v>
      </c>
      <c r="C4916" s="10" t="s">
        <v>18</v>
      </c>
      <c r="D4916" s="10">
        <v>60</v>
      </c>
      <c r="E4916" s="13" t="s">
        <v>19</v>
      </c>
    </row>
    <row r="4917" spans="1:6" ht="14.15">
      <c r="A4917" s="12">
        <v>45807</v>
      </c>
      <c r="B4917" s="10" t="s">
        <v>13</v>
      </c>
      <c r="C4917" s="10" t="s">
        <v>1925</v>
      </c>
      <c r="D4917" s="10">
        <v>131</v>
      </c>
      <c r="E4917" s="13" t="s">
        <v>1926</v>
      </c>
    </row>
    <row r="4918" spans="1:6" ht="14.15">
      <c r="A4918" s="12">
        <v>45807</v>
      </c>
      <c r="B4918" s="10" t="s">
        <v>14</v>
      </c>
      <c r="C4918" s="10" t="s">
        <v>20</v>
      </c>
      <c r="D4918" s="10">
        <v>71</v>
      </c>
      <c r="E4918" s="13" t="s">
        <v>21</v>
      </c>
    </row>
    <row r="4919" spans="1:6" ht="14.15">
      <c r="A4919" s="12">
        <v>45807</v>
      </c>
      <c r="B4919" s="10" t="s">
        <v>13</v>
      </c>
      <c r="E4919" s="13" t="s">
        <v>1620</v>
      </c>
    </row>
    <row r="4920" spans="1:6" ht="24" customHeight="1">
      <c r="A4920" s="12">
        <v>45808</v>
      </c>
      <c r="B4920" s="10" t="s">
        <v>13</v>
      </c>
      <c r="C4920" s="10" t="s">
        <v>1706</v>
      </c>
      <c r="D4920" s="10">
        <v>420</v>
      </c>
      <c r="E4920" s="13" t="s">
        <v>1698</v>
      </c>
    </row>
    <row r="4921" spans="1:6" ht="24" customHeight="1">
      <c r="A4921" s="12">
        <v>45808</v>
      </c>
      <c r="B4921" s="10" t="s">
        <v>14</v>
      </c>
      <c r="C4921" s="10" t="s">
        <v>1399</v>
      </c>
      <c r="D4921" s="10">
        <v>16</v>
      </c>
      <c r="E4921" s="13" t="s">
        <v>1803</v>
      </c>
    </row>
    <row r="4922" spans="1:6" ht="24" customHeight="1">
      <c r="A4922" s="12">
        <v>45808</v>
      </c>
      <c r="B4922" s="10" t="s">
        <v>13</v>
      </c>
      <c r="E4922" s="13" t="s">
        <v>1560</v>
      </c>
    </row>
    <row r="4923" spans="1:6" ht="24" customHeight="1">
      <c r="A4923" s="12">
        <v>45809</v>
      </c>
      <c r="B4923" s="10" t="s">
        <v>78</v>
      </c>
      <c r="C4923" s="10" t="s">
        <v>1927</v>
      </c>
      <c r="D4923" s="10">
        <v>348</v>
      </c>
      <c r="E4923" s="13" t="s">
        <v>1928</v>
      </c>
    </row>
    <row r="4924" spans="1:6" ht="24" customHeight="1">
      <c r="A4924" s="12">
        <v>45809</v>
      </c>
      <c r="B4924" s="10" t="s">
        <v>14</v>
      </c>
      <c r="C4924" s="10" t="s">
        <v>22</v>
      </c>
      <c r="D4924" s="10">
        <v>832</v>
      </c>
      <c r="E4924" s="13" t="s">
        <v>1330</v>
      </c>
    </row>
    <row r="4925" spans="1:6" ht="24" customHeight="1">
      <c r="A4925" s="12">
        <v>45809</v>
      </c>
      <c r="B4925" s="10" t="s">
        <v>14</v>
      </c>
      <c r="C4925" s="10" t="s">
        <v>87</v>
      </c>
      <c r="D4925" s="10">
        <v>200</v>
      </c>
      <c r="E4925" s="13" t="s">
        <v>23</v>
      </c>
    </row>
    <row r="4926" spans="1:6" ht="14.15">
      <c r="A4926" s="12">
        <v>45809</v>
      </c>
      <c r="B4926" s="10" t="s">
        <v>13</v>
      </c>
      <c r="E4926" s="13" t="s">
        <v>1620</v>
      </c>
    </row>
    <row r="4927" spans="1:6" ht="24" customHeight="1">
      <c r="A4927" s="12">
        <v>45810</v>
      </c>
      <c r="B4927" s="10" t="s">
        <v>13</v>
      </c>
      <c r="C4927" s="10" t="s">
        <v>1571</v>
      </c>
      <c r="D4927" s="10">
        <v>300</v>
      </c>
      <c r="E4927" s="13" t="s">
        <v>1557</v>
      </c>
      <c r="F4927" s="10" t="s">
        <v>10</v>
      </c>
    </row>
    <row r="4928" spans="1:6" ht="24" customHeight="1">
      <c r="A4928" s="12">
        <v>45810</v>
      </c>
      <c r="B4928" s="10" t="s">
        <v>13</v>
      </c>
      <c r="C4928" s="10" t="s">
        <v>1556</v>
      </c>
      <c r="D4928" s="10">
        <v>22</v>
      </c>
      <c r="E4928" s="13" t="s">
        <v>1557</v>
      </c>
      <c r="F4928" s="10" t="s">
        <v>10</v>
      </c>
    </row>
    <row r="4929" spans="1:6" ht="24" customHeight="1">
      <c r="A4929" s="12">
        <v>45810</v>
      </c>
      <c r="B4929" s="10" t="s">
        <v>14</v>
      </c>
      <c r="C4929" s="10" t="s">
        <v>1489</v>
      </c>
      <c r="D4929" s="10">
        <v>50</v>
      </c>
      <c r="E4929" s="13" t="s">
        <v>1929</v>
      </c>
      <c r="F4929" s="10" t="s">
        <v>10</v>
      </c>
    </row>
    <row r="4930" spans="1:6" ht="24" customHeight="1">
      <c r="A4930" s="12">
        <v>45810</v>
      </c>
      <c r="B4930" s="10" t="s">
        <v>14</v>
      </c>
      <c r="C4930" s="10" t="s">
        <v>54</v>
      </c>
      <c r="D4930" s="10">
        <v>300</v>
      </c>
      <c r="E4930" s="13" t="s">
        <v>1322</v>
      </c>
      <c r="F4930" s="10" t="s">
        <v>10</v>
      </c>
    </row>
    <row r="4931" spans="1:6" ht="24" customHeight="1">
      <c r="A4931" s="12">
        <v>45810</v>
      </c>
      <c r="B4931" s="10" t="s">
        <v>78</v>
      </c>
      <c r="C4931" s="10" t="s">
        <v>72</v>
      </c>
      <c r="D4931" s="10">
        <v>150</v>
      </c>
      <c r="E4931" s="13" t="s">
        <v>1930</v>
      </c>
      <c r="F4931" s="10" t="s">
        <v>10</v>
      </c>
    </row>
    <row r="4932" spans="1:6" ht="24" customHeight="1">
      <c r="A4932" s="12">
        <v>45810</v>
      </c>
      <c r="B4932" s="10" t="s">
        <v>13</v>
      </c>
      <c r="C4932" s="10" t="s">
        <v>1707</v>
      </c>
      <c r="D4932" s="10">
        <v>60</v>
      </c>
      <c r="E4932" s="13" t="s">
        <v>1881</v>
      </c>
      <c r="F4932" s="10" t="s">
        <v>10</v>
      </c>
    </row>
    <row r="4933" spans="1:6" ht="24" customHeight="1">
      <c r="A4933" s="12">
        <v>45810</v>
      </c>
      <c r="B4933" s="10" t="s">
        <v>13</v>
      </c>
      <c r="E4933" s="13" t="s">
        <v>1560</v>
      </c>
      <c r="F4933" s="10" t="s">
        <v>10</v>
      </c>
    </row>
    <row r="4934" spans="1:6" ht="24" customHeight="1">
      <c r="A4934" s="12">
        <v>45811</v>
      </c>
      <c r="B4934" s="10" t="s">
        <v>78</v>
      </c>
      <c r="C4934" s="10" t="s">
        <v>234</v>
      </c>
      <c r="D4934" s="10">
        <v>50</v>
      </c>
      <c r="E4934" s="13" t="s">
        <v>235</v>
      </c>
      <c r="F4934" s="10" t="s">
        <v>10</v>
      </c>
    </row>
    <row r="4935" spans="1:6" ht="24" customHeight="1">
      <c r="A4935" s="12">
        <v>45811</v>
      </c>
      <c r="B4935" s="10" t="s">
        <v>24</v>
      </c>
      <c r="C4935" s="10" t="s">
        <v>426</v>
      </c>
      <c r="D4935" s="10">
        <v>69</v>
      </c>
      <c r="E4935" s="13" t="s">
        <v>427</v>
      </c>
      <c r="F4935" s="10" t="s">
        <v>10</v>
      </c>
    </row>
    <row r="4936" spans="1:6" ht="24" customHeight="1">
      <c r="A4936" s="12">
        <v>45811</v>
      </c>
      <c r="B4936" s="10" t="s">
        <v>24</v>
      </c>
      <c r="C4936" s="10" t="s">
        <v>126</v>
      </c>
      <c r="D4936" s="10">
        <v>98</v>
      </c>
      <c r="E4936" s="13" t="s">
        <v>1405</v>
      </c>
      <c r="F4936" s="10" t="s">
        <v>10</v>
      </c>
    </row>
    <row r="4937" spans="1:6" ht="24" customHeight="1">
      <c r="A4937" s="12">
        <v>45811</v>
      </c>
      <c r="B4937" s="10" t="s">
        <v>24</v>
      </c>
      <c r="C4937" s="10" t="s">
        <v>424</v>
      </c>
      <c r="D4937" s="10">
        <v>120</v>
      </c>
      <c r="E4937" s="13" t="s">
        <v>1912</v>
      </c>
      <c r="F4937" s="10" t="s">
        <v>10</v>
      </c>
    </row>
    <row r="4938" spans="1:6" ht="24" customHeight="1">
      <c r="A4938" s="12">
        <v>45811</v>
      </c>
      <c r="B4938" s="10" t="s">
        <v>14</v>
      </c>
      <c r="C4938" s="10" t="s">
        <v>1414</v>
      </c>
      <c r="D4938" s="10">
        <v>100</v>
      </c>
      <c r="E4938" s="13" t="s">
        <v>1573</v>
      </c>
      <c r="F4938" s="10" t="s">
        <v>10</v>
      </c>
    </row>
    <row r="4939" spans="1:6" ht="24" customHeight="1">
      <c r="A4939" s="12">
        <v>45811</v>
      </c>
      <c r="B4939" s="10" t="s">
        <v>14</v>
      </c>
      <c r="C4939" s="10" t="s">
        <v>28</v>
      </c>
      <c r="D4939" s="10">
        <v>200</v>
      </c>
      <c r="E4939" s="13" t="s">
        <v>29</v>
      </c>
      <c r="F4939" s="10" t="s">
        <v>10</v>
      </c>
    </row>
    <row r="4940" spans="1:6" ht="24" customHeight="1">
      <c r="A4940" s="12">
        <v>45811</v>
      </c>
      <c r="B4940" s="10" t="s">
        <v>14</v>
      </c>
      <c r="C4940" s="10" t="s">
        <v>48</v>
      </c>
      <c r="D4940" s="10">
        <v>100</v>
      </c>
      <c r="E4940" s="13" t="s">
        <v>29</v>
      </c>
      <c r="F4940" s="10" t="s">
        <v>10</v>
      </c>
    </row>
    <row r="4941" spans="1:6" ht="24" customHeight="1">
      <c r="A4941" s="12">
        <v>45811</v>
      </c>
      <c r="B4941" s="10" t="s">
        <v>13</v>
      </c>
      <c r="C4941" s="10" t="s">
        <v>1707</v>
      </c>
      <c r="D4941" s="10">
        <v>62</v>
      </c>
      <c r="E4941" s="13" t="s">
        <v>1698</v>
      </c>
      <c r="F4941" s="10" t="s">
        <v>10</v>
      </c>
    </row>
    <row r="4942" spans="1:6" ht="24" customHeight="1">
      <c r="A4942" s="12">
        <v>45811</v>
      </c>
      <c r="B4942" s="10" t="s">
        <v>13</v>
      </c>
      <c r="C4942" s="10" t="s">
        <v>1706</v>
      </c>
      <c r="D4942" s="10">
        <v>75</v>
      </c>
      <c r="E4942" s="13" t="s">
        <v>1698</v>
      </c>
      <c r="F4942" s="10" t="s">
        <v>10</v>
      </c>
    </row>
    <row r="4943" spans="1:6" ht="24" customHeight="1">
      <c r="A4943" s="12">
        <v>45811</v>
      </c>
      <c r="B4943" s="10" t="s">
        <v>13</v>
      </c>
      <c r="E4943" s="13" t="s">
        <v>1620</v>
      </c>
      <c r="F4943" s="10" t="s">
        <v>10</v>
      </c>
    </row>
    <row r="4944" spans="1:6" ht="24" customHeight="1">
      <c r="A4944" s="12">
        <v>45812</v>
      </c>
      <c r="B4944" s="10" t="s">
        <v>14</v>
      </c>
      <c r="C4944" s="10" t="s">
        <v>253</v>
      </c>
      <c r="D4944" s="10">
        <v>67</v>
      </c>
      <c r="E4944" s="13" t="s">
        <v>1862</v>
      </c>
      <c r="F4944" s="10" t="s">
        <v>10</v>
      </c>
    </row>
    <row r="4945" spans="1:6" ht="24" customHeight="1">
      <c r="A4945" s="12">
        <v>45812</v>
      </c>
      <c r="B4945" s="10" t="s">
        <v>13</v>
      </c>
      <c r="C4945" s="10" t="s">
        <v>11</v>
      </c>
      <c r="D4945" s="10">
        <v>204</v>
      </c>
      <c r="E4945" s="13" t="s">
        <v>1445</v>
      </c>
      <c r="F4945" s="10" t="s">
        <v>10</v>
      </c>
    </row>
    <row r="4946" spans="1:6" ht="24" customHeight="1">
      <c r="A4946" s="12">
        <v>45812</v>
      </c>
      <c r="B4946" s="10" t="s">
        <v>13</v>
      </c>
      <c r="C4946" s="10" t="s">
        <v>1706</v>
      </c>
      <c r="D4946" s="10">
        <v>203</v>
      </c>
      <c r="E4946" s="13" t="s">
        <v>1881</v>
      </c>
      <c r="F4946" s="10" t="s">
        <v>10</v>
      </c>
    </row>
    <row r="4947" spans="1:6" ht="24" customHeight="1">
      <c r="A4947" s="12">
        <v>45812</v>
      </c>
      <c r="B4947" s="10" t="s">
        <v>13</v>
      </c>
      <c r="E4947" s="13" t="s">
        <v>1620</v>
      </c>
      <c r="F4947" s="10" t="s">
        <v>10</v>
      </c>
    </row>
    <row r="4948" spans="1:6" ht="24" customHeight="1">
      <c r="A4948" s="12">
        <v>45813</v>
      </c>
      <c r="B4948" s="10" t="s">
        <v>13</v>
      </c>
      <c r="C4948" s="10" t="s">
        <v>11</v>
      </c>
      <c r="D4948" s="10">
        <v>294</v>
      </c>
      <c r="E4948" s="13" t="s">
        <v>1445</v>
      </c>
      <c r="F4948" s="10" t="s">
        <v>10</v>
      </c>
    </row>
    <row r="4949" spans="1:6" ht="24" customHeight="1">
      <c r="A4949" s="12">
        <v>45813</v>
      </c>
      <c r="B4949" s="10" t="s">
        <v>13</v>
      </c>
      <c r="C4949" s="10" t="s">
        <v>1022</v>
      </c>
      <c r="D4949" s="10">
        <v>9</v>
      </c>
      <c r="E4949" s="13" t="s">
        <v>1931</v>
      </c>
      <c r="F4949" s="10" t="s">
        <v>10</v>
      </c>
    </row>
    <row r="4950" spans="1:6" ht="24" customHeight="1">
      <c r="A4950" s="12">
        <v>45813</v>
      </c>
      <c r="B4950" s="10" t="s">
        <v>14</v>
      </c>
      <c r="C4950" s="10" t="s">
        <v>319</v>
      </c>
      <c r="D4950" s="10">
        <v>150</v>
      </c>
      <c r="E4950" s="13" t="s">
        <v>320</v>
      </c>
      <c r="F4950" s="10" t="s">
        <v>10</v>
      </c>
    </row>
    <row r="4951" spans="1:6" ht="24" customHeight="1">
      <c r="A4951" s="12">
        <v>45813</v>
      </c>
      <c r="B4951" s="10" t="s">
        <v>14</v>
      </c>
      <c r="C4951" s="10" t="s">
        <v>18</v>
      </c>
      <c r="D4951" s="10">
        <v>429</v>
      </c>
      <c r="E4951" s="13" t="s">
        <v>19</v>
      </c>
      <c r="F4951" s="10" t="s">
        <v>10</v>
      </c>
    </row>
    <row r="4952" spans="1:6" ht="24" customHeight="1">
      <c r="A4952" s="12">
        <v>45813</v>
      </c>
      <c r="B4952" s="10" t="s">
        <v>13</v>
      </c>
      <c r="C4952" s="10" t="s">
        <v>1707</v>
      </c>
      <c r="D4952" s="10">
        <v>125</v>
      </c>
      <c r="E4952" s="13" t="s">
        <v>1881</v>
      </c>
      <c r="F4952" s="10" t="s">
        <v>10</v>
      </c>
    </row>
    <row r="4953" spans="1:6" ht="24" customHeight="1">
      <c r="A4953" s="12">
        <v>45813</v>
      </c>
      <c r="B4953" s="10" t="s">
        <v>13</v>
      </c>
      <c r="C4953" s="10" t="s">
        <v>1706</v>
      </c>
      <c r="D4953" s="10">
        <v>60</v>
      </c>
      <c r="E4953" s="13" t="s">
        <v>1881</v>
      </c>
      <c r="F4953" s="10" t="s">
        <v>10</v>
      </c>
    </row>
    <row r="4954" spans="1:6" ht="24" customHeight="1">
      <c r="A4954" s="12">
        <v>45813</v>
      </c>
      <c r="B4954" s="10" t="s">
        <v>13</v>
      </c>
      <c r="C4954" s="10" t="s">
        <v>1932</v>
      </c>
      <c r="D4954" s="10">
        <v>20</v>
      </c>
      <c r="E4954" s="13" t="s">
        <v>1698</v>
      </c>
      <c r="F4954" s="10" t="s">
        <v>10</v>
      </c>
    </row>
    <row r="4955" spans="1:6" ht="24" customHeight="1">
      <c r="A4955" s="12">
        <v>45813</v>
      </c>
      <c r="B4955" s="10" t="s">
        <v>13</v>
      </c>
      <c r="C4955" s="10" t="s">
        <v>1933</v>
      </c>
      <c r="D4955" s="10">
        <v>2</v>
      </c>
      <c r="E4955" s="13" t="s">
        <v>1698</v>
      </c>
      <c r="F4955" s="10" t="s">
        <v>10</v>
      </c>
    </row>
    <row r="4956" spans="1:6" ht="24" customHeight="1">
      <c r="A4956" s="12">
        <v>45813</v>
      </c>
      <c r="B4956" s="10" t="s">
        <v>13</v>
      </c>
      <c r="C4956" s="10" t="s">
        <v>1934</v>
      </c>
      <c r="D4956" s="10">
        <v>2</v>
      </c>
      <c r="E4956" s="13" t="s">
        <v>1698</v>
      </c>
      <c r="F4956" s="10" t="s">
        <v>10</v>
      </c>
    </row>
    <row r="4957" spans="1:6" ht="24" customHeight="1">
      <c r="A4957" s="12">
        <v>45813</v>
      </c>
      <c r="B4957" s="10" t="s">
        <v>13</v>
      </c>
      <c r="E4957" s="13" t="s">
        <v>1731</v>
      </c>
      <c r="F4957" s="10" t="s">
        <v>10</v>
      </c>
    </row>
    <row r="4958" spans="1:6" ht="24" customHeight="1">
      <c r="A4958" s="12">
        <v>45814</v>
      </c>
      <c r="B4958" s="10" t="s">
        <v>13</v>
      </c>
      <c r="C4958" s="10" t="s">
        <v>1811</v>
      </c>
      <c r="D4958" s="10">
        <v>80</v>
      </c>
      <c r="E4958" s="13" t="s">
        <v>1935</v>
      </c>
      <c r="F4958" s="10" t="s">
        <v>10</v>
      </c>
    </row>
    <row r="4959" spans="1:6" ht="24" customHeight="1">
      <c r="A4959" s="12">
        <v>45814</v>
      </c>
      <c r="B4959" s="10" t="s">
        <v>14</v>
      </c>
      <c r="C4959" s="10" t="s">
        <v>1936</v>
      </c>
      <c r="D4959" s="10">
        <v>50</v>
      </c>
      <c r="E4959" s="13" t="s">
        <v>1937</v>
      </c>
      <c r="F4959" s="10" t="s">
        <v>10</v>
      </c>
    </row>
    <row r="4960" spans="1:6" ht="24" customHeight="1">
      <c r="A4960" s="12">
        <v>45814</v>
      </c>
      <c r="B4960" s="10" t="s">
        <v>14</v>
      </c>
      <c r="C4960" s="10" t="s">
        <v>142</v>
      </c>
      <c r="D4960" s="10">
        <v>30</v>
      </c>
      <c r="E4960" s="13" t="s">
        <v>1938</v>
      </c>
      <c r="F4960" s="10" t="s">
        <v>10</v>
      </c>
    </row>
    <row r="4961" spans="1:6" ht="24" customHeight="1">
      <c r="A4961" s="12">
        <v>45814</v>
      </c>
      <c r="B4961" s="10" t="s">
        <v>78</v>
      </c>
      <c r="C4961" s="10" t="s">
        <v>1939</v>
      </c>
      <c r="D4961" s="10">
        <v>10</v>
      </c>
      <c r="E4961" s="13" t="s">
        <v>1940</v>
      </c>
      <c r="F4961" s="10" t="s">
        <v>10</v>
      </c>
    </row>
    <row r="4962" spans="1:6" ht="24" customHeight="1">
      <c r="A4962" s="12">
        <v>45814</v>
      </c>
      <c r="B4962" s="10" t="s">
        <v>13</v>
      </c>
      <c r="C4962" s="10" t="s">
        <v>1707</v>
      </c>
      <c r="D4962" s="10">
        <v>18</v>
      </c>
      <c r="E4962" s="13" t="s">
        <v>1881</v>
      </c>
      <c r="F4962" s="10" t="s">
        <v>10</v>
      </c>
    </row>
    <row r="4963" spans="1:6" ht="24" customHeight="1">
      <c r="A4963" s="12">
        <v>45814</v>
      </c>
      <c r="B4963" s="10" t="s">
        <v>13</v>
      </c>
      <c r="C4963" s="10" t="s">
        <v>1706</v>
      </c>
      <c r="D4963" s="10">
        <v>98</v>
      </c>
      <c r="E4963" s="13" t="s">
        <v>1881</v>
      </c>
      <c r="F4963" s="10" t="s">
        <v>10</v>
      </c>
    </row>
    <row r="4964" spans="1:6" ht="24" customHeight="1">
      <c r="A4964" s="12">
        <v>45814</v>
      </c>
      <c r="B4964" s="10" t="s">
        <v>13</v>
      </c>
      <c r="C4964" s="10" t="s">
        <v>1706</v>
      </c>
      <c r="D4964" s="10">
        <v>300</v>
      </c>
      <c r="E4964" s="13" t="s">
        <v>1698</v>
      </c>
      <c r="F4964" s="10" t="s">
        <v>10</v>
      </c>
    </row>
    <row r="4965" spans="1:6" ht="24" customHeight="1">
      <c r="A4965" s="12">
        <v>45814</v>
      </c>
      <c r="B4965" s="10" t="s">
        <v>13</v>
      </c>
      <c r="E4965" s="13" t="s">
        <v>1620</v>
      </c>
      <c r="F4965" s="10" t="s">
        <v>10</v>
      </c>
    </row>
    <row r="4966" spans="1:6" ht="24" customHeight="1">
      <c r="A4966" s="12">
        <v>45815</v>
      </c>
      <c r="B4966" s="10" t="s">
        <v>13</v>
      </c>
      <c r="C4966" s="10" t="s">
        <v>148</v>
      </c>
      <c r="D4966" s="10">
        <v>25</v>
      </c>
      <c r="E4966" s="13" t="s">
        <v>1941</v>
      </c>
    </row>
    <row r="4967" spans="1:6" ht="24" customHeight="1">
      <c r="A4967" s="12">
        <v>45815</v>
      </c>
      <c r="B4967" s="10" t="s">
        <v>13</v>
      </c>
      <c r="C4967" s="10" t="s">
        <v>1934</v>
      </c>
      <c r="D4967" s="10">
        <v>82</v>
      </c>
      <c r="E4967" s="13" t="s">
        <v>1698</v>
      </c>
    </row>
    <row r="4968" spans="1:6" ht="24" customHeight="1">
      <c r="A4968" s="12">
        <v>45815</v>
      </c>
      <c r="B4968" s="10" t="s">
        <v>13</v>
      </c>
      <c r="C4968" s="10" t="s">
        <v>299</v>
      </c>
      <c r="D4968" s="10">
        <v>150</v>
      </c>
      <c r="E4968" s="13" t="s">
        <v>1173</v>
      </c>
    </row>
    <row r="4969" spans="1:6" ht="24" customHeight="1">
      <c r="A4969" s="12">
        <v>45815</v>
      </c>
      <c r="B4969" s="10" t="s">
        <v>24</v>
      </c>
      <c r="C4969" s="10" t="s">
        <v>265</v>
      </c>
      <c r="D4969" s="10">
        <v>100</v>
      </c>
      <c r="E4969" s="13" t="s">
        <v>271</v>
      </c>
    </row>
    <row r="4970" spans="1:6" ht="24" customHeight="1">
      <c r="A4970" s="12">
        <v>45815</v>
      </c>
      <c r="B4970" s="10" t="s">
        <v>13</v>
      </c>
      <c r="C4970" s="10" t="s">
        <v>1697</v>
      </c>
      <c r="D4970" s="10">
        <v>163</v>
      </c>
      <c r="E4970" s="13" t="s">
        <v>1881</v>
      </c>
    </row>
    <row r="4971" spans="1:6" ht="24" customHeight="1">
      <c r="A4971" s="12">
        <v>45815</v>
      </c>
      <c r="B4971" s="10" t="s">
        <v>13</v>
      </c>
      <c r="C4971" s="10" t="s">
        <v>52</v>
      </c>
      <c r="D4971" s="10">
        <v>124</v>
      </c>
      <c r="E4971" s="13" t="s">
        <v>704</v>
      </c>
    </row>
    <row r="4972" spans="1:6" ht="24" customHeight="1">
      <c r="A4972" s="12">
        <v>45815</v>
      </c>
      <c r="B4972" s="10" t="s">
        <v>24</v>
      </c>
      <c r="C4972" s="10" t="s">
        <v>52</v>
      </c>
      <c r="D4972" s="10">
        <v>100</v>
      </c>
      <c r="E4972" s="13" t="s">
        <v>1942</v>
      </c>
    </row>
    <row r="4973" spans="1:6" ht="24" customHeight="1">
      <c r="A4973" s="12">
        <v>45815</v>
      </c>
      <c r="B4973" s="10" t="s">
        <v>13</v>
      </c>
      <c r="E4973" s="13" t="s">
        <v>1943</v>
      </c>
    </row>
    <row r="4974" spans="1:6" ht="24" customHeight="1">
      <c r="A4974" s="12">
        <v>45816</v>
      </c>
      <c r="B4974" s="10" t="s">
        <v>30</v>
      </c>
      <c r="C4974" s="10" t="s">
        <v>1791</v>
      </c>
      <c r="D4974" s="10">
        <v>56</v>
      </c>
      <c r="E4974" s="13" t="s">
        <v>1944</v>
      </c>
      <c r="F4974" s="10" t="s">
        <v>10</v>
      </c>
    </row>
    <row r="4975" spans="1:6" ht="24" customHeight="1">
      <c r="A4975" s="12">
        <v>45816</v>
      </c>
      <c r="B4975" s="10" t="s">
        <v>14</v>
      </c>
      <c r="C4975" s="10" t="s">
        <v>1399</v>
      </c>
      <c r="D4975" s="10">
        <v>36</v>
      </c>
      <c r="E4975" s="13" t="s">
        <v>1548</v>
      </c>
      <c r="F4975" s="10" t="s">
        <v>10</v>
      </c>
    </row>
    <row r="4976" spans="1:6" ht="24" customHeight="1">
      <c r="A4976" s="12">
        <v>45816</v>
      </c>
      <c r="B4976" s="10" t="s">
        <v>13</v>
      </c>
      <c r="C4976" s="10" t="s">
        <v>1933</v>
      </c>
      <c r="D4976" s="10">
        <v>68</v>
      </c>
      <c r="E4976" s="13" t="s">
        <v>1698</v>
      </c>
      <c r="F4976" s="10" t="s">
        <v>10</v>
      </c>
    </row>
    <row r="4977" spans="1:6" ht="24" customHeight="1">
      <c r="A4977" s="12">
        <v>45816</v>
      </c>
      <c r="B4977" s="10" t="s">
        <v>13</v>
      </c>
      <c r="C4977" s="10" t="s">
        <v>1932</v>
      </c>
      <c r="D4977" s="10">
        <v>280</v>
      </c>
      <c r="E4977" s="13" t="s">
        <v>1698</v>
      </c>
      <c r="F4977" s="10" t="s">
        <v>10</v>
      </c>
    </row>
    <row r="4978" spans="1:6" ht="24" customHeight="1">
      <c r="A4978" s="12">
        <v>45816</v>
      </c>
      <c r="B4978" s="10" t="s">
        <v>13</v>
      </c>
      <c r="E4978" s="13" t="s">
        <v>1560</v>
      </c>
      <c r="F4978" s="10" t="s">
        <v>10</v>
      </c>
    </row>
    <row r="4979" spans="1:6" ht="24" customHeight="1">
      <c r="A4979" s="12">
        <v>45817</v>
      </c>
      <c r="B4979" s="10" t="s">
        <v>13</v>
      </c>
      <c r="C4979" s="10" t="s">
        <v>1932</v>
      </c>
      <c r="D4979" s="10">
        <v>112</v>
      </c>
      <c r="E4979" s="13" t="s">
        <v>1698</v>
      </c>
      <c r="F4979" s="10" t="s">
        <v>10</v>
      </c>
    </row>
    <row r="4980" spans="1:6" ht="24" customHeight="1">
      <c r="A4980" s="12">
        <v>45817</v>
      </c>
      <c r="B4980" s="10" t="s">
        <v>13</v>
      </c>
      <c r="C4980" s="10" t="s">
        <v>1706</v>
      </c>
      <c r="D4980" s="10">
        <v>420</v>
      </c>
      <c r="E4980" s="13" t="s">
        <v>1698</v>
      </c>
      <c r="F4980" s="10" t="s">
        <v>10</v>
      </c>
    </row>
    <row r="4981" spans="1:6" ht="24" customHeight="1">
      <c r="A4981" s="12">
        <v>45817</v>
      </c>
      <c r="B4981" s="10" t="s">
        <v>14</v>
      </c>
      <c r="C4981" s="10" t="s">
        <v>129</v>
      </c>
      <c r="D4981" s="10">
        <v>103</v>
      </c>
      <c r="E4981" s="13" t="s">
        <v>130</v>
      </c>
      <c r="F4981" s="10" t="s">
        <v>10</v>
      </c>
    </row>
    <row r="4982" spans="1:6" ht="24" customHeight="1">
      <c r="A4982" s="12">
        <v>45817</v>
      </c>
      <c r="B4982" s="10" t="s">
        <v>13</v>
      </c>
      <c r="E4982" s="13" t="s">
        <v>1620</v>
      </c>
      <c r="F4982" s="10" t="s">
        <v>10</v>
      </c>
    </row>
    <row r="4983" spans="1:6" ht="24" customHeight="1">
      <c r="A4983" s="12">
        <v>45818</v>
      </c>
      <c r="B4983" s="10" t="s">
        <v>13</v>
      </c>
      <c r="C4983" s="10" t="s">
        <v>1706</v>
      </c>
      <c r="D4983" s="10">
        <v>300</v>
      </c>
      <c r="E4983" s="13" t="s">
        <v>1698</v>
      </c>
    </row>
    <row r="4984" spans="1:6" ht="24" customHeight="1">
      <c r="A4984" s="12">
        <v>45819</v>
      </c>
      <c r="B4984" s="10" t="s">
        <v>30</v>
      </c>
      <c r="C4984" s="10" t="s">
        <v>370</v>
      </c>
      <c r="D4984" s="10">
        <v>104</v>
      </c>
      <c r="E4984" s="13" t="s">
        <v>1609</v>
      </c>
      <c r="F4984" s="10" t="s">
        <v>10</v>
      </c>
    </row>
    <row r="4985" spans="1:6" ht="24" customHeight="1">
      <c r="A4985" s="12">
        <v>45819</v>
      </c>
      <c r="B4985" s="10" t="s">
        <v>24</v>
      </c>
      <c r="C4985" s="10" t="s">
        <v>395</v>
      </c>
      <c r="D4985" s="10">
        <v>28</v>
      </c>
      <c r="E4985" s="13" t="s">
        <v>396</v>
      </c>
      <c r="F4985" s="10" t="s">
        <v>10</v>
      </c>
    </row>
    <row r="4986" spans="1:6" ht="24" customHeight="1">
      <c r="A4986" s="12">
        <v>45819</v>
      </c>
      <c r="B4986" s="10" t="s">
        <v>13</v>
      </c>
      <c r="C4986" s="10" t="s">
        <v>1746</v>
      </c>
      <c r="D4986" s="10">
        <v>30</v>
      </c>
      <c r="E4986" s="13" t="s">
        <v>1763</v>
      </c>
      <c r="F4986" s="10" t="s">
        <v>10</v>
      </c>
    </row>
    <row r="4987" spans="1:6" ht="24" customHeight="1">
      <c r="A4987" s="12">
        <v>45819</v>
      </c>
      <c r="B4987" s="10" t="s">
        <v>13</v>
      </c>
      <c r="C4987" s="10" t="s">
        <v>1933</v>
      </c>
      <c r="D4987" s="10">
        <v>180</v>
      </c>
      <c r="E4987" s="13" t="s">
        <v>1698</v>
      </c>
      <c r="F4987" s="10" t="s">
        <v>10</v>
      </c>
    </row>
    <row r="4988" spans="1:6" ht="24" customHeight="1">
      <c r="A4988" s="12">
        <v>45819</v>
      </c>
      <c r="B4988" s="10" t="s">
        <v>13</v>
      </c>
      <c r="C4988" s="10" t="s">
        <v>1932</v>
      </c>
      <c r="D4988" s="10">
        <v>126</v>
      </c>
      <c r="E4988" s="13" t="s">
        <v>1698</v>
      </c>
      <c r="F4988" s="10" t="s">
        <v>10</v>
      </c>
    </row>
    <row r="4989" spans="1:6" ht="24" customHeight="1">
      <c r="A4989" s="12">
        <v>45819</v>
      </c>
      <c r="B4989" s="10" t="s">
        <v>13</v>
      </c>
      <c r="E4989" s="13" t="s">
        <v>1620</v>
      </c>
      <c r="F4989" s="10" t="s">
        <v>10</v>
      </c>
    </row>
    <row r="4990" spans="1:6" ht="24" customHeight="1">
      <c r="A4990" s="12">
        <v>45820</v>
      </c>
      <c r="B4990" s="10" t="s">
        <v>13</v>
      </c>
      <c r="C4990" s="10" t="s">
        <v>1933</v>
      </c>
      <c r="D4990" s="10">
        <v>60</v>
      </c>
      <c r="E4990" s="13" t="s">
        <v>1698</v>
      </c>
      <c r="F4990" s="10" t="s">
        <v>10</v>
      </c>
    </row>
    <row r="4991" spans="1:6" ht="24" customHeight="1">
      <c r="A4991" s="12">
        <v>45820</v>
      </c>
      <c r="B4991" s="10" t="s">
        <v>13</v>
      </c>
      <c r="C4991" s="10" t="s">
        <v>1706</v>
      </c>
      <c r="D4991" s="10">
        <v>420</v>
      </c>
      <c r="E4991" s="13" t="s">
        <v>1698</v>
      </c>
      <c r="F4991" s="10" t="s">
        <v>10</v>
      </c>
    </row>
    <row r="4992" spans="1:6" ht="24" customHeight="1">
      <c r="A4992" s="12">
        <v>45820</v>
      </c>
      <c r="B4992" s="10" t="s">
        <v>13</v>
      </c>
      <c r="E4992" s="13" t="s">
        <v>1620</v>
      </c>
      <c r="F4992" s="10" t="s">
        <v>10</v>
      </c>
    </row>
    <row r="4993" spans="1:6" ht="24" customHeight="1">
      <c r="A4993" s="12">
        <v>45821</v>
      </c>
      <c r="B4993" s="10" t="s">
        <v>30</v>
      </c>
      <c r="C4993" s="10" t="s">
        <v>256</v>
      </c>
      <c r="D4993" s="10">
        <v>100</v>
      </c>
      <c r="E4993" s="13" t="s">
        <v>1945</v>
      </c>
      <c r="F4993" s="10" t="s">
        <v>10</v>
      </c>
    </row>
    <row r="4994" spans="1:6" ht="24" customHeight="1">
      <c r="A4994" s="12">
        <v>45821</v>
      </c>
      <c r="B4994" s="10" t="s">
        <v>13</v>
      </c>
      <c r="C4994" s="10" t="s">
        <v>1697</v>
      </c>
      <c r="D4994" s="10">
        <v>222</v>
      </c>
      <c r="E4994" s="13" t="s">
        <v>1698</v>
      </c>
      <c r="F4994" s="10" t="s">
        <v>10</v>
      </c>
    </row>
    <row r="4995" spans="1:6" ht="24" customHeight="1">
      <c r="A4995" s="12">
        <v>45821</v>
      </c>
      <c r="B4995" s="10" t="s">
        <v>13</v>
      </c>
      <c r="C4995" s="10" t="s">
        <v>1706</v>
      </c>
      <c r="D4995" s="10">
        <v>120</v>
      </c>
      <c r="E4995" s="13" t="s">
        <v>1698</v>
      </c>
      <c r="F4995" s="10" t="s">
        <v>10</v>
      </c>
    </row>
    <row r="4996" spans="1:6" ht="24" customHeight="1">
      <c r="A4996" s="12">
        <v>45821</v>
      </c>
      <c r="B4996" s="10" t="s">
        <v>78</v>
      </c>
      <c r="C4996" s="10" t="s">
        <v>63</v>
      </c>
      <c r="D4996" s="10">
        <v>112</v>
      </c>
      <c r="E4996" s="13" t="s">
        <v>365</v>
      </c>
      <c r="F4996" s="10" t="s">
        <v>10</v>
      </c>
    </row>
    <row r="4997" spans="1:6" ht="24" customHeight="1">
      <c r="A4997" s="12">
        <v>45821</v>
      </c>
      <c r="B4997" s="10" t="s">
        <v>78</v>
      </c>
      <c r="C4997" s="10" t="s">
        <v>236</v>
      </c>
      <c r="D4997" s="10">
        <v>88</v>
      </c>
      <c r="E4997" s="13" t="s">
        <v>399</v>
      </c>
      <c r="F4997" s="10" t="s">
        <v>10</v>
      </c>
    </row>
    <row r="4998" spans="1:6" ht="24" customHeight="1">
      <c r="A4998" s="12">
        <v>45821</v>
      </c>
      <c r="B4998" s="10" t="s">
        <v>14</v>
      </c>
      <c r="C4998" s="10" t="s">
        <v>319</v>
      </c>
      <c r="D4998" s="10">
        <v>7</v>
      </c>
      <c r="E4998" s="13" t="s">
        <v>320</v>
      </c>
      <c r="F4998" s="10" t="s">
        <v>10</v>
      </c>
    </row>
    <row r="4999" spans="1:6" ht="24" customHeight="1">
      <c r="A4999" s="12">
        <v>45821</v>
      </c>
      <c r="B4999" s="10" t="s">
        <v>13</v>
      </c>
      <c r="C4999" s="10" t="s">
        <v>413</v>
      </c>
      <c r="D4999" s="10">
        <v>103</v>
      </c>
      <c r="E4999" s="13" t="s">
        <v>1609</v>
      </c>
      <c r="F4999" s="10" t="s">
        <v>10</v>
      </c>
    </row>
    <row r="5000" spans="1:6" ht="24" customHeight="1">
      <c r="A5000" s="12">
        <v>45821</v>
      </c>
      <c r="B5000" s="10" t="s">
        <v>13</v>
      </c>
      <c r="E5000" s="13" t="s">
        <v>1620</v>
      </c>
      <c r="F5000" s="10" t="s">
        <v>10</v>
      </c>
    </row>
    <row r="5001" spans="1:6" ht="24" customHeight="1">
      <c r="A5001" s="12">
        <v>45822</v>
      </c>
      <c r="B5001" s="10" t="s">
        <v>13</v>
      </c>
      <c r="C5001" s="10" t="s">
        <v>155</v>
      </c>
      <c r="D5001" s="10">
        <v>91</v>
      </c>
      <c r="E5001" s="13" t="s">
        <v>1333</v>
      </c>
      <c r="F5001" s="10" t="s">
        <v>10</v>
      </c>
    </row>
    <row r="5002" spans="1:6" ht="24" customHeight="1">
      <c r="A5002" s="12">
        <v>45822</v>
      </c>
      <c r="B5002" s="10" t="s">
        <v>13</v>
      </c>
      <c r="C5002" s="10" t="s">
        <v>397</v>
      </c>
      <c r="D5002" s="10">
        <v>28</v>
      </c>
      <c r="E5002" s="13" t="s">
        <v>398</v>
      </c>
      <c r="F5002" s="10" t="s">
        <v>10</v>
      </c>
    </row>
    <row r="5003" spans="1:6" ht="24" customHeight="1">
      <c r="A5003" s="12">
        <v>45822</v>
      </c>
      <c r="B5003" s="10" t="s">
        <v>14</v>
      </c>
      <c r="C5003" s="10" t="s">
        <v>87</v>
      </c>
      <c r="D5003" s="10">
        <v>300</v>
      </c>
      <c r="E5003" s="13" t="s">
        <v>23</v>
      </c>
      <c r="F5003" s="10" t="s">
        <v>10</v>
      </c>
    </row>
    <row r="5004" spans="1:6" ht="24" customHeight="1">
      <c r="A5004" s="12">
        <v>45822</v>
      </c>
      <c r="B5004" s="10" t="s">
        <v>14</v>
      </c>
      <c r="C5004" s="10" t="s">
        <v>27</v>
      </c>
      <c r="D5004" s="10">
        <v>100</v>
      </c>
      <c r="E5004" s="13" t="s">
        <v>23</v>
      </c>
      <c r="F5004" s="10" t="s">
        <v>10</v>
      </c>
    </row>
    <row r="5005" spans="1:6" ht="24" customHeight="1">
      <c r="A5005" s="12">
        <v>45822</v>
      </c>
      <c r="B5005" s="10" t="s">
        <v>14</v>
      </c>
      <c r="C5005" s="10" t="s">
        <v>22</v>
      </c>
      <c r="D5005" s="10">
        <v>600</v>
      </c>
      <c r="E5005" s="13" t="s">
        <v>51</v>
      </c>
      <c r="F5005" s="10" t="s">
        <v>10</v>
      </c>
    </row>
    <row r="5006" spans="1:6" ht="24" customHeight="1">
      <c r="A5006" s="12">
        <v>45822</v>
      </c>
      <c r="B5006" s="10" t="s">
        <v>13</v>
      </c>
      <c r="C5006" s="10" t="s">
        <v>1934</v>
      </c>
      <c r="D5006" s="10">
        <v>251</v>
      </c>
      <c r="E5006" s="13" t="s">
        <v>1698</v>
      </c>
      <c r="F5006" s="10" t="s">
        <v>10</v>
      </c>
    </row>
    <row r="5007" spans="1:6" ht="24" customHeight="1">
      <c r="A5007" s="12">
        <v>45822</v>
      </c>
      <c r="B5007" s="10" t="s">
        <v>13</v>
      </c>
      <c r="C5007" s="10" t="s">
        <v>1933</v>
      </c>
      <c r="D5007" s="10">
        <v>180</v>
      </c>
      <c r="E5007" s="13" t="s">
        <v>1698</v>
      </c>
      <c r="F5007" s="10" t="s">
        <v>10</v>
      </c>
    </row>
    <row r="5008" spans="1:6" ht="24" customHeight="1">
      <c r="A5008" s="12">
        <v>45822</v>
      </c>
      <c r="B5008" s="10" t="s">
        <v>13</v>
      </c>
      <c r="E5008" s="13" t="s">
        <v>1620</v>
      </c>
      <c r="F5008" s="10" t="s">
        <v>10</v>
      </c>
    </row>
    <row r="5009" spans="1:6" ht="24" customHeight="1">
      <c r="A5009" s="12">
        <v>45823</v>
      </c>
      <c r="B5009" s="10" t="s">
        <v>24</v>
      </c>
      <c r="C5009" s="10" t="s">
        <v>174</v>
      </c>
      <c r="D5009" s="10">
        <v>56</v>
      </c>
      <c r="E5009" s="13" t="s">
        <v>575</v>
      </c>
      <c r="F5009" s="10" t="s">
        <v>10</v>
      </c>
    </row>
    <row r="5010" spans="1:6" ht="24" customHeight="1">
      <c r="A5010" s="12">
        <v>45823</v>
      </c>
      <c r="B5010" s="10" t="s">
        <v>14</v>
      </c>
      <c r="C5010" s="10" t="s">
        <v>54</v>
      </c>
      <c r="D5010" s="10">
        <v>441</v>
      </c>
      <c r="E5010" s="13" t="s">
        <v>16</v>
      </c>
      <c r="F5010" s="10" t="s">
        <v>10</v>
      </c>
    </row>
    <row r="5011" spans="1:6" ht="24" customHeight="1">
      <c r="A5011" s="12">
        <v>45823</v>
      </c>
      <c r="B5011" s="10" t="s">
        <v>14</v>
      </c>
      <c r="C5011" s="10" t="s">
        <v>15</v>
      </c>
      <c r="D5011" s="10">
        <v>500</v>
      </c>
      <c r="E5011" s="13" t="s">
        <v>16</v>
      </c>
      <c r="F5011" s="10" t="s">
        <v>10</v>
      </c>
    </row>
    <row r="5012" spans="1:6" ht="24" customHeight="1">
      <c r="A5012" s="12">
        <v>45823</v>
      </c>
      <c r="B5012" s="10" t="s">
        <v>13</v>
      </c>
      <c r="C5012" s="10" t="s">
        <v>1707</v>
      </c>
      <c r="D5012" s="10">
        <v>336</v>
      </c>
      <c r="E5012" s="13" t="s">
        <v>1698</v>
      </c>
      <c r="F5012" s="10" t="s">
        <v>10</v>
      </c>
    </row>
    <row r="5013" spans="1:6" ht="24" customHeight="1">
      <c r="A5013" s="12">
        <v>45823</v>
      </c>
      <c r="B5013" s="10" t="s">
        <v>13</v>
      </c>
      <c r="E5013" s="13" t="s">
        <v>1560</v>
      </c>
      <c r="F5013" s="10" t="s">
        <v>10</v>
      </c>
    </row>
    <row r="5014" spans="1:6" ht="24" customHeight="1">
      <c r="A5014" s="12">
        <v>45824</v>
      </c>
      <c r="B5014" s="10" t="s">
        <v>14</v>
      </c>
      <c r="C5014" s="10" t="s">
        <v>214</v>
      </c>
      <c r="D5014" s="10">
        <v>100</v>
      </c>
      <c r="E5014" s="13" t="s">
        <v>215</v>
      </c>
      <c r="F5014" s="10" t="s">
        <v>10</v>
      </c>
    </row>
    <row r="5015" spans="1:6" ht="24" customHeight="1">
      <c r="A5015" s="12">
        <v>45824</v>
      </c>
      <c r="B5015" s="10" t="s">
        <v>24</v>
      </c>
      <c r="C5015" s="10" t="s">
        <v>126</v>
      </c>
      <c r="D5015" s="10">
        <v>200</v>
      </c>
      <c r="E5015" s="13" t="s">
        <v>1405</v>
      </c>
      <c r="F5015" s="10" t="s">
        <v>10</v>
      </c>
    </row>
    <row r="5016" spans="1:6" ht="24" customHeight="1">
      <c r="A5016" s="12">
        <v>45824</v>
      </c>
      <c r="B5016" s="10" t="s">
        <v>24</v>
      </c>
      <c r="C5016" s="10" t="s">
        <v>426</v>
      </c>
      <c r="D5016" s="10">
        <v>100</v>
      </c>
      <c r="E5016" s="13" t="s">
        <v>1238</v>
      </c>
      <c r="F5016" s="10" t="s">
        <v>10</v>
      </c>
    </row>
    <row r="5017" spans="1:6" ht="24" customHeight="1">
      <c r="A5017" s="12">
        <v>45824</v>
      </c>
      <c r="B5017" s="10" t="s">
        <v>24</v>
      </c>
      <c r="C5017" s="10" t="s">
        <v>1726</v>
      </c>
      <c r="D5017" s="10">
        <v>180</v>
      </c>
      <c r="E5017" s="13" t="s">
        <v>1727</v>
      </c>
      <c r="F5017" s="10" t="s">
        <v>10</v>
      </c>
    </row>
    <row r="5018" spans="1:6" ht="24" customHeight="1">
      <c r="A5018" s="12">
        <v>45824</v>
      </c>
      <c r="B5018" s="10" t="s">
        <v>78</v>
      </c>
      <c r="C5018" s="10" t="s">
        <v>1352</v>
      </c>
      <c r="D5018" s="10">
        <v>22</v>
      </c>
      <c r="E5018" s="13" t="s">
        <v>1353</v>
      </c>
      <c r="F5018" s="10" t="s">
        <v>10</v>
      </c>
    </row>
    <row r="5019" spans="1:6" ht="24" customHeight="1">
      <c r="A5019" s="12">
        <v>45824</v>
      </c>
      <c r="B5019" s="10" t="s">
        <v>78</v>
      </c>
      <c r="C5019" s="10" t="s">
        <v>1348</v>
      </c>
      <c r="D5019" s="10">
        <v>55</v>
      </c>
      <c r="E5019" s="13" t="s">
        <v>1349</v>
      </c>
      <c r="F5019" s="10" t="s">
        <v>10</v>
      </c>
    </row>
    <row r="5020" spans="1:6" ht="24" customHeight="1">
      <c r="A5020" s="12">
        <v>45824</v>
      </c>
      <c r="B5020" s="10" t="s">
        <v>24</v>
      </c>
      <c r="C5020" s="10" t="s">
        <v>791</v>
      </c>
      <c r="D5020" s="10">
        <v>10</v>
      </c>
      <c r="E5020" s="13" t="s">
        <v>826</v>
      </c>
      <c r="F5020" s="10" t="s">
        <v>10</v>
      </c>
    </row>
    <row r="5021" spans="1:6" ht="24" customHeight="1">
      <c r="A5021" s="12">
        <v>45824</v>
      </c>
      <c r="B5021" s="10" t="s">
        <v>13</v>
      </c>
      <c r="C5021" s="10" t="s">
        <v>1707</v>
      </c>
      <c r="D5021" s="10">
        <v>110</v>
      </c>
      <c r="E5021" s="13" t="s">
        <v>1698</v>
      </c>
      <c r="F5021" s="10" t="s">
        <v>10</v>
      </c>
    </row>
    <row r="5022" spans="1:6" ht="24" customHeight="1">
      <c r="A5022" s="12">
        <v>45824</v>
      </c>
      <c r="B5022" s="10" t="s">
        <v>13</v>
      </c>
      <c r="C5022" s="10" t="s">
        <v>1693</v>
      </c>
      <c r="D5022" s="10">
        <v>200</v>
      </c>
      <c r="E5022" s="13" t="s">
        <v>1557</v>
      </c>
      <c r="F5022" s="10" t="s">
        <v>10</v>
      </c>
    </row>
    <row r="5023" spans="1:6" ht="24" customHeight="1">
      <c r="A5023" s="12">
        <v>45824</v>
      </c>
      <c r="B5023" s="10" t="s">
        <v>13</v>
      </c>
      <c r="E5023" s="13" t="s">
        <v>1620</v>
      </c>
      <c r="F5023" s="10" t="s">
        <v>10</v>
      </c>
    </row>
    <row r="5024" spans="1:6" ht="24" customHeight="1">
      <c r="A5024" s="12">
        <v>45825</v>
      </c>
      <c r="B5024" s="10" t="s">
        <v>13</v>
      </c>
      <c r="C5024" s="10" t="s">
        <v>1693</v>
      </c>
      <c r="D5024" s="10">
        <v>300</v>
      </c>
      <c r="E5024" s="13" t="s">
        <v>1557</v>
      </c>
      <c r="F5024" s="10" t="s">
        <v>10</v>
      </c>
    </row>
    <row r="5025" spans="1:6" ht="24" customHeight="1">
      <c r="A5025" s="12">
        <v>45825</v>
      </c>
      <c r="B5025" s="10" t="s">
        <v>13</v>
      </c>
      <c r="E5025" s="13" t="s">
        <v>1946</v>
      </c>
      <c r="F5025" s="10" t="s">
        <v>10</v>
      </c>
    </row>
    <row r="5026" spans="1:6" ht="24" customHeight="1">
      <c r="A5026" s="12">
        <v>45826</v>
      </c>
      <c r="B5026" s="10" t="s">
        <v>30</v>
      </c>
      <c r="C5026" s="10" t="s">
        <v>1305</v>
      </c>
      <c r="D5026" s="10">
        <v>100</v>
      </c>
      <c r="E5026" s="13" t="s">
        <v>1947</v>
      </c>
    </row>
    <row r="5027" spans="1:6" ht="24" customHeight="1">
      <c r="A5027" s="12">
        <v>45826</v>
      </c>
      <c r="B5027" s="10" t="s">
        <v>24</v>
      </c>
      <c r="C5027" s="10" t="s">
        <v>1399</v>
      </c>
      <c r="D5027" s="10">
        <v>36</v>
      </c>
      <c r="E5027" s="13" t="s">
        <v>1803</v>
      </c>
    </row>
    <row r="5028" spans="1:6" ht="24" customHeight="1">
      <c r="A5028" s="12">
        <v>45826</v>
      </c>
      <c r="B5028" s="10" t="s">
        <v>14</v>
      </c>
      <c r="C5028" s="10" t="s">
        <v>129</v>
      </c>
      <c r="D5028" s="10">
        <v>251</v>
      </c>
      <c r="E5028" s="13" t="s">
        <v>130</v>
      </c>
    </row>
    <row r="5029" spans="1:6" ht="24" customHeight="1">
      <c r="A5029" s="12">
        <v>45826</v>
      </c>
      <c r="B5029" s="10" t="s">
        <v>13</v>
      </c>
      <c r="E5029" s="13" t="s">
        <v>1948</v>
      </c>
    </row>
    <row r="5030" spans="1:6" ht="24" customHeight="1">
      <c r="A5030" s="12">
        <v>45827</v>
      </c>
      <c r="B5030" s="10" t="s">
        <v>14</v>
      </c>
      <c r="C5030" s="10" t="s">
        <v>20</v>
      </c>
      <c r="D5030" s="10">
        <v>52</v>
      </c>
      <c r="E5030" s="13" t="s">
        <v>21</v>
      </c>
      <c r="F5030" s="10" t="s">
        <v>10</v>
      </c>
    </row>
    <row r="5031" spans="1:6" ht="24" customHeight="1">
      <c r="A5031" s="12">
        <v>45827</v>
      </c>
      <c r="B5031" s="10" t="s">
        <v>14</v>
      </c>
      <c r="C5031" s="10" t="s">
        <v>18</v>
      </c>
      <c r="D5031" s="10">
        <v>120</v>
      </c>
      <c r="E5031" s="13" t="s">
        <v>19</v>
      </c>
      <c r="F5031" s="10" t="s">
        <v>10</v>
      </c>
    </row>
    <row r="5032" spans="1:6" ht="24" customHeight="1">
      <c r="A5032" s="12">
        <v>45827</v>
      </c>
      <c r="B5032" s="10" t="s">
        <v>14</v>
      </c>
      <c r="C5032" s="10" t="s">
        <v>319</v>
      </c>
      <c r="D5032" s="10">
        <v>150</v>
      </c>
      <c r="E5032" s="13" t="s">
        <v>320</v>
      </c>
      <c r="F5032" s="10" t="s">
        <v>10</v>
      </c>
    </row>
    <row r="5033" spans="1:6" ht="24" customHeight="1">
      <c r="A5033" s="12">
        <v>45827</v>
      </c>
      <c r="B5033" s="10" t="s">
        <v>24</v>
      </c>
      <c r="C5033" s="10" t="s">
        <v>1578</v>
      </c>
      <c r="D5033" s="10">
        <v>69</v>
      </c>
      <c r="E5033" s="13" t="s">
        <v>1579</v>
      </c>
      <c r="F5033" s="10" t="s">
        <v>10</v>
      </c>
    </row>
    <row r="5034" spans="1:6" ht="24" customHeight="1">
      <c r="A5034" s="12">
        <v>45827</v>
      </c>
      <c r="B5034" s="10" t="s">
        <v>24</v>
      </c>
      <c r="C5034" s="10" t="s">
        <v>1580</v>
      </c>
      <c r="D5034" s="10">
        <v>91</v>
      </c>
      <c r="E5034" s="13" t="s">
        <v>1581</v>
      </c>
      <c r="F5034" s="10" t="s">
        <v>10</v>
      </c>
    </row>
    <row r="5035" spans="1:6" ht="24" customHeight="1">
      <c r="A5035" s="12">
        <v>45827</v>
      </c>
      <c r="B5035" s="10" t="s">
        <v>30</v>
      </c>
      <c r="C5035" s="10" t="s">
        <v>516</v>
      </c>
      <c r="D5035" s="10">
        <v>99</v>
      </c>
      <c r="E5035" s="13" t="s">
        <v>1949</v>
      </c>
      <c r="F5035" s="10" t="s">
        <v>10</v>
      </c>
    </row>
    <row r="5036" spans="1:6" ht="24" customHeight="1">
      <c r="A5036" s="12">
        <v>45827</v>
      </c>
      <c r="B5036" s="10" t="s">
        <v>78</v>
      </c>
      <c r="C5036" s="10" t="s">
        <v>1901</v>
      </c>
      <c r="D5036" s="10">
        <v>254</v>
      </c>
      <c r="E5036" s="13" t="s">
        <v>1950</v>
      </c>
      <c r="F5036" s="10" t="s">
        <v>10</v>
      </c>
    </row>
    <row r="5037" spans="1:6" ht="24" customHeight="1">
      <c r="A5037" s="12">
        <v>45827</v>
      </c>
      <c r="B5037" s="10" t="s">
        <v>13</v>
      </c>
      <c r="E5037" s="13" t="s">
        <v>1951</v>
      </c>
      <c r="F5037" s="10" t="s">
        <v>10</v>
      </c>
    </row>
    <row r="5038" spans="1:6" ht="24" customHeight="1">
      <c r="A5038" s="12">
        <v>45827</v>
      </c>
      <c r="B5038" s="10" t="s">
        <v>13</v>
      </c>
      <c r="F5038" s="10" t="s">
        <v>10</v>
      </c>
    </row>
    <row r="5039" spans="1:6" ht="24" customHeight="1">
      <c r="A5039" s="12">
        <v>45828</v>
      </c>
      <c r="B5039" s="10" t="s">
        <v>24</v>
      </c>
      <c r="C5039" s="10" t="s">
        <v>265</v>
      </c>
      <c r="D5039" s="10">
        <v>340</v>
      </c>
      <c r="E5039" s="13" t="s">
        <v>271</v>
      </c>
      <c r="F5039" s="10" t="s">
        <v>10</v>
      </c>
    </row>
    <row r="5040" spans="1:6" ht="24" customHeight="1">
      <c r="A5040" s="12">
        <v>45828</v>
      </c>
      <c r="B5040" s="10" t="s">
        <v>13</v>
      </c>
      <c r="C5040" s="10" t="s">
        <v>155</v>
      </c>
      <c r="D5040" s="10">
        <v>102</v>
      </c>
      <c r="E5040" s="13" t="s">
        <v>1333</v>
      </c>
      <c r="F5040" s="10" t="s">
        <v>10</v>
      </c>
    </row>
    <row r="5041" spans="1:6" ht="24" customHeight="1">
      <c r="A5041" s="12">
        <v>45828</v>
      </c>
      <c r="B5041" s="10" t="s">
        <v>13</v>
      </c>
      <c r="C5041" s="10" t="s">
        <v>1952</v>
      </c>
      <c r="D5041" s="10">
        <v>50</v>
      </c>
      <c r="E5041" s="13" t="s">
        <v>1953</v>
      </c>
      <c r="F5041" s="10" t="s">
        <v>10</v>
      </c>
    </row>
    <row r="5042" spans="1:6" ht="24" customHeight="1">
      <c r="A5042" s="12">
        <v>45828</v>
      </c>
      <c r="B5042" s="10" t="s">
        <v>24</v>
      </c>
      <c r="C5042" s="10" t="s">
        <v>216</v>
      </c>
      <c r="D5042" s="10">
        <v>7</v>
      </c>
      <c r="E5042" s="13" t="s">
        <v>338</v>
      </c>
      <c r="F5042" s="10" t="s">
        <v>10</v>
      </c>
    </row>
    <row r="5043" spans="1:6" ht="24" customHeight="1">
      <c r="A5043" s="12">
        <v>45828</v>
      </c>
      <c r="B5043" s="10" t="s">
        <v>13</v>
      </c>
      <c r="C5043" s="10" t="s">
        <v>1746</v>
      </c>
      <c r="D5043" s="10">
        <v>4</v>
      </c>
      <c r="E5043" s="13" t="s">
        <v>29</v>
      </c>
      <c r="F5043" s="10" t="s">
        <v>10</v>
      </c>
    </row>
    <row r="5044" spans="1:6" ht="24" customHeight="1">
      <c r="A5044" s="12">
        <v>45828</v>
      </c>
      <c r="B5044" s="10" t="s">
        <v>14</v>
      </c>
      <c r="C5044" s="10" t="s">
        <v>48</v>
      </c>
      <c r="D5044" s="10">
        <v>99</v>
      </c>
      <c r="E5044" s="13" t="s">
        <v>1573</v>
      </c>
      <c r="F5044" s="10" t="s">
        <v>10</v>
      </c>
    </row>
    <row r="5045" spans="1:6" ht="24" customHeight="1">
      <c r="A5045" s="12">
        <v>45828</v>
      </c>
      <c r="B5045" s="10" t="s">
        <v>24</v>
      </c>
      <c r="C5045" s="10" t="s">
        <v>1414</v>
      </c>
      <c r="D5045" s="10">
        <v>100</v>
      </c>
      <c r="E5045" s="13" t="s">
        <v>1876</v>
      </c>
      <c r="F5045" s="10" t="s">
        <v>10</v>
      </c>
    </row>
    <row r="5046" spans="1:6" ht="24" customHeight="1">
      <c r="A5046" s="12">
        <v>45828</v>
      </c>
      <c r="B5046" s="10" t="s">
        <v>78</v>
      </c>
      <c r="C5046" s="10" t="s">
        <v>1220</v>
      </c>
      <c r="D5046" s="10">
        <v>180</v>
      </c>
      <c r="E5046" s="13" t="s">
        <v>1876</v>
      </c>
      <c r="F5046" s="10" t="s">
        <v>10</v>
      </c>
    </row>
    <row r="5047" spans="1:6" ht="14.15">
      <c r="A5047" s="12">
        <v>45828</v>
      </c>
      <c r="B5047" s="10" t="s">
        <v>13</v>
      </c>
      <c r="C5047" s="10" t="s">
        <v>1697</v>
      </c>
      <c r="D5047" s="10">
        <v>150</v>
      </c>
      <c r="E5047" s="13" t="s">
        <v>1698</v>
      </c>
      <c r="F5047" s="10" t="s">
        <v>10</v>
      </c>
    </row>
    <row r="5048" spans="1:6" ht="24" customHeight="1">
      <c r="A5048" s="12">
        <v>45829</v>
      </c>
      <c r="B5048" s="10" t="s">
        <v>78</v>
      </c>
      <c r="C5048" s="10" t="s">
        <v>1220</v>
      </c>
      <c r="D5048" s="10">
        <v>140</v>
      </c>
      <c r="E5048" s="13" t="s">
        <v>1876</v>
      </c>
      <c r="F5048" s="10" t="s">
        <v>10</v>
      </c>
    </row>
    <row r="5049" spans="1:6" ht="24" customHeight="1">
      <c r="A5049" s="12">
        <v>45829</v>
      </c>
      <c r="B5049" s="10" t="s">
        <v>24</v>
      </c>
      <c r="C5049" s="10" t="s">
        <v>114</v>
      </c>
      <c r="D5049" s="10">
        <v>94</v>
      </c>
      <c r="E5049" s="13" t="s">
        <v>1575</v>
      </c>
      <c r="F5049" s="10" t="s">
        <v>10</v>
      </c>
    </row>
    <row r="5050" spans="1:6" ht="24" customHeight="1">
      <c r="A5050" s="12">
        <v>45829</v>
      </c>
      <c r="B5050" s="10" t="s">
        <v>13</v>
      </c>
      <c r="C5050" s="10" t="s">
        <v>385</v>
      </c>
      <c r="D5050" s="10">
        <v>67</v>
      </c>
      <c r="E5050" s="13" t="s">
        <v>1954</v>
      </c>
      <c r="F5050" s="10" t="s">
        <v>10</v>
      </c>
    </row>
    <row r="5051" spans="1:6" ht="24" customHeight="1">
      <c r="A5051" s="12">
        <v>45829</v>
      </c>
      <c r="B5051" s="10" t="s">
        <v>24</v>
      </c>
      <c r="C5051" s="10" t="s">
        <v>791</v>
      </c>
      <c r="D5051" s="10">
        <v>422</v>
      </c>
      <c r="E5051" s="13" t="s">
        <v>1031</v>
      </c>
      <c r="F5051" s="10" t="s">
        <v>10</v>
      </c>
    </row>
    <row r="5052" spans="1:6" ht="24" customHeight="1">
      <c r="A5052" s="12">
        <v>45829</v>
      </c>
      <c r="B5052" s="10" t="s">
        <v>13</v>
      </c>
      <c r="C5052" s="10" t="s">
        <v>1932</v>
      </c>
      <c r="D5052" s="10">
        <v>240</v>
      </c>
      <c r="E5052" s="13" t="s">
        <v>1698</v>
      </c>
      <c r="F5052" s="10" t="s">
        <v>10</v>
      </c>
    </row>
    <row r="5053" spans="1:6" ht="24" customHeight="1">
      <c r="A5053" s="12">
        <v>45829</v>
      </c>
      <c r="B5053" s="10" t="s">
        <v>13</v>
      </c>
      <c r="E5053" s="13" t="s">
        <v>1560</v>
      </c>
      <c r="F5053" s="10" t="s">
        <v>10</v>
      </c>
    </row>
    <row r="5054" spans="1:6" ht="24" customHeight="1">
      <c r="A5054" s="12">
        <v>45830</v>
      </c>
      <c r="B5054" s="10" t="s">
        <v>24</v>
      </c>
      <c r="C5054" s="10" t="s">
        <v>228</v>
      </c>
      <c r="D5054" s="10">
        <v>100</v>
      </c>
      <c r="E5054" s="13" t="s">
        <v>515</v>
      </c>
      <c r="F5054" s="10" t="s">
        <v>10</v>
      </c>
    </row>
    <row r="5055" spans="1:6" ht="24" customHeight="1">
      <c r="A5055" s="12">
        <v>45830</v>
      </c>
      <c r="B5055" s="10" t="s">
        <v>13</v>
      </c>
      <c r="C5055" s="10" t="s">
        <v>1932</v>
      </c>
      <c r="D5055" s="10">
        <v>431</v>
      </c>
      <c r="E5055" s="13" t="s">
        <v>1698</v>
      </c>
      <c r="F5055" s="10" t="s">
        <v>10</v>
      </c>
    </row>
    <row r="5056" spans="1:6" ht="24" customHeight="1">
      <c r="A5056" s="12">
        <v>45830</v>
      </c>
      <c r="B5056" s="10" t="s">
        <v>13</v>
      </c>
      <c r="C5056" s="10" t="s">
        <v>155</v>
      </c>
      <c r="D5056" s="10">
        <v>13</v>
      </c>
      <c r="E5056" s="13" t="s">
        <v>1955</v>
      </c>
      <c r="F5056" s="10" t="s">
        <v>10</v>
      </c>
    </row>
    <row r="5057" spans="1:6" ht="24" customHeight="1">
      <c r="A5057" s="12">
        <v>45830</v>
      </c>
      <c r="B5057" s="10" t="s">
        <v>13</v>
      </c>
      <c r="E5057" s="13" t="s">
        <v>1560</v>
      </c>
      <c r="F5057" s="10" t="s">
        <v>10</v>
      </c>
    </row>
    <row r="5058" spans="1:6" ht="24" customHeight="1">
      <c r="A5058" s="12">
        <v>45831</v>
      </c>
      <c r="B5058" s="10" t="s">
        <v>13</v>
      </c>
      <c r="C5058" s="10" t="s">
        <v>1934</v>
      </c>
      <c r="D5058" s="10">
        <v>163</v>
      </c>
      <c r="E5058" s="13" t="s">
        <v>1698</v>
      </c>
    </row>
    <row r="5059" spans="1:6" ht="24" customHeight="1">
      <c r="A5059" s="12">
        <v>45831</v>
      </c>
      <c r="B5059" s="10" t="s">
        <v>24</v>
      </c>
      <c r="C5059" s="10" t="s">
        <v>1848</v>
      </c>
      <c r="D5059" s="10">
        <v>60</v>
      </c>
      <c r="E5059" s="13" t="s">
        <v>1956</v>
      </c>
    </row>
    <row r="5060" spans="1:6" ht="24" customHeight="1">
      <c r="A5060" s="12">
        <v>45831</v>
      </c>
      <c r="B5060" s="10" t="s">
        <v>24</v>
      </c>
      <c r="C5060" s="10" t="s">
        <v>228</v>
      </c>
      <c r="D5060" s="10">
        <v>500</v>
      </c>
      <c r="E5060" s="13" t="s">
        <v>515</v>
      </c>
    </row>
    <row r="5061" spans="1:6" ht="24" customHeight="1">
      <c r="A5061" s="12">
        <v>45831</v>
      </c>
      <c r="B5061" s="10" t="s">
        <v>24</v>
      </c>
      <c r="C5061" s="10" t="s">
        <v>1418</v>
      </c>
      <c r="D5061" s="10">
        <v>62</v>
      </c>
      <c r="E5061" s="13" t="s">
        <v>1586</v>
      </c>
    </row>
    <row r="5062" spans="1:6" ht="24" customHeight="1">
      <c r="A5062" s="12">
        <v>45831</v>
      </c>
      <c r="B5062" s="10" t="s">
        <v>13</v>
      </c>
      <c r="C5062" s="10" t="s">
        <v>385</v>
      </c>
      <c r="D5062" s="10">
        <v>79</v>
      </c>
      <c r="E5062" s="13" t="s">
        <v>1957</v>
      </c>
    </row>
    <row r="5063" spans="1:6" ht="24" customHeight="1">
      <c r="A5063" s="12">
        <v>45831</v>
      </c>
      <c r="B5063" s="10" t="s">
        <v>13</v>
      </c>
      <c r="C5063" s="10" t="s">
        <v>124</v>
      </c>
      <c r="D5063" s="10">
        <v>1</v>
      </c>
      <c r="E5063" s="13" t="s">
        <v>1957</v>
      </c>
    </row>
    <row r="5064" spans="1:6" ht="24" customHeight="1">
      <c r="A5064" s="12">
        <v>45831</v>
      </c>
      <c r="B5064" s="10" t="s">
        <v>13</v>
      </c>
      <c r="E5064" s="13" t="s">
        <v>1560</v>
      </c>
    </row>
    <row r="5065" spans="1:6" ht="24" customHeight="1">
      <c r="A5065" s="12">
        <v>45832</v>
      </c>
      <c r="B5065" s="10" t="s">
        <v>30</v>
      </c>
      <c r="C5065" s="10" t="s">
        <v>484</v>
      </c>
      <c r="D5065" s="10">
        <v>85</v>
      </c>
      <c r="E5065" s="13" t="s">
        <v>485</v>
      </c>
    </row>
    <row r="5066" spans="1:6" ht="24" customHeight="1">
      <c r="A5066" s="12">
        <v>45832</v>
      </c>
      <c r="B5066" s="10" t="s">
        <v>24</v>
      </c>
      <c r="C5066" s="10" t="s">
        <v>46</v>
      </c>
      <c r="D5066" s="10">
        <v>50</v>
      </c>
      <c r="E5066" s="13" t="s">
        <v>47</v>
      </c>
    </row>
    <row r="5067" spans="1:6" ht="24" customHeight="1">
      <c r="A5067" s="12">
        <v>45832</v>
      </c>
      <c r="B5067" s="10" t="s">
        <v>14</v>
      </c>
      <c r="C5067" s="10" t="s">
        <v>1399</v>
      </c>
      <c r="D5067" s="10">
        <v>36</v>
      </c>
      <c r="E5067" s="13" t="s">
        <v>1713</v>
      </c>
    </row>
    <row r="5068" spans="1:6" ht="24" customHeight="1">
      <c r="A5068" s="12">
        <v>45832</v>
      </c>
      <c r="B5068" s="10" t="s">
        <v>13</v>
      </c>
      <c r="C5068" s="10" t="s">
        <v>1556</v>
      </c>
      <c r="D5068" s="10">
        <v>300</v>
      </c>
      <c r="E5068" s="13" t="s">
        <v>1557</v>
      </c>
    </row>
    <row r="5069" spans="1:6" ht="24" customHeight="1">
      <c r="A5069" s="12">
        <v>45832</v>
      </c>
      <c r="B5069" s="10" t="s">
        <v>13</v>
      </c>
      <c r="E5069" s="13" t="s">
        <v>1560</v>
      </c>
    </row>
    <row r="5070" spans="1:6" ht="24" customHeight="1">
      <c r="A5070" s="12">
        <v>45833</v>
      </c>
      <c r="B5070" s="10" t="s">
        <v>13</v>
      </c>
      <c r="C5070" s="10" t="s">
        <v>1556</v>
      </c>
      <c r="D5070" s="10">
        <v>400</v>
      </c>
      <c r="E5070" s="13" t="s">
        <v>1557</v>
      </c>
    </row>
    <row r="5071" spans="1:6" ht="24" customHeight="1">
      <c r="A5071" s="12">
        <v>45833</v>
      </c>
      <c r="B5071" s="10" t="s">
        <v>13</v>
      </c>
      <c r="E5071" s="13" t="s">
        <v>1560</v>
      </c>
    </row>
    <row r="5072" spans="1:6" ht="24" customHeight="1">
      <c r="A5072" s="12">
        <v>45834</v>
      </c>
      <c r="B5072" s="10" t="s">
        <v>13</v>
      </c>
      <c r="C5072" s="10" t="s">
        <v>1556</v>
      </c>
      <c r="D5072" s="10">
        <v>96</v>
      </c>
      <c r="E5072" s="13" t="s">
        <v>1557</v>
      </c>
    </row>
    <row r="5073" spans="1:6" ht="24" customHeight="1">
      <c r="A5073" s="12">
        <v>45834</v>
      </c>
      <c r="B5073" s="10" t="s">
        <v>13</v>
      </c>
      <c r="C5073" s="10" t="s">
        <v>1571</v>
      </c>
      <c r="D5073" s="10">
        <v>300</v>
      </c>
      <c r="E5073" s="13" t="s">
        <v>1557</v>
      </c>
    </row>
    <row r="5074" spans="1:6" ht="24" customHeight="1">
      <c r="A5074" s="12">
        <v>45834</v>
      </c>
      <c r="E5074" s="13" t="s">
        <v>1560</v>
      </c>
    </row>
    <row r="5075" spans="1:6" ht="24" customHeight="1">
      <c r="A5075" s="12">
        <v>45835</v>
      </c>
      <c r="B5075" s="10" t="s">
        <v>13</v>
      </c>
      <c r="C5075" s="10" t="s">
        <v>1571</v>
      </c>
      <c r="D5075" s="10">
        <v>149</v>
      </c>
      <c r="E5075" s="13" t="s">
        <v>1557</v>
      </c>
      <c r="F5075" s="10" t="s">
        <v>10</v>
      </c>
    </row>
    <row r="5076" spans="1:6" ht="24" customHeight="1">
      <c r="A5076" s="12">
        <v>45835</v>
      </c>
      <c r="B5076" s="10" t="s">
        <v>13</v>
      </c>
      <c r="C5076" s="10" t="s">
        <v>385</v>
      </c>
      <c r="D5076" s="10">
        <v>7</v>
      </c>
      <c r="E5076" s="13" t="s">
        <v>1957</v>
      </c>
      <c r="F5076" s="10" t="s">
        <v>10</v>
      </c>
    </row>
    <row r="5077" spans="1:6" ht="24" customHeight="1">
      <c r="A5077" s="12">
        <v>45835</v>
      </c>
      <c r="B5077" s="10" t="s">
        <v>24</v>
      </c>
      <c r="C5077" s="10" t="s">
        <v>228</v>
      </c>
      <c r="D5077" s="10">
        <v>500</v>
      </c>
      <c r="E5077" s="13" t="s">
        <v>515</v>
      </c>
      <c r="F5077" s="10" t="s">
        <v>10</v>
      </c>
    </row>
    <row r="5078" spans="1:6" ht="24" customHeight="1">
      <c r="A5078" s="12">
        <v>45835</v>
      </c>
      <c r="B5078" s="10" t="s">
        <v>14</v>
      </c>
      <c r="C5078" s="10" t="s">
        <v>15</v>
      </c>
      <c r="D5078" s="10">
        <v>500</v>
      </c>
      <c r="E5078" s="13" t="s">
        <v>16</v>
      </c>
      <c r="F5078" s="10" t="s">
        <v>10</v>
      </c>
    </row>
    <row r="5079" spans="1:6" ht="24" customHeight="1">
      <c r="A5079" s="12">
        <v>45835</v>
      </c>
      <c r="B5079" s="10" t="s">
        <v>78</v>
      </c>
      <c r="C5079" s="10" t="s">
        <v>1639</v>
      </c>
      <c r="D5079" s="10">
        <v>49</v>
      </c>
      <c r="E5079" s="13" t="s">
        <v>1958</v>
      </c>
      <c r="F5079" s="10" t="s">
        <v>10</v>
      </c>
    </row>
    <row r="5080" spans="1:6" ht="24" customHeight="1">
      <c r="A5080" s="12">
        <v>45835</v>
      </c>
      <c r="B5080" s="10" t="s">
        <v>78</v>
      </c>
      <c r="C5080" s="10" t="s">
        <v>63</v>
      </c>
      <c r="D5080" s="10">
        <v>200</v>
      </c>
      <c r="E5080" s="13" t="s">
        <v>167</v>
      </c>
      <c r="F5080" s="10" t="s">
        <v>10</v>
      </c>
    </row>
    <row r="5081" spans="1:6" ht="24" customHeight="1">
      <c r="A5081" s="12">
        <v>45835</v>
      </c>
      <c r="B5081" s="10" t="s">
        <v>24</v>
      </c>
      <c r="C5081" s="10" t="s">
        <v>1726</v>
      </c>
      <c r="D5081" s="10">
        <v>216</v>
      </c>
      <c r="E5081" s="13" t="s">
        <v>1727</v>
      </c>
      <c r="F5081" s="10" t="s">
        <v>10</v>
      </c>
    </row>
    <row r="5082" spans="1:6" ht="24" customHeight="1">
      <c r="A5082" s="12">
        <v>45835</v>
      </c>
      <c r="B5082" s="10" t="s">
        <v>1678</v>
      </c>
      <c r="E5082" s="13" t="s">
        <v>1620</v>
      </c>
      <c r="F5082" s="10" t="s">
        <v>10</v>
      </c>
    </row>
    <row r="5083" spans="1:6" ht="24" customHeight="1">
      <c r="A5083" s="12">
        <v>45836</v>
      </c>
      <c r="B5083" s="10" t="s">
        <v>78</v>
      </c>
      <c r="C5083" s="10" t="s">
        <v>434</v>
      </c>
      <c r="D5083" s="10">
        <v>560</v>
      </c>
      <c r="E5083" s="13" t="s">
        <v>435</v>
      </c>
    </row>
    <row r="5084" spans="1:6" ht="24" customHeight="1">
      <c r="A5084" s="12">
        <v>45836</v>
      </c>
      <c r="B5084" s="10" t="s">
        <v>13</v>
      </c>
      <c r="C5084" s="10" t="s">
        <v>120</v>
      </c>
      <c r="D5084" s="10">
        <v>3</v>
      </c>
      <c r="E5084" s="13" t="s">
        <v>1959</v>
      </c>
    </row>
    <row r="5085" spans="1:6" ht="24" customHeight="1">
      <c r="A5085" s="12">
        <v>45837</v>
      </c>
      <c r="B5085" s="10" t="s">
        <v>78</v>
      </c>
      <c r="C5085" s="10" t="s">
        <v>434</v>
      </c>
      <c r="D5085" s="10">
        <v>440</v>
      </c>
      <c r="E5085" s="13" t="s">
        <v>435</v>
      </c>
    </row>
    <row r="5086" spans="1:6" ht="24" customHeight="1">
      <c r="A5086" s="12">
        <v>45837</v>
      </c>
      <c r="B5086" s="10" t="s">
        <v>24</v>
      </c>
      <c r="C5086" s="10" t="s">
        <v>240</v>
      </c>
      <c r="D5086" s="10">
        <v>100</v>
      </c>
      <c r="E5086" s="13" t="s">
        <v>1317</v>
      </c>
    </row>
    <row r="5087" spans="1:6" ht="24" customHeight="1">
      <c r="A5087" s="12">
        <v>45838</v>
      </c>
      <c r="B5087" s="10" t="s">
        <v>24</v>
      </c>
      <c r="C5087" s="10" t="s">
        <v>424</v>
      </c>
      <c r="D5087" s="10">
        <v>70</v>
      </c>
      <c r="E5087" s="13" t="s">
        <v>1912</v>
      </c>
    </row>
    <row r="5088" spans="1:6" ht="24" customHeight="1">
      <c r="A5088" s="12">
        <v>45838</v>
      </c>
      <c r="B5088" s="10" t="s">
        <v>24</v>
      </c>
      <c r="C5088" s="10" t="s">
        <v>240</v>
      </c>
      <c r="D5088" s="10">
        <v>100</v>
      </c>
      <c r="E5088" s="13" t="s">
        <v>1317</v>
      </c>
    </row>
    <row r="5089" spans="1:5" ht="24" customHeight="1">
      <c r="A5089" s="12">
        <v>45838</v>
      </c>
      <c r="B5089" s="10" t="s">
        <v>24</v>
      </c>
      <c r="C5089" s="10" t="s">
        <v>126</v>
      </c>
      <c r="D5089" s="10">
        <v>180</v>
      </c>
      <c r="E5089" s="13" t="s">
        <v>1405</v>
      </c>
    </row>
    <row r="5090" spans="1:5" ht="24" customHeight="1">
      <c r="A5090" s="12">
        <v>45838</v>
      </c>
      <c r="B5090" s="10" t="s">
        <v>24</v>
      </c>
      <c r="C5090" s="10" t="s">
        <v>426</v>
      </c>
      <c r="D5090" s="10">
        <v>100</v>
      </c>
      <c r="E5090" s="13" t="s">
        <v>427</v>
      </c>
    </row>
    <row r="5091" spans="1:5" ht="24" customHeight="1">
      <c r="A5091" s="12">
        <v>45838</v>
      </c>
      <c r="B5091" s="10" t="s">
        <v>14</v>
      </c>
      <c r="C5091" s="10" t="s">
        <v>22</v>
      </c>
      <c r="D5091" s="10">
        <v>600</v>
      </c>
      <c r="E5091" s="13" t="s">
        <v>1330</v>
      </c>
    </row>
    <row r="5092" spans="1:5" ht="24" customHeight="1">
      <c r="A5092" s="12">
        <v>45838</v>
      </c>
      <c r="B5092" s="10" t="s">
        <v>14</v>
      </c>
      <c r="C5092" s="10" t="s">
        <v>18</v>
      </c>
      <c r="D5092" s="10">
        <v>420</v>
      </c>
      <c r="E5092" s="13" t="s">
        <v>19</v>
      </c>
    </row>
    <row r="5093" spans="1:5" ht="24" customHeight="1">
      <c r="A5093" s="12">
        <v>45838</v>
      </c>
      <c r="B5093" s="10" t="s">
        <v>14</v>
      </c>
      <c r="C5093" s="10" t="s">
        <v>20</v>
      </c>
      <c r="D5093" s="10">
        <v>240</v>
      </c>
      <c r="E5093" s="13" t="s">
        <v>21</v>
      </c>
    </row>
    <row r="5094" spans="1:5" ht="24" customHeight="1">
      <c r="A5094" s="12">
        <v>45839</v>
      </c>
      <c r="B5094" s="10" t="s">
        <v>13</v>
      </c>
      <c r="C5094" s="10" t="s">
        <v>299</v>
      </c>
      <c r="D5094" s="10">
        <v>200</v>
      </c>
      <c r="E5094" s="13" t="s">
        <v>1173</v>
      </c>
    </row>
    <row r="5095" spans="1:5" ht="24" customHeight="1">
      <c r="A5095" s="12">
        <v>45839</v>
      </c>
      <c r="B5095" s="10" t="s">
        <v>14</v>
      </c>
      <c r="C5095" s="10" t="s">
        <v>1399</v>
      </c>
      <c r="D5095" s="10">
        <v>72</v>
      </c>
      <c r="E5095" s="13" t="s">
        <v>1548</v>
      </c>
    </row>
    <row r="5096" spans="1:5" ht="24" customHeight="1">
      <c r="A5096" s="12">
        <v>45840</v>
      </c>
      <c r="B5096" s="10" t="s">
        <v>14</v>
      </c>
      <c r="C5096" s="10" t="s">
        <v>791</v>
      </c>
      <c r="D5096" s="10">
        <v>54</v>
      </c>
      <c r="E5096" s="13" t="s">
        <v>1468</v>
      </c>
    </row>
    <row r="5097" spans="1:5" ht="24" customHeight="1">
      <c r="A5097" s="12">
        <v>45840</v>
      </c>
      <c r="B5097" s="10" t="s">
        <v>14</v>
      </c>
      <c r="C5097" s="10" t="s">
        <v>52</v>
      </c>
      <c r="D5097" s="10">
        <v>10</v>
      </c>
      <c r="E5097" s="13" t="s">
        <v>1468</v>
      </c>
    </row>
    <row r="5098" spans="1:5" ht="24" customHeight="1">
      <c r="A5098" s="12">
        <v>45840</v>
      </c>
      <c r="B5098" s="10" t="s">
        <v>24</v>
      </c>
      <c r="C5098" s="10" t="s">
        <v>157</v>
      </c>
      <c r="D5098" s="10">
        <v>50</v>
      </c>
      <c r="E5098" s="13" t="s">
        <v>432</v>
      </c>
    </row>
    <row r="5099" spans="1:5" ht="24" customHeight="1">
      <c r="A5099" s="12">
        <v>45840</v>
      </c>
      <c r="B5099" s="10" t="s">
        <v>24</v>
      </c>
      <c r="C5099" s="10" t="s">
        <v>152</v>
      </c>
      <c r="D5099" s="10">
        <v>125</v>
      </c>
      <c r="E5099" s="13" t="s">
        <v>433</v>
      </c>
    </row>
    <row r="5100" spans="1:5" ht="24" customHeight="1">
      <c r="A5100" s="12">
        <v>45840</v>
      </c>
      <c r="B5100" s="10" t="s">
        <v>24</v>
      </c>
      <c r="C5100" s="10" t="s">
        <v>1418</v>
      </c>
      <c r="D5100" s="10">
        <v>200</v>
      </c>
      <c r="E5100" s="13" t="s">
        <v>1586</v>
      </c>
    </row>
    <row r="5101" spans="1:5" ht="24" customHeight="1">
      <c r="A5101" s="12">
        <v>45840</v>
      </c>
      <c r="B5101" s="10" t="s">
        <v>13</v>
      </c>
      <c r="C5101" s="10" t="s">
        <v>1771</v>
      </c>
      <c r="D5101" s="10">
        <v>100</v>
      </c>
      <c r="E5101" s="13" t="s">
        <v>1960</v>
      </c>
    </row>
    <row r="5102" spans="1:5" ht="24" customHeight="1">
      <c r="A5102" s="12">
        <v>45840</v>
      </c>
      <c r="B5102" s="10" t="s">
        <v>14</v>
      </c>
      <c r="C5102" s="10" t="s">
        <v>129</v>
      </c>
      <c r="D5102" s="10">
        <v>250</v>
      </c>
      <c r="E5102" s="13" t="s">
        <v>130</v>
      </c>
    </row>
    <row r="5103" spans="1:5" ht="24" customHeight="1">
      <c r="A5103" s="12">
        <v>45840</v>
      </c>
      <c r="B5103" s="10" t="s">
        <v>14</v>
      </c>
      <c r="C5103" s="10" t="s">
        <v>319</v>
      </c>
      <c r="D5103" s="10">
        <v>200</v>
      </c>
      <c r="E5103" s="13" t="s">
        <v>320</v>
      </c>
    </row>
    <row r="5104" spans="1:5" ht="24" customHeight="1">
      <c r="A5104" s="12">
        <v>45840</v>
      </c>
      <c r="B5104" s="10" t="s">
        <v>24</v>
      </c>
      <c r="C5104" s="10" t="s">
        <v>1711</v>
      </c>
      <c r="D5104" s="10">
        <v>140</v>
      </c>
      <c r="E5104" s="13" t="s">
        <v>1732</v>
      </c>
    </row>
    <row r="5105" spans="1:6" ht="24" customHeight="1">
      <c r="A5105" s="12">
        <v>45841</v>
      </c>
      <c r="B5105" s="10" t="s">
        <v>13</v>
      </c>
      <c r="C5105" s="10" t="s">
        <v>1785</v>
      </c>
      <c r="D5105" s="10">
        <v>138</v>
      </c>
      <c r="E5105" s="13" t="s">
        <v>1961</v>
      </c>
    </row>
    <row r="5106" spans="1:6" ht="24" customHeight="1">
      <c r="A5106" s="12">
        <v>45841</v>
      </c>
      <c r="B5106" s="10" t="s">
        <v>13</v>
      </c>
      <c r="C5106" s="10" t="s">
        <v>1962</v>
      </c>
      <c r="D5106" s="10">
        <v>23</v>
      </c>
      <c r="E5106" s="13" t="s">
        <v>1953</v>
      </c>
    </row>
    <row r="5107" spans="1:6" ht="24" customHeight="1">
      <c r="A5107" s="12">
        <v>45842</v>
      </c>
      <c r="B5107" s="10" t="s">
        <v>13</v>
      </c>
      <c r="C5107" s="10" t="s">
        <v>1785</v>
      </c>
      <c r="D5107" s="10">
        <v>140</v>
      </c>
      <c r="E5107" s="13" t="s">
        <v>1961</v>
      </c>
    </row>
    <row r="5108" spans="1:6" ht="24" customHeight="1">
      <c r="A5108" s="12">
        <v>45842</v>
      </c>
      <c r="B5108" s="10" t="s">
        <v>13</v>
      </c>
      <c r="E5108" s="13" t="s">
        <v>1620</v>
      </c>
    </row>
    <row r="5109" spans="1:6" ht="24" customHeight="1">
      <c r="A5109" s="12">
        <v>45843</v>
      </c>
      <c r="B5109" s="10" t="s">
        <v>13</v>
      </c>
      <c r="C5109" s="10" t="s">
        <v>1785</v>
      </c>
      <c r="D5109" s="10">
        <v>84</v>
      </c>
      <c r="E5109" s="13" t="s">
        <v>1963</v>
      </c>
    </row>
    <row r="5110" spans="1:6" ht="24" customHeight="1">
      <c r="A5110" s="12">
        <v>45843</v>
      </c>
      <c r="B5110" s="10" t="s">
        <v>13</v>
      </c>
      <c r="C5110" s="10" t="s">
        <v>385</v>
      </c>
      <c r="D5110" s="10">
        <v>1</v>
      </c>
      <c r="E5110" s="13" t="s">
        <v>1964</v>
      </c>
    </row>
    <row r="5111" spans="1:6" ht="24" customHeight="1">
      <c r="A5111" s="12">
        <v>45843</v>
      </c>
      <c r="B5111" s="10" t="s">
        <v>13</v>
      </c>
      <c r="C5111" s="10" t="s">
        <v>1933</v>
      </c>
      <c r="D5111" s="10">
        <v>60</v>
      </c>
      <c r="E5111" s="13" t="s">
        <v>1698</v>
      </c>
    </row>
    <row r="5112" spans="1:6" ht="24" customHeight="1">
      <c r="A5112" s="12">
        <v>45843</v>
      </c>
      <c r="B5112" s="10" t="s">
        <v>14</v>
      </c>
      <c r="C5112" s="10" t="s">
        <v>887</v>
      </c>
      <c r="D5112" s="10">
        <v>50</v>
      </c>
      <c r="E5112" s="13" t="s">
        <v>1965</v>
      </c>
    </row>
    <row r="5113" spans="1:6" ht="24" customHeight="1">
      <c r="A5113" s="12">
        <v>45843</v>
      </c>
      <c r="B5113" s="10" t="s">
        <v>13</v>
      </c>
      <c r="E5113" s="13" t="s">
        <v>1620</v>
      </c>
    </row>
    <row r="5114" spans="1:6" ht="24" customHeight="1">
      <c r="A5114" s="12">
        <v>45844</v>
      </c>
      <c r="B5114" s="10" t="s">
        <v>13</v>
      </c>
      <c r="C5114" s="10" t="s">
        <v>1933</v>
      </c>
      <c r="D5114" s="10">
        <v>339</v>
      </c>
      <c r="E5114" s="13" t="s">
        <v>1698</v>
      </c>
    </row>
    <row r="5115" spans="1:6" ht="24" customHeight="1">
      <c r="A5115" s="12">
        <v>45844</v>
      </c>
      <c r="B5115" s="10" t="s">
        <v>13</v>
      </c>
      <c r="E5115" s="13" t="s">
        <v>1620</v>
      </c>
    </row>
    <row r="5116" spans="1:6" ht="24" customHeight="1">
      <c r="A5116" s="12">
        <v>45845</v>
      </c>
      <c r="B5116" s="10" t="s">
        <v>13</v>
      </c>
      <c r="C5116" s="10" t="s">
        <v>1932</v>
      </c>
      <c r="D5116" s="10">
        <v>360</v>
      </c>
      <c r="E5116" s="13" t="s">
        <v>1698</v>
      </c>
    </row>
    <row r="5117" spans="1:6" ht="24" customHeight="1">
      <c r="A5117" s="12">
        <v>45845</v>
      </c>
      <c r="B5117" s="10" t="s">
        <v>13</v>
      </c>
      <c r="E5117" s="13" t="s">
        <v>1620</v>
      </c>
    </row>
    <row r="5118" spans="1:6" ht="24" customHeight="1">
      <c r="A5118" s="12">
        <v>45846</v>
      </c>
      <c r="B5118" s="10" t="s">
        <v>13</v>
      </c>
      <c r="C5118" s="10" t="s">
        <v>1932</v>
      </c>
      <c r="D5118" s="10">
        <v>420</v>
      </c>
      <c r="E5118" s="13" t="s">
        <v>1698</v>
      </c>
      <c r="F5118" s="10" t="s">
        <v>10</v>
      </c>
    </row>
    <row r="5119" spans="1:6" ht="24" customHeight="1">
      <c r="A5119" s="12">
        <v>45846</v>
      </c>
      <c r="B5119" s="10" t="s">
        <v>13</v>
      </c>
      <c r="E5119" s="13" t="s">
        <v>1620</v>
      </c>
      <c r="F5119" s="10" t="s">
        <v>10</v>
      </c>
    </row>
    <row r="5120" spans="1:6" ht="24" customHeight="1">
      <c r="A5120" s="12">
        <v>45847</v>
      </c>
      <c r="B5120" s="10" t="s">
        <v>13</v>
      </c>
      <c r="C5120" s="10" t="s">
        <v>1932</v>
      </c>
      <c r="D5120" s="10">
        <v>60</v>
      </c>
      <c r="E5120" s="13" t="s">
        <v>1698</v>
      </c>
    </row>
    <row r="5121" spans="1:6" ht="24" customHeight="1">
      <c r="A5121" s="12">
        <v>45848</v>
      </c>
      <c r="B5121" s="10" t="s">
        <v>13</v>
      </c>
      <c r="C5121" s="10" t="s">
        <v>1932</v>
      </c>
      <c r="D5121" s="10">
        <v>120</v>
      </c>
      <c r="E5121" s="13" t="s">
        <v>1698</v>
      </c>
      <c r="F5121" s="10" t="s">
        <v>10</v>
      </c>
    </row>
    <row r="5122" spans="1:6" ht="24" customHeight="1">
      <c r="A5122" s="12">
        <v>45848</v>
      </c>
      <c r="B5122" s="10" t="s">
        <v>13</v>
      </c>
      <c r="C5122" s="10" t="s">
        <v>1934</v>
      </c>
      <c r="D5122" s="10">
        <v>300</v>
      </c>
      <c r="E5122" s="13" t="s">
        <v>1698</v>
      </c>
      <c r="F5122" s="10" t="s">
        <v>10</v>
      </c>
    </row>
    <row r="5123" spans="1:6" ht="24" customHeight="1">
      <c r="A5123" s="12">
        <v>45848</v>
      </c>
      <c r="B5123" s="10" t="s">
        <v>13</v>
      </c>
      <c r="E5123" s="13" t="s">
        <v>1620</v>
      </c>
      <c r="F5123" s="10" t="s">
        <v>10</v>
      </c>
    </row>
    <row r="5124" spans="1:6" ht="24" customHeight="1">
      <c r="A5124" s="12">
        <v>45849</v>
      </c>
      <c r="B5124" s="10" t="s">
        <v>78</v>
      </c>
      <c r="C5124" s="10" t="s">
        <v>1692</v>
      </c>
      <c r="D5124" s="10">
        <v>62</v>
      </c>
      <c r="E5124" s="13" t="s">
        <v>195</v>
      </c>
      <c r="F5124" s="10" t="s">
        <v>10</v>
      </c>
    </row>
    <row r="5125" spans="1:6" ht="24" customHeight="1">
      <c r="A5125" s="12">
        <v>45849</v>
      </c>
      <c r="B5125" s="10" t="s">
        <v>24</v>
      </c>
      <c r="C5125" s="10" t="s">
        <v>1726</v>
      </c>
      <c r="D5125" s="10">
        <v>211</v>
      </c>
      <c r="E5125" s="13" t="s">
        <v>1843</v>
      </c>
      <c r="F5125" s="10" t="s">
        <v>10</v>
      </c>
    </row>
    <row r="5126" spans="1:6" ht="24" customHeight="1">
      <c r="A5126" s="12">
        <v>45849</v>
      </c>
      <c r="B5126" s="10" t="s">
        <v>24</v>
      </c>
      <c r="C5126" s="10" t="s">
        <v>1523</v>
      </c>
      <c r="D5126" s="10">
        <v>300</v>
      </c>
      <c r="E5126" s="13" t="s">
        <v>1524</v>
      </c>
      <c r="F5126" s="10" t="s">
        <v>10</v>
      </c>
    </row>
    <row r="5127" spans="1:6" ht="24" customHeight="1">
      <c r="A5127" s="12">
        <v>45849</v>
      </c>
      <c r="B5127" s="10" t="s">
        <v>14</v>
      </c>
      <c r="C5127" s="10" t="s">
        <v>1399</v>
      </c>
      <c r="D5127" s="10">
        <v>46</v>
      </c>
      <c r="E5127" s="13" t="s">
        <v>1966</v>
      </c>
      <c r="F5127" s="10" t="s">
        <v>10</v>
      </c>
    </row>
    <row r="5128" spans="1:6" ht="24" customHeight="1">
      <c r="A5128" s="12">
        <v>45849</v>
      </c>
      <c r="B5128" s="10" t="s">
        <v>14</v>
      </c>
      <c r="C5128" s="10" t="s">
        <v>54</v>
      </c>
      <c r="D5128" s="10">
        <v>499</v>
      </c>
      <c r="E5128" s="13" t="s">
        <v>16</v>
      </c>
      <c r="F5128" s="10" t="s">
        <v>10</v>
      </c>
    </row>
    <row r="5129" spans="1:6" ht="24" customHeight="1">
      <c r="A5129" s="12">
        <v>45849</v>
      </c>
      <c r="B5129" s="10" t="s">
        <v>13</v>
      </c>
      <c r="C5129" s="10" t="s">
        <v>1934</v>
      </c>
      <c r="D5129" s="10">
        <v>60</v>
      </c>
      <c r="E5129" s="13" t="s">
        <v>1698</v>
      </c>
      <c r="F5129" s="10" t="s">
        <v>10</v>
      </c>
    </row>
    <row r="5130" spans="1:6" ht="24" customHeight="1">
      <c r="A5130" s="12">
        <v>45849</v>
      </c>
      <c r="B5130" s="10" t="s">
        <v>13</v>
      </c>
      <c r="E5130" s="13" t="s">
        <v>1620</v>
      </c>
      <c r="F5130" s="10" t="s">
        <v>10</v>
      </c>
    </row>
    <row r="5131" spans="1:6" ht="24" customHeight="1">
      <c r="A5131" s="12">
        <v>45850</v>
      </c>
      <c r="B5131" s="10" t="s">
        <v>14</v>
      </c>
      <c r="C5131" s="10" t="s">
        <v>22</v>
      </c>
      <c r="D5131" s="10">
        <v>603</v>
      </c>
      <c r="E5131" s="13" t="s">
        <v>1330</v>
      </c>
      <c r="F5131" s="10" t="s">
        <v>10</v>
      </c>
    </row>
    <row r="5132" spans="1:6" ht="24" customHeight="1">
      <c r="A5132" s="12">
        <v>45850</v>
      </c>
      <c r="B5132" s="10" t="s">
        <v>13</v>
      </c>
      <c r="C5132" s="10" t="s">
        <v>1746</v>
      </c>
      <c r="D5132" s="10">
        <v>40</v>
      </c>
      <c r="E5132" s="13" t="s">
        <v>1967</v>
      </c>
      <c r="F5132" s="10" t="s">
        <v>10</v>
      </c>
    </row>
    <row r="5133" spans="1:6" ht="24" customHeight="1">
      <c r="A5133" s="12">
        <v>45850</v>
      </c>
      <c r="B5133" s="10" t="s">
        <v>13</v>
      </c>
      <c r="C5133" s="10" t="s">
        <v>155</v>
      </c>
      <c r="D5133" s="10">
        <v>25</v>
      </c>
      <c r="E5133" s="13" t="s">
        <v>1333</v>
      </c>
      <c r="F5133" s="10" t="s">
        <v>10</v>
      </c>
    </row>
    <row r="5134" spans="1:6" ht="24" customHeight="1">
      <c r="A5134" s="12">
        <v>45850</v>
      </c>
      <c r="B5134" s="10" t="s">
        <v>13</v>
      </c>
      <c r="C5134" s="10" t="s">
        <v>1153</v>
      </c>
      <c r="D5134" s="10">
        <v>88</v>
      </c>
      <c r="E5134" s="13" t="s">
        <v>1968</v>
      </c>
      <c r="F5134" s="10" t="s">
        <v>10</v>
      </c>
    </row>
    <row r="5135" spans="1:6" ht="24" customHeight="1">
      <c r="A5135" s="12">
        <v>45850</v>
      </c>
      <c r="B5135" s="10" t="s">
        <v>13</v>
      </c>
      <c r="E5135" s="13" t="s">
        <v>1969</v>
      </c>
      <c r="F5135" s="10" t="s">
        <v>10</v>
      </c>
    </row>
    <row r="5136" spans="1:6" ht="24" customHeight="1">
      <c r="A5136" s="12">
        <v>45851</v>
      </c>
      <c r="B5136" s="10" t="s">
        <v>13</v>
      </c>
      <c r="C5136" s="10" t="s">
        <v>1153</v>
      </c>
      <c r="D5136" s="10">
        <v>286</v>
      </c>
      <c r="E5136" s="13" t="s">
        <v>1968</v>
      </c>
      <c r="F5136" s="10" t="s">
        <v>10</v>
      </c>
    </row>
    <row r="5137" spans="1:6" ht="24" customHeight="1">
      <c r="A5137" s="12">
        <v>45851</v>
      </c>
      <c r="B5137" s="10" t="s">
        <v>13</v>
      </c>
      <c r="C5137" s="10" t="s">
        <v>1706</v>
      </c>
      <c r="D5137" s="10">
        <v>132</v>
      </c>
      <c r="E5137" s="13" t="s">
        <v>1698</v>
      </c>
      <c r="F5137" s="10" t="s">
        <v>10</v>
      </c>
    </row>
    <row r="5138" spans="1:6" ht="24" customHeight="1">
      <c r="A5138" s="12">
        <v>45851</v>
      </c>
      <c r="B5138" s="10" t="s">
        <v>13</v>
      </c>
      <c r="E5138" s="13" t="s">
        <v>1545</v>
      </c>
      <c r="F5138" s="10" t="s">
        <v>10</v>
      </c>
    </row>
    <row r="5139" spans="1:6" ht="24" customHeight="1">
      <c r="A5139" s="12">
        <v>45852</v>
      </c>
      <c r="B5139" s="10" t="s">
        <v>13</v>
      </c>
      <c r="C5139" s="10" t="s">
        <v>1153</v>
      </c>
      <c r="D5139" s="10">
        <v>330</v>
      </c>
      <c r="E5139" s="13" t="s">
        <v>1970</v>
      </c>
      <c r="F5139" s="10" t="s">
        <v>10</v>
      </c>
    </row>
    <row r="5140" spans="1:6" ht="24" customHeight="1">
      <c r="A5140" s="12">
        <v>45852</v>
      </c>
      <c r="B5140" s="10" t="s">
        <v>13</v>
      </c>
      <c r="C5140" s="10" t="s">
        <v>1697</v>
      </c>
      <c r="D5140" s="10">
        <v>42</v>
      </c>
      <c r="E5140" s="13" t="s">
        <v>1971</v>
      </c>
      <c r="F5140" s="10" t="s">
        <v>10</v>
      </c>
    </row>
    <row r="5141" spans="1:6" ht="24" customHeight="1">
      <c r="A5141" s="12">
        <v>45852</v>
      </c>
      <c r="B5141" s="10" t="s">
        <v>13</v>
      </c>
      <c r="C5141" s="10" t="s">
        <v>1707</v>
      </c>
      <c r="D5141" s="10">
        <v>28</v>
      </c>
      <c r="E5141" s="13" t="s">
        <v>1971</v>
      </c>
      <c r="F5141" s="10" t="s">
        <v>10</v>
      </c>
    </row>
    <row r="5142" spans="1:6" ht="24" customHeight="1">
      <c r="A5142" s="12">
        <v>45852</v>
      </c>
      <c r="B5142" s="10" t="s">
        <v>13</v>
      </c>
      <c r="C5142" s="10" t="s">
        <v>1934</v>
      </c>
      <c r="D5142" s="10">
        <v>10</v>
      </c>
      <c r="E5142" s="13" t="s">
        <v>1971</v>
      </c>
      <c r="F5142" s="10" t="s">
        <v>10</v>
      </c>
    </row>
    <row r="5143" spans="1:6" ht="24" customHeight="1">
      <c r="A5143" s="12">
        <v>45852</v>
      </c>
      <c r="B5143" s="10" t="s">
        <v>13</v>
      </c>
      <c r="C5143" s="10" t="s">
        <v>1933</v>
      </c>
      <c r="D5143" s="10">
        <v>22</v>
      </c>
      <c r="E5143" s="13" t="s">
        <v>1971</v>
      </c>
      <c r="F5143" s="10" t="s">
        <v>10</v>
      </c>
    </row>
    <row r="5144" spans="1:6" ht="24" customHeight="1">
      <c r="A5144" s="12">
        <v>45852</v>
      </c>
      <c r="B5144" s="10" t="s">
        <v>13</v>
      </c>
      <c r="C5144" s="10" t="s">
        <v>1932</v>
      </c>
      <c r="D5144" s="10">
        <v>25</v>
      </c>
      <c r="E5144" s="13" t="s">
        <v>1971</v>
      </c>
      <c r="F5144" s="10" t="s">
        <v>10</v>
      </c>
    </row>
    <row r="5145" spans="1:6" ht="24" customHeight="1">
      <c r="A5145" s="12">
        <v>45852</v>
      </c>
      <c r="B5145" s="10" t="s">
        <v>13</v>
      </c>
      <c r="E5145" s="13" t="s">
        <v>1620</v>
      </c>
      <c r="F5145" s="10" t="s">
        <v>10</v>
      </c>
    </row>
    <row r="5146" spans="1:6" ht="24" customHeight="1">
      <c r="A5146" s="12">
        <v>45853</v>
      </c>
      <c r="B5146" s="10" t="s">
        <v>13</v>
      </c>
      <c r="C5146" s="10" t="s">
        <v>1153</v>
      </c>
      <c r="D5146" s="10">
        <v>296</v>
      </c>
      <c r="E5146" s="13" t="s">
        <v>1970</v>
      </c>
    </row>
    <row r="5147" spans="1:6" ht="24" customHeight="1">
      <c r="A5147" s="12">
        <v>45853</v>
      </c>
      <c r="B5147" s="10" t="s">
        <v>13</v>
      </c>
      <c r="C5147" s="10" t="s">
        <v>116</v>
      </c>
      <c r="D5147" s="10">
        <v>20</v>
      </c>
      <c r="E5147" s="13" t="s">
        <v>1514</v>
      </c>
    </row>
    <row r="5148" spans="1:6" ht="24" customHeight="1">
      <c r="A5148" s="12">
        <v>45853</v>
      </c>
      <c r="B5148" s="10" t="s">
        <v>13</v>
      </c>
      <c r="E5148" s="13" t="s">
        <v>1620</v>
      </c>
      <c r="F5148" s="10" t="s">
        <v>10</v>
      </c>
    </row>
    <row r="5149" spans="1:6" ht="24" customHeight="1">
      <c r="A5149" s="12">
        <v>45854</v>
      </c>
      <c r="B5149" s="10" t="s">
        <v>13</v>
      </c>
      <c r="C5149" s="10" t="s">
        <v>1153</v>
      </c>
      <c r="D5149" s="10">
        <v>100</v>
      </c>
      <c r="E5149" s="13" t="s">
        <v>1972</v>
      </c>
      <c r="F5149" s="10" t="s">
        <v>10</v>
      </c>
    </row>
    <row r="5150" spans="1:6" ht="24" customHeight="1">
      <c r="A5150" s="12">
        <v>45854</v>
      </c>
      <c r="B5150" s="10" t="s">
        <v>30</v>
      </c>
      <c r="C5150" s="10" t="s">
        <v>1791</v>
      </c>
      <c r="D5150" s="10">
        <v>28</v>
      </c>
      <c r="E5150" s="13" t="s">
        <v>1973</v>
      </c>
      <c r="F5150" s="10" t="s">
        <v>10</v>
      </c>
    </row>
    <row r="5151" spans="1:6" ht="24" customHeight="1">
      <c r="A5151" s="12">
        <v>45854</v>
      </c>
      <c r="B5151" s="10" t="s">
        <v>13</v>
      </c>
      <c r="C5151" s="10" t="s">
        <v>116</v>
      </c>
      <c r="D5151" s="10">
        <v>80</v>
      </c>
      <c r="E5151" s="13" t="s">
        <v>1514</v>
      </c>
      <c r="F5151" s="10" t="s">
        <v>10</v>
      </c>
    </row>
    <row r="5152" spans="1:6" ht="24" customHeight="1">
      <c r="A5152" s="12">
        <v>45854</v>
      </c>
      <c r="B5152" s="10" t="s">
        <v>78</v>
      </c>
      <c r="C5152" s="10" t="s">
        <v>1153</v>
      </c>
      <c r="D5152" s="10">
        <v>137</v>
      </c>
      <c r="E5152" s="13" t="s">
        <v>1974</v>
      </c>
      <c r="F5152" s="10" t="s">
        <v>10</v>
      </c>
    </row>
    <row r="5153" spans="1:6" ht="24" customHeight="1">
      <c r="A5153" s="12">
        <v>45854</v>
      </c>
      <c r="B5153" s="10" t="s">
        <v>24</v>
      </c>
      <c r="C5153" s="10" t="s">
        <v>1423</v>
      </c>
      <c r="D5153" s="10">
        <v>174</v>
      </c>
      <c r="E5153" s="13" t="s">
        <v>1880</v>
      </c>
      <c r="F5153" s="10" t="s">
        <v>10</v>
      </c>
    </row>
    <row r="5154" spans="1:6" ht="24" customHeight="1">
      <c r="A5154" s="12">
        <v>45854</v>
      </c>
      <c r="B5154" s="10" t="s">
        <v>14</v>
      </c>
      <c r="C5154" s="10" t="s">
        <v>27</v>
      </c>
      <c r="D5154" s="10">
        <v>110</v>
      </c>
      <c r="E5154" s="13" t="s">
        <v>23</v>
      </c>
      <c r="F5154" s="10" t="s">
        <v>10</v>
      </c>
    </row>
    <row r="5155" spans="1:6" ht="24" customHeight="1">
      <c r="A5155" s="12">
        <v>45854</v>
      </c>
      <c r="B5155" s="10" t="s">
        <v>13</v>
      </c>
      <c r="C5155" s="10" t="s">
        <v>1934</v>
      </c>
      <c r="D5155" s="10">
        <v>72</v>
      </c>
      <c r="E5155" s="13" t="s">
        <v>1698</v>
      </c>
      <c r="F5155" s="10" t="s">
        <v>10</v>
      </c>
    </row>
    <row r="5156" spans="1:6" ht="24" customHeight="1">
      <c r="A5156" s="12">
        <v>45854</v>
      </c>
      <c r="B5156" s="10" t="s">
        <v>13</v>
      </c>
      <c r="E5156" s="13" t="s">
        <v>1620</v>
      </c>
      <c r="F5156" s="10" t="s">
        <v>10</v>
      </c>
    </row>
    <row r="5157" spans="1:6" ht="24" customHeight="1">
      <c r="A5157" s="12">
        <v>45855</v>
      </c>
      <c r="B5157" s="10" t="s">
        <v>24</v>
      </c>
      <c r="C5157" s="10" t="s">
        <v>1726</v>
      </c>
      <c r="D5157" s="10">
        <v>560</v>
      </c>
      <c r="E5157" s="13" t="s">
        <v>1843</v>
      </c>
    </row>
    <row r="5158" spans="1:6" ht="24" customHeight="1">
      <c r="A5158" s="12">
        <v>45855</v>
      </c>
      <c r="B5158" s="10" t="s">
        <v>13</v>
      </c>
      <c r="C5158" s="10" t="s">
        <v>1932</v>
      </c>
      <c r="D5158" s="10">
        <v>39</v>
      </c>
      <c r="E5158" s="13" t="s">
        <v>1698</v>
      </c>
    </row>
    <row r="5159" spans="1:6" ht="24" customHeight="1">
      <c r="A5159" s="12">
        <v>45855</v>
      </c>
      <c r="B5159" s="10" t="s">
        <v>13</v>
      </c>
      <c r="C5159" s="10" t="s">
        <v>1571</v>
      </c>
      <c r="D5159" s="10">
        <v>100</v>
      </c>
      <c r="E5159" s="13" t="s">
        <v>1572</v>
      </c>
    </row>
    <row r="5160" spans="1:6" ht="24" customHeight="1">
      <c r="A5160" s="12">
        <v>45855</v>
      </c>
      <c r="B5160" s="10" t="s">
        <v>13</v>
      </c>
      <c r="E5160" s="13" t="s">
        <v>1620</v>
      </c>
    </row>
    <row r="5161" spans="1:6" ht="24" customHeight="1">
      <c r="A5161" s="12">
        <v>45856</v>
      </c>
      <c r="B5161" s="10" t="s">
        <v>24</v>
      </c>
      <c r="C5161" s="10" t="s">
        <v>1726</v>
      </c>
      <c r="D5161" s="10">
        <v>178</v>
      </c>
      <c r="E5161" s="13" t="s">
        <v>1727</v>
      </c>
      <c r="F5161" s="10" t="s">
        <v>10</v>
      </c>
    </row>
    <row r="5162" spans="1:6" ht="24" customHeight="1">
      <c r="A5162" s="12">
        <v>45856</v>
      </c>
      <c r="B5162" s="10" t="s">
        <v>78</v>
      </c>
      <c r="C5162" s="10" t="s">
        <v>236</v>
      </c>
      <c r="D5162" s="10">
        <v>135</v>
      </c>
      <c r="E5162" s="13" t="s">
        <v>399</v>
      </c>
      <c r="F5162" s="10" t="s">
        <v>10</v>
      </c>
    </row>
    <row r="5163" spans="1:6" ht="24" customHeight="1">
      <c r="A5163" s="12">
        <v>45856</v>
      </c>
      <c r="B5163" s="10" t="s">
        <v>78</v>
      </c>
      <c r="C5163" s="10" t="s">
        <v>234</v>
      </c>
      <c r="D5163" s="10">
        <v>49</v>
      </c>
      <c r="E5163" s="13" t="s">
        <v>235</v>
      </c>
      <c r="F5163" s="10" t="s">
        <v>10</v>
      </c>
    </row>
    <row r="5164" spans="1:6" ht="24" customHeight="1">
      <c r="A5164" s="12">
        <v>45856</v>
      </c>
      <c r="B5164" s="10" t="s">
        <v>78</v>
      </c>
      <c r="C5164" s="10" t="s">
        <v>397</v>
      </c>
      <c r="D5164" s="10">
        <v>30</v>
      </c>
      <c r="E5164" s="13" t="s">
        <v>398</v>
      </c>
      <c r="F5164" s="10" t="s">
        <v>10</v>
      </c>
    </row>
    <row r="5165" spans="1:6" ht="24" customHeight="1">
      <c r="A5165" s="12">
        <v>45856</v>
      </c>
      <c r="B5165" s="10" t="s">
        <v>13</v>
      </c>
      <c r="C5165" s="10" t="s">
        <v>1571</v>
      </c>
      <c r="D5165" s="10">
        <v>200</v>
      </c>
      <c r="E5165" s="13" t="s">
        <v>1572</v>
      </c>
      <c r="F5165" s="10" t="s">
        <v>10</v>
      </c>
    </row>
    <row r="5166" spans="1:6" ht="24" customHeight="1">
      <c r="A5166" s="12">
        <v>45856</v>
      </c>
      <c r="B5166" s="10" t="s">
        <v>1678</v>
      </c>
      <c r="E5166" s="13" t="s">
        <v>1620</v>
      </c>
      <c r="F5166" s="10" t="s">
        <v>10</v>
      </c>
    </row>
    <row r="5167" spans="1:6" ht="24" customHeight="1">
      <c r="A5167" s="12">
        <v>45857</v>
      </c>
      <c r="B5167" s="10" t="s">
        <v>78</v>
      </c>
      <c r="C5167" s="10" t="s">
        <v>397</v>
      </c>
      <c r="D5167" s="10">
        <v>15</v>
      </c>
      <c r="E5167" s="13" t="s">
        <v>398</v>
      </c>
    </row>
    <row r="5168" spans="1:6" ht="24" customHeight="1">
      <c r="A5168" s="12">
        <v>45857</v>
      </c>
      <c r="B5168" s="10" t="s">
        <v>24</v>
      </c>
      <c r="C5168" s="10" t="s">
        <v>44</v>
      </c>
      <c r="D5168" s="10">
        <v>60</v>
      </c>
      <c r="E5168" s="13" t="s">
        <v>45</v>
      </c>
    </row>
    <row r="5169" spans="1:5" ht="24" customHeight="1">
      <c r="A5169" s="12">
        <v>45857</v>
      </c>
      <c r="B5169" s="10" t="s">
        <v>24</v>
      </c>
      <c r="C5169" s="10" t="s">
        <v>52</v>
      </c>
      <c r="D5169" s="10">
        <v>299</v>
      </c>
      <c r="E5169" s="13" t="s">
        <v>438</v>
      </c>
    </row>
    <row r="5170" spans="1:5" ht="24" customHeight="1">
      <c r="A5170" s="12">
        <v>45857</v>
      </c>
      <c r="B5170" s="10" t="s">
        <v>24</v>
      </c>
      <c r="C5170" s="10" t="s">
        <v>1975</v>
      </c>
      <c r="D5170" s="10">
        <v>160</v>
      </c>
      <c r="E5170" s="13" t="s">
        <v>1712</v>
      </c>
    </row>
    <row r="5171" spans="1:5" ht="24" customHeight="1">
      <c r="A5171" s="12">
        <v>45857</v>
      </c>
      <c r="B5171" s="10" t="s">
        <v>13</v>
      </c>
      <c r="C5171" s="10" t="s">
        <v>1556</v>
      </c>
      <c r="D5171" s="10">
        <v>200</v>
      </c>
      <c r="E5171" s="13" t="s">
        <v>1572</v>
      </c>
    </row>
    <row r="5172" spans="1:5" ht="24" customHeight="1">
      <c r="A5172" s="12">
        <v>45857</v>
      </c>
      <c r="B5172" s="10" t="s">
        <v>13</v>
      </c>
      <c r="E5172" s="13" t="s">
        <v>1620</v>
      </c>
    </row>
    <row r="5173" spans="1:5" ht="24" customHeight="1">
      <c r="A5173" s="12">
        <v>45858</v>
      </c>
      <c r="B5173" s="10" t="s">
        <v>13</v>
      </c>
      <c r="C5173" s="10" t="s">
        <v>1556</v>
      </c>
      <c r="D5173" s="10">
        <v>100</v>
      </c>
      <c r="E5173" s="13" t="s">
        <v>1572</v>
      </c>
    </row>
    <row r="5174" spans="1:5" ht="24" customHeight="1">
      <c r="A5174" s="12">
        <v>45858</v>
      </c>
      <c r="B5174" s="10" t="s">
        <v>24</v>
      </c>
      <c r="C5174" s="10" t="s">
        <v>1711</v>
      </c>
      <c r="D5174" s="10">
        <v>133</v>
      </c>
      <c r="E5174" s="13" t="s">
        <v>1732</v>
      </c>
    </row>
    <row r="5175" spans="1:5" ht="24" customHeight="1">
      <c r="A5175" s="12">
        <v>45858</v>
      </c>
      <c r="B5175" s="10" t="s">
        <v>78</v>
      </c>
      <c r="C5175" s="10" t="s">
        <v>194</v>
      </c>
      <c r="D5175" s="10">
        <v>150</v>
      </c>
      <c r="E5175" s="13" t="s">
        <v>195</v>
      </c>
    </row>
    <row r="5176" spans="1:5" ht="24" customHeight="1">
      <c r="A5176" s="12">
        <v>45858</v>
      </c>
      <c r="B5176" s="10" t="s">
        <v>78</v>
      </c>
      <c r="C5176" s="10" t="s">
        <v>150</v>
      </c>
      <c r="D5176" s="10">
        <v>46</v>
      </c>
      <c r="E5176" s="13" t="s">
        <v>1810</v>
      </c>
    </row>
    <row r="5177" spans="1:5" ht="24" customHeight="1">
      <c r="A5177" s="12">
        <v>45858</v>
      </c>
      <c r="B5177" s="10" t="s">
        <v>13</v>
      </c>
      <c r="E5177" s="13" t="s">
        <v>1976</v>
      </c>
    </row>
    <row r="5178" spans="1:5" ht="24" customHeight="1">
      <c r="A5178" s="12">
        <v>45859</v>
      </c>
      <c r="B5178" s="10" t="s">
        <v>78</v>
      </c>
      <c r="C5178" s="10" t="s">
        <v>885</v>
      </c>
      <c r="D5178" s="10">
        <v>3</v>
      </c>
      <c r="E5178" s="13" t="s">
        <v>1024</v>
      </c>
    </row>
    <row r="5179" spans="1:5" ht="24" customHeight="1">
      <c r="A5179" s="12">
        <v>45859</v>
      </c>
      <c r="B5179" s="10" t="s">
        <v>14</v>
      </c>
      <c r="C5179" s="10" t="s">
        <v>953</v>
      </c>
      <c r="D5179" s="10">
        <v>89</v>
      </c>
      <c r="E5179" s="13" t="s">
        <v>1781</v>
      </c>
    </row>
    <row r="5180" spans="1:5" ht="24" customHeight="1">
      <c r="A5180" s="12">
        <v>45859</v>
      </c>
      <c r="B5180" s="10" t="s">
        <v>14</v>
      </c>
      <c r="C5180" s="10" t="s">
        <v>874</v>
      </c>
      <c r="D5180" s="10">
        <v>12</v>
      </c>
      <c r="E5180" s="13" t="s">
        <v>1781</v>
      </c>
    </row>
    <row r="5181" spans="1:5" ht="24" customHeight="1">
      <c r="A5181" s="12">
        <v>45859</v>
      </c>
      <c r="B5181" s="10" t="s">
        <v>14</v>
      </c>
      <c r="C5181" s="10" t="s">
        <v>661</v>
      </c>
      <c r="D5181" s="10">
        <v>316</v>
      </c>
      <c r="E5181" s="13" t="s">
        <v>1977</v>
      </c>
    </row>
    <row r="5182" spans="1:5" ht="24" customHeight="1">
      <c r="A5182" s="12">
        <v>45859</v>
      </c>
      <c r="B5182" s="10" t="s">
        <v>13</v>
      </c>
      <c r="C5182" s="10" t="s">
        <v>1571</v>
      </c>
      <c r="D5182" s="10">
        <v>20</v>
      </c>
      <c r="E5182" s="13" t="s">
        <v>1572</v>
      </c>
    </row>
    <row r="5183" spans="1:5" ht="24" customHeight="1">
      <c r="A5183" s="12">
        <v>45859</v>
      </c>
      <c r="B5183" s="10" t="s">
        <v>78</v>
      </c>
      <c r="C5183" s="10" t="s">
        <v>110</v>
      </c>
      <c r="D5183" s="10">
        <v>100</v>
      </c>
      <c r="E5183" s="13" t="s">
        <v>1978</v>
      </c>
    </row>
    <row r="5184" spans="1:5" ht="24" customHeight="1">
      <c r="A5184" s="12">
        <v>45859</v>
      </c>
      <c r="B5184" s="10" t="s">
        <v>78</v>
      </c>
      <c r="C5184" s="10" t="s">
        <v>106</v>
      </c>
      <c r="D5184" s="10">
        <v>200</v>
      </c>
      <c r="E5184" s="13" t="s">
        <v>1979</v>
      </c>
    </row>
    <row r="5185" spans="1:5" ht="24" customHeight="1">
      <c r="A5185" s="12">
        <v>45859</v>
      </c>
      <c r="B5185" s="10" t="s">
        <v>13</v>
      </c>
      <c r="E5185" s="13" t="s">
        <v>1980</v>
      </c>
    </row>
    <row r="5186" spans="1:5" ht="24" customHeight="1">
      <c r="A5186" s="12">
        <v>45860</v>
      </c>
      <c r="B5186" s="10" t="s">
        <v>13</v>
      </c>
      <c r="C5186" s="10" t="s">
        <v>230</v>
      </c>
      <c r="D5186" s="10">
        <v>50</v>
      </c>
      <c r="E5186" s="13" t="s">
        <v>601</v>
      </c>
    </row>
    <row r="5187" spans="1:5" ht="24" customHeight="1">
      <c r="A5187" s="12">
        <v>45860</v>
      </c>
      <c r="B5187" s="10" t="s">
        <v>13</v>
      </c>
      <c r="C5187" s="10" t="s">
        <v>1153</v>
      </c>
      <c r="D5187" s="10">
        <v>528</v>
      </c>
      <c r="E5187" s="13" t="s">
        <v>1981</v>
      </c>
    </row>
    <row r="5188" spans="1:5" ht="24" customHeight="1">
      <c r="A5188" s="12">
        <v>45860</v>
      </c>
      <c r="B5188" s="10" t="s">
        <v>13</v>
      </c>
      <c r="E5188" s="13" t="s">
        <v>1620</v>
      </c>
    </row>
    <row r="5189" spans="1:5" ht="24" customHeight="1">
      <c r="A5189" s="12">
        <v>45861</v>
      </c>
      <c r="B5189" s="10" t="s">
        <v>13</v>
      </c>
      <c r="C5189" s="10" t="s">
        <v>1153</v>
      </c>
      <c r="D5189" s="10">
        <v>372</v>
      </c>
      <c r="E5189" s="13" t="s">
        <v>1981</v>
      </c>
    </row>
    <row r="5190" spans="1:5" ht="24" customHeight="1">
      <c r="A5190" s="12">
        <v>45861</v>
      </c>
      <c r="B5190" s="10" t="s">
        <v>78</v>
      </c>
      <c r="C5190" s="10" t="s">
        <v>194</v>
      </c>
      <c r="D5190" s="10">
        <v>213</v>
      </c>
      <c r="E5190" s="13" t="s">
        <v>195</v>
      </c>
    </row>
    <row r="5191" spans="1:5" ht="24" customHeight="1">
      <c r="A5191" s="12">
        <v>45861</v>
      </c>
      <c r="B5191" s="10" t="s">
        <v>78</v>
      </c>
      <c r="C5191" s="10" t="s">
        <v>1350</v>
      </c>
      <c r="D5191" s="10">
        <v>98</v>
      </c>
      <c r="E5191" s="13" t="s">
        <v>1351</v>
      </c>
    </row>
    <row r="5192" spans="1:5" ht="24" customHeight="1">
      <c r="A5192" s="12">
        <v>45861</v>
      </c>
      <c r="B5192" s="10" t="s">
        <v>13</v>
      </c>
      <c r="E5192" s="13" t="s">
        <v>1620</v>
      </c>
    </row>
    <row r="5193" spans="1:5" ht="24" customHeight="1">
      <c r="A5193" s="12">
        <v>45862</v>
      </c>
      <c r="B5193" s="10" t="s">
        <v>78</v>
      </c>
      <c r="C5193" s="10" t="s">
        <v>1350</v>
      </c>
      <c r="D5193" s="10">
        <v>24</v>
      </c>
      <c r="E5193" s="13" t="s">
        <v>1351</v>
      </c>
    </row>
    <row r="5194" spans="1:5" ht="24" customHeight="1">
      <c r="A5194" s="12">
        <v>45862</v>
      </c>
      <c r="B5194" s="10" t="s">
        <v>78</v>
      </c>
      <c r="C5194" s="10" t="s">
        <v>1153</v>
      </c>
      <c r="D5194" s="10">
        <v>496</v>
      </c>
      <c r="E5194" s="13" t="s">
        <v>1982</v>
      </c>
    </row>
    <row r="5195" spans="1:5" ht="24" customHeight="1">
      <c r="A5195" s="12">
        <v>45862</v>
      </c>
      <c r="B5195" s="10" t="s">
        <v>13</v>
      </c>
      <c r="C5195" s="10" t="s">
        <v>1153</v>
      </c>
      <c r="D5195" s="10">
        <v>101</v>
      </c>
      <c r="E5195" s="13" t="s">
        <v>1972</v>
      </c>
    </row>
    <row r="5196" spans="1:5" ht="24" customHeight="1">
      <c r="A5196" s="12">
        <v>45862</v>
      </c>
      <c r="B5196" s="10" t="s">
        <v>14</v>
      </c>
      <c r="C5196" s="10" t="s">
        <v>15</v>
      </c>
      <c r="D5196" s="10">
        <v>198</v>
      </c>
      <c r="E5196" s="13" t="s">
        <v>16</v>
      </c>
    </row>
    <row r="5197" spans="1:5" ht="24" customHeight="1">
      <c r="A5197" s="12">
        <v>45862</v>
      </c>
      <c r="B5197" s="10" t="s">
        <v>14</v>
      </c>
      <c r="C5197" s="10" t="s">
        <v>22</v>
      </c>
      <c r="D5197" s="10">
        <v>198</v>
      </c>
      <c r="E5197" s="13" t="s">
        <v>1330</v>
      </c>
    </row>
    <row r="5198" spans="1:5" ht="24" customHeight="1">
      <c r="A5198" s="12">
        <v>45862</v>
      </c>
      <c r="B5198" s="10" t="s">
        <v>13</v>
      </c>
      <c r="E5198" s="13" t="s">
        <v>1620</v>
      </c>
    </row>
    <row r="5199" spans="1:5" ht="24" customHeight="1">
      <c r="A5199" s="12">
        <v>45863</v>
      </c>
      <c r="B5199" s="10" t="s">
        <v>14</v>
      </c>
      <c r="C5199" s="10" t="s">
        <v>87</v>
      </c>
      <c r="D5199" s="10">
        <v>200</v>
      </c>
      <c r="E5199" s="13" t="s">
        <v>23</v>
      </c>
    </row>
    <row r="5200" spans="1:5" ht="24" customHeight="1">
      <c r="A5200" s="12">
        <v>45863</v>
      </c>
      <c r="B5200" s="10" t="s">
        <v>78</v>
      </c>
      <c r="C5200" s="10" t="s">
        <v>1153</v>
      </c>
      <c r="D5200" s="10">
        <v>176</v>
      </c>
      <c r="E5200" s="13" t="s">
        <v>1982</v>
      </c>
    </row>
    <row r="5201" spans="1:5" ht="24" customHeight="1">
      <c r="A5201" s="12">
        <v>45863</v>
      </c>
      <c r="B5201" s="10" t="s">
        <v>13</v>
      </c>
      <c r="C5201" s="10" t="s">
        <v>1153</v>
      </c>
      <c r="D5201" s="10">
        <v>308</v>
      </c>
      <c r="E5201" s="13" t="s">
        <v>1983</v>
      </c>
    </row>
    <row r="5202" spans="1:5" ht="24" customHeight="1">
      <c r="A5202" s="12">
        <v>45863</v>
      </c>
      <c r="B5202" s="10" t="s">
        <v>13</v>
      </c>
      <c r="E5202" s="13" t="s">
        <v>1620</v>
      </c>
    </row>
    <row r="5203" spans="1:5" ht="24" customHeight="1">
      <c r="A5203" s="12">
        <v>45864</v>
      </c>
      <c r="B5203" s="10" t="s">
        <v>13</v>
      </c>
      <c r="C5203" s="10" t="s">
        <v>1153</v>
      </c>
      <c r="D5203" s="10">
        <v>999</v>
      </c>
      <c r="E5203" s="13" t="s">
        <v>1984</v>
      </c>
    </row>
    <row r="5204" spans="1:5" ht="24" customHeight="1">
      <c r="A5204" s="12">
        <v>45864</v>
      </c>
      <c r="B5204" s="10" t="s">
        <v>13</v>
      </c>
      <c r="E5204" s="13" t="s">
        <v>1620</v>
      </c>
    </row>
    <row r="5205" spans="1:5" ht="24" customHeight="1">
      <c r="A5205" s="12">
        <v>45865</v>
      </c>
      <c r="B5205" s="10" t="s">
        <v>24</v>
      </c>
      <c r="C5205" s="10" t="s">
        <v>126</v>
      </c>
      <c r="D5205" s="10">
        <v>100</v>
      </c>
      <c r="E5205" s="13" t="s">
        <v>1405</v>
      </c>
    </row>
    <row r="5206" spans="1:5" ht="24" customHeight="1">
      <c r="A5206" s="12">
        <v>45865</v>
      </c>
      <c r="B5206" s="10" t="s">
        <v>24</v>
      </c>
      <c r="C5206" s="10" t="s">
        <v>240</v>
      </c>
      <c r="D5206" s="10">
        <v>100</v>
      </c>
      <c r="E5206" s="13" t="s">
        <v>1317</v>
      </c>
    </row>
    <row r="5207" spans="1:5" ht="24" customHeight="1">
      <c r="A5207" s="12">
        <v>45865</v>
      </c>
      <c r="B5207" s="10" t="s">
        <v>24</v>
      </c>
      <c r="C5207" s="10" t="s">
        <v>157</v>
      </c>
      <c r="D5207" s="10">
        <v>183</v>
      </c>
    </row>
    <row r="5208" spans="1:5" ht="24" customHeight="1">
      <c r="A5208" s="12">
        <v>45865</v>
      </c>
      <c r="B5208" s="10" t="s">
        <v>13</v>
      </c>
      <c r="C5208" s="10" t="s">
        <v>1985</v>
      </c>
      <c r="D5208" s="10">
        <v>220</v>
      </c>
      <c r="E5208" s="13" t="s">
        <v>1986</v>
      </c>
    </row>
    <row r="5209" spans="1:5" ht="24" customHeight="1">
      <c r="A5209" s="12">
        <v>45865</v>
      </c>
      <c r="B5209" s="10" t="s">
        <v>24</v>
      </c>
      <c r="C5209" s="10" t="s">
        <v>152</v>
      </c>
      <c r="D5209" s="10">
        <v>170</v>
      </c>
      <c r="E5209" s="13" t="s">
        <v>258</v>
      </c>
    </row>
    <row r="5210" spans="1:5" ht="24" customHeight="1">
      <c r="A5210" s="12">
        <v>45865</v>
      </c>
      <c r="B5210" s="10" t="s">
        <v>14</v>
      </c>
      <c r="C5210" s="10" t="s">
        <v>18</v>
      </c>
      <c r="D5210" s="10">
        <v>269</v>
      </c>
      <c r="E5210" s="13" t="s">
        <v>19</v>
      </c>
    </row>
    <row r="5211" spans="1:5" ht="24" customHeight="1">
      <c r="A5211" s="12">
        <v>45865</v>
      </c>
      <c r="B5211" s="10" t="s">
        <v>24</v>
      </c>
      <c r="C5211" s="10" t="s">
        <v>265</v>
      </c>
      <c r="D5211" s="10">
        <v>40</v>
      </c>
      <c r="E5211" s="13" t="s">
        <v>271</v>
      </c>
    </row>
    <row r="5212" spans="1:5" ht="24" customHeight="1">
      <c r="A5212" s="12">
        <v>45865</v>
      </c>
      <c r="B5212" s="10" t="s">
        <v>24</v>
      </c>
      <c r="C5212" s="10" t="s">
        <v>46</v>
      </c>
      <c r="D5212" s="10">
        <v>70</v>
      </c>
      <c r="E5212" s="13" t="s">
        <v>47</v>
      </c>
    </row>
    <row r="5213" spans="1:5" ht="24" customHeight="1">
      <c r="A5213" s="12">
        <v>45865</v>
      </c>
      <c r="B5213" s="10" t="s">
        <v>13</v>
      </c>
      <c r="E5213" s="13" t="s">
        <v>1620</v>
      </c>
    </row>
    <row r="5214" spans="1:5" ht="24" customHeight="1">
      <c r="A5214" s="12">
        <v>45866</v>
      </c>
      <c r="B5214" s="10" t="s">
        <v>24</v>
      </c>
      <c r="C5214" s="10" t="s">
        <v>245</v>
      </c>
      <c r="D5214" s="10">
        <v>99</v>
      </c>
      <c r="E5214" s="13" t="s">
        <v>1987</v>
      </c>
    </row>
    <row r="5215" spans="1:5" ht="24" customHeight="1">
      <c r="A5215" s="12">
        <v>45866</v>
      </c>
      <c r="B5215" s="10" t="s">
        <v>13</v>
      </c>
      <c r="C5215" s="10" t="s">
        <v>1932</v>
      </c>
      <c r="D5215" s="10">
        <v>26</v>
      </c>
      <c r="E5215" s="13" t="s">
        <v>1821</v>
      </c>
    </row>
    <row r="5216" spans="1:5" ht="24" customHeight="1">
      <c r="A5216" s="12">
        <v>45866</v>
      </c>
      <c r="B5216" s="10" t="s">
        <v>13</v>
      </c>
      <c r="C5216" s="10" t="s">
        <v>1934</v>
      </c>
      <c r="D5216" s="10">
        <v>16</v>
      </c>
      <c r="E5216" s="13" t="s">
        <v>1821</v>
      </c>
    </row>
    <row r="5217" spans="1:5" ht="24" customHeight="1">
      <c r="A5217" s="12">
        <v>45866</v>
      </c>
      <c r="B5217" s="10" t="s">
        <v>13</v>
      </c>
      <c r="C5217" s="10" t="s">
        <v>1933</v>
      </c>
      <c r="D5217" s="10">
        <v>9</v>
      </c>
      <c r="E5217" s="13" t="s">
        <v>1821</v>
      </c>
    </row>
    <row r="5218" spans="1:5" ht="24" customHeight="1">
      <c r="A5218" s="12">
        <v>45866</v>
      </c>
      <c r="B5218" s="10" t="s">
        <v>24</v>
      </c>
      <c r="C5218" s="10" t="s">
        <v>1988</v>
      </c>
      <c r="D5218" s="10">
        <v>300</v>
      </c>
      <c r="E5218" s="3" t="s">
        <v>1989</v>
      </c>
    </row>
    <row r="5219" spans="1:5" ht="24" customHeight="1">
      <c r="A5219" s="12">
        <v>45866</v>
      </c>
      <c r="B5219" s="10" t="s">
        <v>14</v>
      </c>
      <c r="C5219" s="10" t="s">
        <v>1399</v>
      </c>
      <c r="D5219" s="10">
        <v>73</v>
      </c>
      <c r="E5219" s="13" t="s">
        <v>1803</v>
      </c>
    </row>
    <row r="5220" spans="1:5" ht="24" customHeight="1">
      <c r="A5220" s="12">
        <v>45866</v>
      </c>
      <c r="B5220" s="10" t="s">
        <v>13</v>
      </c>
      <c r="C5220" s="10" t="s">
        <v>1706</v>
      </c>
      <c r="D5220" s="10">
        <v>15</v>
      </c>
      <c r="E5220" s="13" t="s">
        <v>1821</v>
      </c>
    </row>
    <row r="5221" spans="1:5" ht="24" customHeight="1">
      <c r="A5221" s="12">
        <v>45866</v>
      </c>
      <c r="B5221" s="10" t="s">
        <v>13</v>
      </c>
      <c r="C5221" s="10" t="s">
        <v>1697</v>
      </c>
      <c r="D5221" s="10">
        <v>2</v>
      </c>
      <c r="E5221" s="13" t="s">
        <v>1821</v>
      </c>
    </row>
    <row r="5222" spans="1:5" ht="24" customHeight="1">
      <c r="A5222" s="12">
        <v>45867</v>
      </c>
      <c r="B5222" s="10" t="s">
        <v>30</v>
      </c>
      <c r="C5222" s="10" t="s">
        <v>1990</v>
      </c>
      <c r="D5222" s="10">
        <v>14</v>
      </c>
      <c r="E5222" s="13" t="s">
        <v>1991</v>
      </c>
    </row>
    <row r="5223" spans="1:5" ht="24" customHeight="1">
      <c r="A5223" s="12">
        <v>45867</v>
      </c>
      <c r="B5223" s="10" t="s">
        <v>13</v>
      </c>
      <c r="E5223" s="13" t="s">
        <v>1620</v>
      </c>
    </row>
    <row r="5224" spans="1:5" ht="24" customHeight="1">
      <c r="A5224" s="12">
        <v>45868</v>
      </c>
      <c r="B5224" s="10" t="s">
        <v>24</v>
      </c>
      <c r="C5224" s="10" t="s">
        <v>1523</v>
      </c>
      <c r="D5224" s="10">
        <v>226</v>
      </c>
      <c r="E5224" s="13" t="s">
        <v>1842</v>
      </c>
    </row>
    <row r="5225" spans="1:5" ht="24" customHeight="1">
      <c r="A5225" s="12">
        <v>45868</v>
      </c>
      <c r="B5225" s="10" t="s">
        <v>14</v>
      </c>
      <c r="C5225" s="10" t="s">
        <v>22</v>
      </c>
      <c r="D5225" s="10">
        <v>500</v>
      </c>
      <c r="E5225" s="13" t="s">
        <v>1330</v>
      </c>
    </row>
    <row r="5226" spans="1:5" ht="24" customHeight="1">
      <c r="A5226" s="12">
        <v>45868</v>
      </c>
      <c r="B5226" s="10" t="s">
        <v>14</v>
      </c>
      <c r="C5226" s="10" t="s">
        <v>15</v>
      </c>
      <c r="D5226" s="10">
        <v>300</v>
      </c>
      <c r="E5226" s="13" t="s">
        <v>16</v>
      </c>
    </row>
    <row r="5227" spans="1:5" ht="24" customHeight="1">
      <c r="A5227" s="12">
        <v>45868</v>
      </c>
      <c r="B5227" s="10" t="s">
        <v>13</v>
      </c>
      <c r="C5227" s="10" t="s">
        <v>1992</v>
      </c>
      <c r="D5227" s="10">
        <v>50</v>
      </c>
      <c r="E5227" s="13" t="s">
        <v>1993</v>
      </c>
    </row>
    <row r="5228" spans="1:5" ht="24" customHeight="1">
      <c r="A5228" s="12">
        <v>45868</v>
      </c>
      <c r="B5228" s="10" t="s">
        <v>13</v>
      </c>
      <c r="E5228" s="13" t="s">
        <v>1994</v>
      </c>
    </row>
    <row r="5229" spans="1:5" ht="24" customHeight="1">
      <c r="A5229" s="12">
        <v>45869</v>
      </c>
      <c r="B5229" s="10" t="s">
        <v>14</v>
      </c>
      <c r="C5229" s="10" t="s">
        <v>54</v>
      </c>
      <c r="D5229" s="10">
        <v>300</v>
      </c>
      <c r="E5229" s="13" t="s">
        <v>16</v>
      </c>
    </row>
    <row r="5230" spans="1:5" ht="24" customHeight="1">
      <c r="A5230" s="12">
        <v>45869</v>
      </c>
      <c r="B5230" s="10" t="s">
        <v>14</v>
      </c>
      <c r="C5230" s="10" t="s">
        <v>48</v>
      </c>
      <c r="D5230" s="10">
        <v>107</v>
      </c>
      <c r="E5230" s="13" t="s">
        <v>29</v>
      </c>
    </row>
    <row r="5231" spans="1:5" ht="24" customHeight="1">
      <c r="A5231" s="12">
        <v>45869</v>
      </c>
      <c r="B5231" s="10" t="s">
        <v>78</v>
      </c>
      <c r="C5231" s="10" t="s">
        <v>256</v>
      </c>
      <c r="D5231" s="10">
        <v>175</v>
      </c>
      <c r="E5231" s="13" t="s">
        <v>1995</v>
      </c>
    </row>
    <row r="5232" spans="1:5" ht="24" customHeight="1">
      <c r="A5232" s="12">
        <v>45869</v>
      </c>
      <c r="B5232" s="10" t="s">
        <v>24</v>
      </c>
      <c r="C5232" s="10" t="s">
        <v>81</v>
      </c>
      <c r="D5232" s="10">
        <v>12</v>
      </c>
      <c r="E5232" s="13" t="s">
        <v>1642</v>
      </c>
    </row>
    <row r="5233" spans="1:5" ht="24" customHeight="1">
      <c r="A5233" s="12">
        <v>45869</v>
      </c>
      <c r="B5233" s="10" t="s">
        <v>13</v>
      </c>
      <c r="C5233" s="10" t="s">
        <v>385</v>
      </c>
      <c r="D5233" s="10">
        <v>64</v>
      </c>
      <c r="E5233" s="13" t="s">
        <v>1996</v>
      </c>
    </row>
    <row r="5234" spans="1:5" ht="24" customHeight="1">
      <c r="A5234" s="12">
        <v>45869</v>
      </c>
      <c r="B5234" s="10" t="s">
        <v>13</v>
      </c>
      <c r="C5234" s="10" t="s">
        <v>1997</v>
      </c>
      <c r="D5234" s="10">
        <v>54</v>
      </c>
      <c r="E5234" s="13" t="s">
        <v>1998</v>
      </c>
    </row>
    <row r="5235" spans="1:5" ht="24" customHeight="1">
      <c r="A5235" s="12">
        <v>45869</v>
      </c>
      <c r="B5235" s="10" t="s">
        <v>13</v>
      </c>
      <c r="C5235" s="10" t="s">
        <v>116</v>
      </c>
      <c r="D5235" s="10">
        <v>100</v>
      </c>
      <c r="E5235" s="13" t="s">
        <v>1514</v>
      </c>
    </row>
    <row r="5236" spans="1:5" ht="24" customHeight="1">
      <c r="A5236" s="12">
        <v>45869</v>
      </c>
      <c r="B5236" s="10" t="s">
        <v>13</v>
      </c>
      <c r="E5236" s="13" t="s">
        <v>1620</v>
      </c>
    </row>
    <row r="5237" spans="1:5" ht="24" customHeight="1">
      <c r="A5237" s="12">
        <v>45870</v>
      </c>
      <c r="B5237" s="10" t="s">
        <v>13</v>
      </c>
      <c r="C5237" s="10" t="s">
        <v>116</v>
      </c>
      <c r="D5237" s="10">
        <v>50</v>
      </c>
      <c r="E5237" s="13" t="s">
        <v>1514</v>
      </c>
    </row>
    <row r="5238" spans="1:5" ht="24" customHeight="1">
      <c r="A5238" s="12">
        <v>45870</v>
      </c>
      <c r="B5238" s="10" t="s">
        <v>13</v>
      </c>
      <c r="C5238" s="10" t="s">
        <v>1932</v>
      </c>
      <c r="D5238" s="10">
        <v>180</v>
      </c>
      <c r="E5238" s="13" t="s">
        <v>1698</v>
      </c>
    </row>
    <row r="5239" spans="1:5" ht="24" customHeight="1">
      <c r="A5239" s="12">
        <v>45870</v>
      </c>
      <c r="B5239" s="10" t="s">
        <v>13</v>
      </c>
      <c r="E5239" s="13" t="s">
        <v>1620</v>
      </c>
    </row>
    <row r="5240" spans="1:5" ht="24" customHeight="1">
      <c r="A5240" s="12">
        <v>45871</v>
      </c>
      <c r="B5240" s="10" t="s">
        <v>13</v>
      </c>
      <c r="C5240" s="10" t="s">
        <v>1932</v>
      </c>
      <c r="D5240" s="10">
        <v>120</v>
      </c>
      <c r="E5240" s="13" t="s">
        <v>1698</v>
      </c>
    </row>
    <row r="5241" spans="1:5" ht="24" customHeight="1">
      <c r="A5241" s="12">
        <v>45871</v>
      </c>
      <c r="B5241" s="10" t="s">
        <v>13</v>
      </c>
      <c r="C5241" s="10" t="s">
        <v>1933</v>
      </c>
      <c r="D5241" s="10">
        <v>181</v>
      </c>
      <c r="E5241" s="13" t="s">
        <v>1698</v>
      </c>
    </row>
    <row r="5242" spans="1:5" ht="24" customHeight="1">
      <c r="A5242" s="12">
        <v>45871</v>
      </c>
      <c r="B5242" s="10" t="s">
        <v>13</v>
      </c>
      <c r="C5242" s="10" t="s">
        <v>1934</v>
      </c>
      <c r="D5242" s="10">
        <v>120</v>
      </c>
      <c r="E5242" s="13" t="s">
        <v>1698</v>
      </c>
    </row>
    <row r="5243" spans="1:5" ht="24" customHeight="1">
      <c r="A5243" s="12">
        <v>45871</v>
      </c>
      <c r="B5243" s="10" t="s">
        <v>13</v>
      </c>
      <c r="E5243" s="13" t="s">
        <v>1731</v>
      </c>
    </row>
    <row r="5244" spans="1:5" ht="24" customHeight="1">
      <c r="A5244" s="12">
        <v>45872</v>
      </c>
      <c r="B5244" s="10" t="s">
        <v>13</v>
      </c>
      <c r="C5244" s="10" t="s">
        <v>1571</v>
      </c>
      <c r="D5244" s="10">
        <v>334</v>
      </c>
      <c r="E5244" s="13" t="s">
        <v>1572</v>
      </c>
    </row>
    <row r="5245" spans="1:5" ht="24" customHeight="1">
      <c r="A5245" s="12">
        <v>45872</v>
      </c>
      <c r="B5245" s="10" t="s">
        <v>78</v>
      </c>
      <c r="C5245" s="10" t="s">
        <v>81</v>
      </c>
      <c r="D5245" s="10">
        <v>50</v>
      </c>
      <c r="E5245" s="13" t="s">
        <v>1642</v>
      </c>
    </row>
    <row r="5246" spans="1:5" ht="24" customHeight="1">
      <c r="A5246" s="12">
        <v>45872</v>
      </c>
      <c r="B5246" s="10" t="s">
        <v>78</v>
      </c>
      <c r="C5246" s="10" t="s">
        <v>70</v>
      </c>
      <c r="D5246" s="10">
        <v>50</v>
      </c>
      <c r="E5246" s="13" t="s">
        <v>1860</v>
      </c>
    </row>
    <row r="5247" spans="1:5" ht="24" customHeight="1">
      <c r="A5247" s="12">
        <v>45872</v>
      </c>
      <c r="B5247" s="10" t="s">
        <v>24</v>
      </c>
      <c r="C5247" s="10" t="s">
        <v>393</v>
      </c>
      <c r="D5247" s="10">
        <v>111</v>
      </c>
      <c r="E5247" s="13" t="s">
        <v>394</v>
      </c>
    </row>
    <row r="5248" spans="1:5" ht="24" customHeight="1">
      <c r="A5248" s="12">
        <v>45872</v>
      </c>
      <c r="B5248" s="10" t="s">
        <v>13</v>
      </c>
      <c r="E5248" s="13" t="s">
        <v>1620</v>
      </c>
    </row>
    <row r="5249" spans="1:6" ht="24" customHeight="1">
      <c r="A5249" s="12">
        <v>45873</v>
      </c>
      <c r="B5249" s="10" t="s">
        <v>24</v>
      </c>
      <c r="C5249" s="10" t="s">
        <v>42</v>
      </c>
      <c r="D5249" s="10">
        <v>50</v>
      </c>
      <c r="E5249" s="13" t="s">
        <v>88</v>
      </c>
    </row>
    <row r="5250" spans="1:6" ht="24" customHeight="1">
      <c r="A5250" s="12">
        <v>45873</v>
      </c>
      <c r="B5250" s="10" t="s">
        <v>78</v>
      </c>
      <c r="C5250" s="10" t="s">
        <v>564</v>
      </c>
      <c r="D5250" s="10">
        <v>20</v>
      </c>
      <c r="E5250" s="13" t="s">
        <v>571</v>
      </c>
    </row>
    <row r="5251" spans="1:6" ht="24" customHeight="1">
      <c r="A5251" s="12">
        <v>45873</v>
      </c>
      <c r="B5251" s="10" t="s">
        <v>24</v>
      </c>
      <c r="C5251" s="10" t="s">
        <v>46</v>
      </c>
      <c r="D5251" s="10">
        <v>50</v>
      </c>
      <c r="E5251" s="13" t="s">
        <v>47</v>
      </c>
    </row>
    <row r="5252" spans="1:6" ht="24" customHeight="1">
      <c r="A5252" s="12">
        <v>45873</v>
      </c>
      <c r="B5252" s="10" t="s">
        <v>24</v>
      </c>
      <c r="C5252" s="3" t="s">
        <v>545</v>
      </c>
      <c r="D5252" s="10">
        <v>50</v>
      </c>
      <c r="E5252" s="13" t="s">
        <v>1404</v>
      </c>
    </row>
    <row r="5253" spans="1:6" ht="24" customHeight="1">
      <c r="A5253" s="12">
        <v>45873</v>
      </c>
      <c r="B5253" s="10" t="s">
        <v>13</v>
      </c>
      <c r="E5253" s="13" t="s">
        <v>1620</v>
      </c>
    </row>
    <row r="5254" spans="1:6" ht="24" customHeight="1">
      <c r="A5254" s="12">
        <v>45874</v>
      </c>
      <c r="B5254" s="10" t="s">
        <v>14</v>
      </c>
      <c r="C5254" s="10" t="s">
        <v>15</v>
      </c>
      <c r="D5254" s="10">
        <v>200</v>
      </c>
      <c r="E5254" s="13" t="s">
        <v>16</v>
      </c>
      <c r="F5254" s="10" t="s">
        <v>10</v>
      </c>
    </row>
    <row r="5255" spans="1:6" ht="24" customHeight="1">
      <c r="A5255" s="12">
        <v>45874</v>
      </c>
      <c r="B5255" s="10" t="s">
        <v>14</v>
      </c>
      <c r="C5255" s="10" t="s">
        <v>28</v>
      </c>
      <c r="D5255" s="10">
        <v>200</v>
      </c>
      <c r="E5255" s="13" t="s">
        <v>29</v>
      </c>
      <c r="F5255" s="10" t="s">
        <v>10</v>
      </c>
    </row>
    <row r="5256" spans="1:6" ht="24" customHeight="1">
      <c r="A5256" s="12">
        <v>45874</v>
      </c>
      <c r="B5256" s="10" t="s">
        <v>78</v>
      </c>
      <c r="C5256" s="10" t="s">
        <v>1791</v>
      </c>
      <c r="D5256" s="10">
        <v>100</v>
      </c>
      <c r="E5256" s="13" t="s">
        <v>1944</v>
      </c>
      <c r="F5256" s="10" t="s">
        <v>10</v>
      </c>
    </row>
    <row r="5257" spans="1:6" ht="24" customHeight="1">
      <c r="A5257" s="12">
        <v>45874</v>
      </c>
      <c r="B5257" s="10" t="s">
        <v>14</v>
      </c>
      <c r="C5257" s="10" t="s">
        <v>22</v>
      </c>
      <c r="D5257" s="10">
        <v>200</v>
      </c>
      <c r="E5257" s="13" t="s">
        <v>1391</v>
      </c>
      <c r="F5257" s="10" t="s">
        <v>10</v>
      </c>
    </row>
    <row r="5258" spans="1:6" ht="24" customHeight="1">
      <c r="A5258" s="12">
        <v>45874</v>
      </c>
      <c r="B5258" s="10" t="s">
        <v>14</v>
      </c>
      <c r="C5258" s="10" t="s">
        <v>87</v>
      </c>
      <c r="D5258" s="10">
        <v>150</v>
      </c>
      <c r="E5258" s="13" t="s">
        <v>23</v>
      </c>
      <c r="F5258" s="10" t="s">
        <v>10</v>
      </c>
    </row>
    <row r="5259" spans="1:6" ht="24" customHeight="1">
      <c r="A5259" s="12">
        <v>45874</v>
      </c>
      <c r="B5259" s="10" t="s">
        <v>78</v>
      </c>
      <c r="C5259" s="10" t="s">
        <v>1788</v>
      </c>
      <c r="D5259" s="10">
        <v>46</v>
      </c>
      <c r="E5259" s="13" t="s">
        <v>1999</v>
      </c>
      <c r="F5259" s="10" t="s">
        <v>10</v>
      </c>
    </row>
    <row r="5260" spans="1:6" ht="24" customHeight="1">
      <c r="A5260" s="12">
        <v>45874</v>
      </c>
      <c r="B5260" s="10" t="s">
        <v>24</v>
      </c>
      <c r="C5260" s="10" t="s">
        <v>426</v>
      </c>
      <c r="D5260" s="10">
        <v>100</v>
      </c>
      <c r="E5260" s="13" t="s">
        <v>2000</v>
      </c>
      <c r="F5260" s="10" t="s">
        <v>10</v>
      </c>
    </row>
    <row r="5261" spans="1:6" ht="24" customHeight="1">
      <c r="A5261" s="12">
        <v>45874</v>
      </c>
      <c r="B5261" s="10" t="s">
        <v>24</v>
      </c>
      <c r="C5261" s="10" t="s">
        <v>216</v>
      </c>
      <c r="D5261" s="10">
        <v>256</v>
      </c>
      <c r="E5261" s="13" t="s">
        <v>338</v>
      </c>
      <c r="F5261" s="10" t="s">
        <v>10</v>
      </c>
    </row>
    <row r="5262" spans="1:6" ht="24" customHeight="1">
      <c r="A5262" s="12">
        <v>45874</v>
      </c>
      <c r="B5262" s="10" t="s">
        <v>30</v>
      </c>
      <c r="C5262" s="10" t="s">
        <v>370</v>
      </c>
      <c r="D5262" s="10">
        <v>75</v>
      </c>
      <c r="E5262" s="13" t="s">
        <v>682</v>
      </c>
      <c r="F5262" s="10" t="s">
        <v>10</v>
      </c>
    </row>
    <row r="5263" spans="1:6" ht="24" customHeight="1">
      <c r="A5263" s="12">
        <v>45874</v>
      </c>
      <c r="B5263" s="10" t="s">
        <v>78</v>
      </c>
      <c r="C5263" s="10" t="s">
        <v>835</v>
      </c>
      <c r="D5263" s="10">
        <v>70</v>
      </c>
      <c r="E5263" s="13" t="s">
        <v>2001</v>
      </c>
      <c r="F5263" s="10" t="s">
        <v>10</v>
      </c>
    </row>
    <row r="5264" spans="1:6" ht="24" customHeight="1">
      <c r="A5264" s="12">
        <v>45874</v>
      </c>
      <c r="B5264" s="10" t="s">
        <v>13</v>
      </c>
      <c r="E5264" s="13" t="s">
        <v>1620</v>
      </c>
      <c r="F5264" s="10" t="s">
        <v>10</v>
      </c>
    </row>
    <row r="5265" spans="1:6" ht="24" customHeight="1">
      <c r="A5265" s="12">
        <v>45875</v>
      </c>
      <c r="B5265" s="10" t="s">
        <v>24</v>
      </c>
      <c r="C5265" s="10" t="s">
        <v>216</v>
      </c>
      <c r="D5265" s="10">
        <v>170</v>
      </c>
      <c r="E5265" s="13" t="s">
        <v>338</v>
      </c>
      <c r="F5265" s="10" t="s">
        <v>10</v>
      </c>
    </row>
    <row r="5266" spans="1:6" ht="24" customHeight="1">
      <c r="A5266" s="12">
        <v>45875</v>
      </c>
      <c r="B5266" s="10" t="s">
        <v>24</v>
      </c>
      <c r="C5266" s="10" t="s">
        <v>228</v>
      </c>
      <c r="D5266" s="10">
        <v>159</v>
      </c>
      <c r="E5266" s="13" t="s">
        <v>515</v>
      </c>
      <c r="F5266" s="10" t="s">
        <v>10</v>
      </c>
    </row>
    <row r="5267" spans="1:6" ht="24" customHeight="1">
      <c r="A5267" s="12">
        <v>45875</v>
      </c>
      <c r="B5267" s="10" t="s">
        <v>78</v>
      </c>
      <c r="C5267" s="10" t="s">
        <v>216</v>
      </c>
      <c r="D5267" s="10">
        <v>32</v>
      </c>
      <c r="E5267" s="13" t="s">
        <v>2002</v>
      </c>
      <c r="F5267" s="10" t="s">
        <v>10</v>
      </c>
    </row>
    <row r="5268" spans="1:6" ht="24" customHeight="1">
      <c r="A5268" s="12">
        <v>45875</v>
      </c>
      <c r="B5268" s="10" t="s">
        <v>78</v>
      </c>
      <c r="C5268" s="10" t="s">
        <v>835</v>
      </c>
      <c r="D5268" s="10">
        <v>127</v>
      </c>
      <c r="E5268" s="13" t="s">
        <v>2003</v>
      </c>
      <c r="F5268" s="10" t="s">
        <v>10</v>
      </c>
    </row>
    <row r="5269" spans="1:6" ht="24" customHeight="1">
      <c r="A5269" s="12">
        <v>45875</v>
      </c>
      <c r="B5269" s="10" t="s">
        <v>13</v>
      </c>
      <c r="E5269" s="13" t="s">
        <v>1560</v>
      </c>
      <c r="F5269" s="10" t="s">
        <v>10</v>
      </c>
    </row>
    <row r="5270" spans="1:6" ht="24" customHeight="1">
      <c r="A5270" s="12">
        <v>45875</v>
      </c>
      <c r="B5270" s="10" t="s">
        <v>13</v>
      </c>
      <c r="C5270" s="10" t="s">
        <v>1932</v>
      </c>
      <c r="D5270" s="10">
        <v>56</v>
      </c>
      <c r="E5270" s="13" t="s">
        <v>2004</v>
      </c>
      <c r="F5270" s="10" t="s">
        <v>10</v>
      </c>
    </row>
    <row r="5271" spans="1:6" ht="24" customHeight="1">
      <c r="A5271" s="12">
        <v>45876</v>
      </c>
      <c r="B5271" s="10" t="s">
        <v>13</v>
      </c>
      <c r="C5271" s="10" t="s">
        <v>2005</v>
      </c>
      <c r="D5271" s="10">
        <f>17+25</f>
        <v>42</v>
      </c>
      <c r="E5271" s="13" t="s">
        <v>2004</v>
      </c>
      <c r="F5271" s="10" t="s">
        <v>10</v>
      </c>
    </row>
    <row r="5272" spans="1:6" ht="24" customHeight="1">
      <c r="A5272" s="12">
        <v>45876</v>
      </c>
      <c r="B5272" s="10" t="s">
        <v>13</v>
      </c>
      <c r="C5272" s="10" t="s">
        <v>1934</v>
      </c>
      <c r="D5272" s="10">
        <v>34</v>
      </c>
      <c r="E5272" s="13" t="s">
        <v>2004</v>
      </c>
      <c r="F5272" s="10" t="s">
        <v>10</v>
      </c>
    </row>
    <row r="5273" spans="1:6" ht="24" customHeight="1">
      <c r="A5273" s="12">
        <v>45876</v>
      </c>
      <c r="B5273" s="10" t="s">
        <v>13</v>
      </c>
      <c r="C5273" s="10" t="s">
        <v>1933</v>
      </c>
      <c r="D5273" s="10">
        <f>37+180</f>
        <v>217</v>
      </c>
      <c r="E5273" s="13" t="s">
        <v>2004</v>
      </c>
      <c r="F5273" s="10" t="s">
        <v>10</v>
      </c>
    </row>
    <row r="5274" spans="1:6" ht="24" customHeight="1">
      <c r="A5274" s="12">
        <v>45876</v>
      </c>
      <c r="B5274" s="10" t="s">
        <v>13</v>
      </c>
      <c r="C5274" s="10" t="s">
        <v>1697</v>
      </c>
      <c r="D5274" s="10">
        <v>74</v>
      </c>
      <c r="E5274" s="13" t="s">
        <v>2004</v>
      </c>
      <c r="F5274" s="10" t="s">
        <v>10</v>
      </c>
    </row>
    <row r="5275" spans="1:6" ht="24" customHeight="1">
      <c r="A5275" s="12">
        <v>45876</v>
      </c>
      <c r="B5275" s="10" t="s">
        <v>13</v>
      </c>
      <c r="C5275" s="10" t="s">
        <v>1707</v>
      </c>
      <c r="D5275" s="10">
        <v>85</v>
      </c>
      <c r="E5275" s="13" t="s">
        <v>2004</v>
      </c>
      <c r="F5275" s="10" t="s">
        <v>10</v>
      </c>
    </row>
    <row r="5276" spans="1:6" ht="24" customHeight="1">
      <c r="A5276" s="12">
        <v>45876</v>
      </c>
      <c r="B5276" s="10" t="s">
        <v>13</v>
      </c>
      <c r="C5276" s="10" t="s">
        <v>1706</v>
      </c>
      <c r="D5276" s="10">
        <f>218+60</f>
        <v>278</v>
      </c>
      <c r="E5276" s="13" t="s">
        <v>2004</v>
      </c>
      <c r="F5276" s="10" t="s">
        <v>10</v>
      </c>
    </row>
    <row r="5277" spans="1:6" ht="24" customHeight="1">
      <c r="A5277" s="12">
        <v>45876</v>
      </c>
      <c r="B5277" s="10" t="s">
        <v>30</v>
      </c>
      <c r="C5277" s="10" t="s">
        <v>82</v>
      </c>
      <c r="D5277" s="10">
        <v>21</v>
      </c>
      <c r="E5277" s="13" t="s">
        <v>2004</v>
      </c>
      <c r="F5277" s="10" t="s">
        <v>10</v>
      </c>
    </row>
    <row r="5278" spans="1:6" ht="24" customHeight="1">
      <c r="A5278" s="12">
        <v>45876</v>
      </c>
      <c r="B5278" s="10" t="s">
        <v>13</v>
      </c>
      <c r="C5278" s="10" t="s">
        <v>2006</v>
      </c>
      <c r="D5278" s="10">
        <v>1</v>
      </c>
      <c r="E5278" s="13" t="s">
        <v>2007</v>
      </c>
      <c r="F5278" s="10" t="s">
        <v>10</v>
      </c>
    </row>
    <row r="5279" spans="1:6" ht="24" customHeight="1">
      <c r="A5279" s="12">
        <v>45876</v>
      </c>
      <c r="B5279" s="10" t="s">
        <v>13</v>
      </c>
      <c r="E5279" s="13" t="s">
        <v>1620</v>
      </c>
      <c r="F5279" s="10" t="s">
        <v>10</v>
      </c>
    </row>
    <row r="5280" spans="1:6" ht="24" customHeight="1">
      <c r="A5280" s="12">
        <v>45877</v>
      </c>
      <c r="B5280" s="10" t="s">
        <v>13</v>
      </c>
      <c r="C5280" s="10" t="s">
        <v>2005</v>
      </c>
      <c r="D5280" s="10">
        <f>180+120</f>
        <v>300</v>
      </c>
      <c r="E5280" s="13" t="s">
        <v>2004</v>
      </c>
      <c r="F5280" s="10" t="s">
        <v>10</v>
      </c>
    </row>
    <row r="5281" spans="1:6" ht="24" customHeight="1">
      <c r="A5281" s="12">
        <v>45877</v>
      </c>
      <c r="B5281" s="10" t="s">
        <v>13</v>
      </c>
      <c r="C5281" s="10" t="s">
        <v>1934</v>
      </c>
      <c r="D5281" s="10">
        <v>420</v>
      </c>
      <c r="E5281" s="13" t="s">
        <v>2004</v>
      </c>
      <c r="F5281" s="10" t="s">
        <v>10</v>
      </c>
    </row>
    <row r="5282" spans="1:6" ht="24" customHeight="1">
      <c r="A5282" s="12">
        <v>45877</v>
      </c>
      <c r="B5282" s="10" t="s">
        <v>13</v>
      </c>
      <c r="C5282" s="10" t="s">
        <v>1933</v>
      </c>
      <c r="D5282" s="10">
        <v>60</v>
      </c>
      <c r="E5282" s="13" t="s">
        <v>2004</v>
      </c>
      <c r="F5282" s="10" t="s">
        <v>10</v>
      </c>
    </row>
    <row r="5283" spans="1:6" ht="24" customHeight="1">
      <c r="A5283" s="12">
        <v>45877</v>
      </c>
      <c r="B5283" s="10" t="s">
        <v>13</v>
      </c>
      <c r="C5283" s="10" t="s">
        <v>1697</v>
      </c>
      <c r="D5283" s="10">
        <v>120</v>
      </c>
      <c r="E5283" s="13" t="s">
        <v>2004</v>
      </c>
      <c r="F5283" s="10" t="s">
        <v>10</v>
      </c>
    </row>
    <row r="5284" spans="1:6" ht="24" customHeight="1">
      <c r="A5284" s="12">
        <v>45877</v>
      </c>
      <c r="B5284" s="10" t="s">
        <v>13</v>
      </c>
      <c r="C5284" s="10" t="s">
        <v>1707</v>
      </c>
      <c r="D5284" s="10">
        <v>120</v>
      </c>
      <c r="E5284" s="13" t="s">
        <v>2004</v>
      </c>
      <c r="F5284" s="10" t="s">
        <v>10</v>
      </c>
    </row>
    <row r="5285" spans="1:6" ht="24" customHeight="1">
      <c r="A5285" s="12">
        <v>45877</v>
      </c>
      <c r="B5285" s="10" t="s">
        <v>13</v>
      </c>
      <c r="C5285" s="10" t="s">
        <v>1706</v>
      </c>
      <c r="D5285" s="10">
        <v>373</v>
      </c>
      <c r="E5285" s="13" t="s">
        <v>2004</v>
      </c>
      <c r="F5285" s="10" t="s">
        <v>10</v>
      </c>
    </row>
    <row r="5286" spans="1:6" ht="24" customHeight="1">
      <c r="A5286" s="12">
        <v>45877</v>
      </c>
      <c r="B5286" s="10" t="s">
        <v>13</v>
      </c>
      <c r="E5286" s="13" t="s">
        <v>1620</v>
      </c>
      <c r="F5286" s="10" t="s">
        <v>10</v>
      </c>
    </row>
    <row r="5287" spans="1:6" ht="24" customHeight="1">
      <c r="A5287" s="12">
        <v>45878</v>
      </c>
      <c r="B5287" s="10" t="s">
        <v>13</v>
      </c>
      <c r="C5287" s="10" t="s">
        <v>2008</v>
      </c>
      <c r="D5287" s="10">
        <v>100</v>
      </c>
      <c r="E5287" s="13" t="s">
        <v>2009</v>
      </c>
    </row>
    <row r="5288" spans="1:6" ht="24" customHeight="1">
      <c r="A5288" s="12">
        <v>45878</v>
      </c>
      <c r="B5288" s="10" t="s">
        <v>13</v>
      </c>
      <c r="C5288" s="10" t="s">
        <v>2010</v>
      </c>
      <c r="D5288" s="10">
        <v>100</v>
      </c>
      <c r="E5288" s="13" t="s">
        <v>2009</v>
      </c>
    </row>
    <row r="5289" spans="1:6" ht="24" customHeight="1">
      <c r="A5289" s="12">
        <v>45879</v>
      </c>
      <c r="B5289" s="10" t="s">
        <v>14</v>
      </c>
      <c r="C5289" s="10" t="s">
        <v>18</v>
      </c>
      <c r="D5289" s="10">
        <v>80</v>
      </c>
      <c r="E5289" s="13" t="s">
        <v>19</v>
      </c>
    </row>
    <row r="5290" spans="1:6" ht="24" customHeight="1">
      <c r="A5290" s="12">
        <v>45879</v>
      </c>
      <c r="B5290" s="10" t="s">
        <v>14</v>
      </c>
      <c r="C5290" s="10" t="s">
        <v>20</v>
      </c>
      <c r="D5290" s="10">
        <v>160</v>
      </c>
      <c r="E5290" s="13" t="s">
        <v>21</v>
      </c>
    </row>
    <row r="5291" spans="1:6" ht="24" customHeight="1">
      <c r="A5291" s="12">
        <v>45879</v>
      </c>
      <c r="B5291" s="10" t="s">
        <v>24</v>
      </c>
      <c r="C5291" s="10" t="s">
        <v>434</v>
      </c>
      <c r="D5291" s="10">
        <v>15</v>
      </c>
      <c r="E5291" s="13" t="s">
        <v>2011</v>
      </c>
    </row>
    <row r="5292" spans="1:6" ht="24" customHeight="1">
      <c r="A5292" s="12">
        <v>45879</v>
      </c>
      <c r="B5292" s="10" t="s">
        <v>78</v>
      </c>
      <c r="C5292" s="10" t="s">
        <v>245</v>
      </c>
      <c r="D5292" s="10">
        <v>25</v>
      </c>
      <c r="E5292" s="13" t="s">
        <v>2012</v>
      </c>
    </row>
    <row r="5293" spans="1:6" ht="24" customHeight="1">
      <c r="A5293" s="12">
        <v>45880</v>
      </c>
      <c r="B5293" s="10" t="s">
        <v>14</v>
      </c>
      <c r="C5293" s="10" t="s">
        <v>27</v>
      </c>
      <c r="D5293" s="10">
        <v>102</v>
      </c>
      <c r="E5293" s="13" t="s">
        <v>23</v>
      </c>
    </row>
    <row r="5294" spans="1:6" ht="24" customHeight="1">
      <c r="A5294" s="12">
        <v>45880</v>
      </c>
      <c r="B5294" s="10" t="s">
        <v>24</v>
      </c>
      <c r="C5294" s="10" t="s">
        <v>424</v>
      </c>
      <c r="D5294" s="10">
        <v>50</v>
      </c>
      <c r="E5294" s="13" t="s">
        <v>1912</v>
      </c>
    </row>
    <row r="5295" spans="1:6" ht="24" customHeight="1">
      <c r="A5295" s="12">
        <v>45880</v>
      </c>
      <c r="B5295" s="10" t="s">
        <v>13</v>
      </c>
      <c r="C5295" s="10" t="s">
        <v>1746</v>
      </c>
      <c r="D5295" s="10">
        <v>150</v>
      </c>
      <c r="E5295" s="13" t="s">
        <v>1967</v>
      </c>
    </row>
    <row r="5296" spans="1:6" ht="24" customHeight="1">
      <c r="A5296" s="12">
        <v>45880</v>
      </c>
      <c r="B5296" s="10" t="s">
        <v>13</v>
      </c>
    </row>
    <row r="5297" spans="1:6" ht="24" customHeight="1">
      <c r="A5297" s="12">
        <v>45881</v>
      </c>
      <c r="B5297" s="10" t="s">
        <v>13</v>
      </c>
      <c r="C5297" s="10" t="s">
        <v>1536</v>
      </c>
      <c r="D5297" s="10">
        <v>150</v>
      </c>
      <c r="E5297" s="13" t="s">
        <v>1967</v>
      </c>
      <c r="F5297" s="10" t="s">
        <v>10</v>
      </c>
    </row>
    <row r="5298" spans="1:6" ht="24" customHeight="1">
      <c r="A5298" s="12">
        <v>45881</v>
      </c>
      <c r="B5298" s="10" t="s">
        <v>24</v>
      </c>
      <c r="C5298" s="10" t="s">
        <v>1421</v>
      </c>
      <c r="D5298" s="10">
        <v>102</v>
      </c>
      <c r="E5298" s="13" t="s">
        <v>1879</v>
      </c>
      <c r="F5298" s="10" t="s">
        <v>10</v>
      </c>
    </row>
    <row r="5299" spans="1:6" ht="24" customHeight="1">
      <c r="A5299" s="12">
        <v>45881</v>
      </c>
      <c r="B5299" s="10" t="s">
        <v>78</v>
      </c>
      <c r="C5299" s="10" t="s">
        <v>1220</v>
      </c>
      <c r="D5299" s="10">
        <v>220</v>
      </c>
      <c r="E5299" s="13" t="s">
        <v>1876</v>
      </c>
      <c r="F5299" s="10" t="s">
        <v>10</v>
      </c>
    </row>
    <row r="5300" spans="1:6" ht="24" customHeight="1">
      <c r="A5300" s="12">
        <v>45881</v>
      </c>
      <c r="B5300" s="10" t="s">
        <v>13</v>
      </c>
      <c r="C5300" s="10" t="s">
        <v>65</v>
      </c>
      <c r="D5300" s="10">
        <v>82</v>
      </c>
      <c r="E5300" s="13" t="s">
        <v>1326</v>
      </c>
      <c r="F5300" s="10" t="s">
        <v>10</v>
      </c>
    </row>
    <row r="5301" spans="1:6" ht="24" customHeight="1">
      <c r="A5301" s="12">
        <v>45881</v>
      </c>
      <c r="B5301" s="10" t="s">
        <v>13</v>
      </c>
      <c r="E5301" s="13" t="s">
        <v>1620</v>
      </c>
      <c r="F5301" s="10" t="s">
        <v>10</v>
      </c>
    </row>
    <row r="5302" spans="1:6" ht="24" customHeight="1">
      <c r="A5302" s="12">
        <v>45882</v>
      </c>
      <c r="B5302" s="10" t="s">
        <v>13</v>
      </c>
      <c r="C5302" s="10" t="s">
        <v>2013</v>
      </c>
      <c r="D5302" s="10">
        <v>100</v>
      </c>
      <c r="E5302" s="13" t="s">
        <v>2009</v>
      </c>
      <c r="F5302" s="10" t="s">
        <v>10</v>
      </c>
    </row>
    <row r="5303" spans="1:6" ht="24" customHeight="1">
      <c r="A5303" s="12">
        <v>45882</v>
      </c>
      <c r="B5303" s="10" t="s">
        <v>13</v>
      </c>
      <c r="C5303" s="10" t="s">
        <v>2014</v>
      </c>
      <c r="D5303" s="10">
        <v>100</v>
      </c>
      <c r="E5303" s="13" t="s">
        <v>2009</v>
      </c>
      <c r="F5303" s="10" t="s">
        <v>10</v>
      </c>
    </row>
    <row r="5304" spans="1:6" ht="24" customHeight="1">
      <c r="A5304" s="12">
        <v>45882</v>
      </c>
      <c r="B5304" s="10" t="s">
        <v>13</v>
      </c>
      <c r="C5304" s="10" t="s">
        <v>155</v>
      </c>
      <c r="D5304" s="10">
        <v>54</v>
      </c>
      <c r="E5304" s="13" t="s">
        <v>1333</v>
      </c>
      <c r="F5304" s="10" t="s">
        <v>10</v>
      </c>
    </row>
    <row r="5305" spans="1:6" ht="24" customHeight="1">
      <c r="A5305" s="12">
        <v>45882</v>
      </c>
      <c r="B5305" s="10" t="s">
        <v>78</v>
      </c>
      <c r="C5305" s="10" t="s">
        <v>84</v>
      </c>
      <c r="D5305" s="10">
        <v>16</v>
      </c>
      <c r="E5305" s="13" t="s">
        <v>2015</v>
      </c>
      <c r="F5305" s="10" t="s">
        <v>10</v>
      </c>
    </row>
    <row r="5306" spans="1:6" ht="24" customHeight="1">
      <c r="A5306" s="12">
        <v>45882</v>
      </c>
      <c r="B5306" s="10" t="s">
        <v>14</v>
      </c>
      <c r="C5306" s="10" t="s">
        <v>2016</v>
      </c>
      <c r="D5306" s="10">
        <v>200</v>
      </c>
      <c r="E5306" s="13" t="s">
        <v>2017</v>
      </c>
      <c r="F5306" s="10" t="s">
        <v>10</v>
      </c>
    </row>
    <row r="5307" spans="1:6" ht="24" customHeight="1">
      <c r="A5307" s="12">
        <v>45882</v>
      </c>
      <c r="B5307" s="10" t="s">
        <v>24</v>
      </c>
      <c r="C5307" s="10" t="s">
        <v>240</v>
      </c>
      <c r="D5307" s="10">
        <v>80</v>
      </c>
      <c r="E5307" s="13" t="s">
        <v>1317</v>
      </c>
      <c r="F5307" s="10" t="s">
        <v>10</v>
      </c>
    </row>
    <row r="5308" spans="1:6" ht="24" customHeight="1">
      <c r="A5308" s="12">
        <v>45882</v>
      </c>
      <c r="B5308" s="10" t="s">
        <v>24</v>
      </c>
      <c r="C5308" s="10" t="s">
        <v>126</v>
      </c>
      <c r="D5308" s="10">
        <v>245</v>
      </c>
      <c r="E5308" s="13" t="s">
        <v>1405</v>
      </c>
      <c r="F5308" s="10" t="s">
        <v>10</v>
      </c>
    </row>
    <row r="5309" spans="1:6" ht="24" customHeight="1">
      <c r="A5309" s="12">
        <v>45882</v>
      </c>
      <c r="B5309" s="10" t="s">
        <v>78</v>
      </c>
      <c r="C5309" s="10" t="s">
        <v>63</v>
      </c>
      <c r="D5309" s="10">
        <v>55</v>
      </c>
      <c r="E5309" s="13" t="s">
        <v>167</v>
      </c>
      <c r="F5309" s="10" t="s">
        <v>10</v>
      </c>
    </row>
    <row r="5310" spans="1:6" ht="24" customHeight="1">
      <c r="A5310" s="12">
        <v>45882</v>
      </c>
      <c r="B5310" s="10" t="s">
        <v>13</v>
      </c>
      <c r="E5310" s="13" t="s">
        <v>1620</v>
      </c>
      <c r="F5310" s="10" t="s">
        <v>10</v>
      </c>
    </row>
    <row r="5311" spans="1:6" ht="24" customHeight="1">
      <c r="A5311" s="12">
        <v>45883</v>
      </c>
      <c r="B5311" s="10" t="s">
        <v>14</v>
      </c>
      <c r="C5311" s="10" t="s">
        <v>22</v>
      </c>
      <c r="D5311" s="10">
        <v>300</v>
      </c>
      <c r="E5311" s="13" t="s">
        <v>1330</v>
      </c>
    </row>
    <row r="5312" spans="1:6" ht="24" customHeight="1">
      <c r="A5312" s="12">
        <v>45883</v>
      </c>
      <c r="B5312" s="10" t="s">
        <v>24</v>
      </c>
      <c r="C5312" s="10" t="s">
        <v>1711</v>
      </c>
      <c r="D5312" s="10">
        <v>264</v>
      </c>
      <c r="E5312" s="13" t="s">
        <v>1732</v>
      </c>
    </row>
    <row r="5313" spans="1:6" ht="24" customHeight="1">
      <c r="A5313" s="12">
        <v>45883</v>
      </c>
      <c r="B5313" s="10" t="s">
        <v>24</v>
      </c>
      <c r="C5313" s="10" t="s">
        <v>265</v>
      </c>
      <c r="D5313" s="10">
        <v>150</v>
      </c>
      <c r="E5313" s="13" t="s">
        <v>271</v>
      </c>
    </row>
    <row r="5314" spans="1:6" ht="24" customHeight="1">
      <c r="A5314" s="12">
        <v>45883</v>
      </c>
      <c r="B5314" s="10" t="s">
        <v>14</v>
      </c>
      <c r="C5314" s="10" t="s">
        <v>15</v>
      </c>
      <c r="D5314" s="10">
        <v>200</v>
      </c>
      <c r="E5314" s="13" t="s">
        <v>16</v>
      </c>
    </row>
    <row r="5315" spans="1:6" ht="24" customHeight="1">
      <c r="A5315" s="12">
        <v>45883</v>
      </c>
      <c r="B5315" s="10" t="s">
        <v>14</v>
      </c>
      <c r="C5315" s="10" t="s">
        <v>54</v>
      </c>
      <c r="D5315" s="10">
        <v>200</v>
      </c>
      <c r="E5315" s="13" t="s">
        <v>1322</v>
      </c>
    </row>
    <row r="5316" spans="1:6" ht="24" customHeight="1">
      <c r="A5316" s="12">
        <v>45883</v>
      </c>
      <c r="B5316" s="10" t="s">
        <v>78</v>
      </c>
      <c r="C5316" s="10" t="s">
        <v>1848</v>
      </c>
      <c r="D5316" s="10">
        <v>50</v>
      </c>
      <c r="E5316" s="13" t="s">
        <v>1956</v>
      </c>
    </row>
    <row r="5317" spans="1:6" ht="24" customHeight="1">
      <c r="A5317" s="12">
        <v>45883</v>
      </c>
      <c r="B5317" s="10" t="s">
        <v>13</v>
      </c>
      <c r="E5317" s="13" t="s">
        <v>1620</v>
      </c>
    </row>
    <row r="5318" spans="1:6" ht="24" customHeight="1">
      <c r="A5318" s="12">
        <v>45884</v>
      </c>
      <c r="B5318" s="10" t="s">
        <v>13</v>
      </c>
      <c r="C5318" s="10" t="s">
        <v>1746</v>
      </c>
      <c r="D5318" s="10">
        <v>10</v>
      </c>
      <c r="E5318" s="13" t="s">
        <v>2018</v>
      </c>
      <c r="F5318" s="10" t="s">
        <v>10</v>
      </c>
    </row>
    <row r="5319" spans="1:6" ht="24" customHeight="1">
      <c r="A5319" s="12">
        <v>45884</v>
      </c>
      <c r="B5319" s="10" t="s">
        <v>13</v>
      </c>
      <c r="C5319" s="10" t="s">
        <v>1850</v>
      </c>
      <c r="D5319" s="10">
        <v>32</v>
      </c>
      <c r="E5319" s="13" t="s">
        <v>2019</v>
      </c>
      <c r="F5319" s="10" t="s">
        <v>10</v>
      </c>
    </row>
    <row r="5320" spans="1:6" ht="24" customHeight="1">
      <c r="A5320" s="12">
        <v>45884</v>
      </c>
      <c r="B5320" s="10" t="s">
        <v>24</v>
      </c>
      <c r="C5320" s="10" t="s">
        <v>791</v>
      </c>
      <c r="D5320" s="10">
        <v>128</v>
      </c>
      <c r="E5320" s="13" t="s">
        <v>1031</v>
      </c>
      <c r="F5320" s="10" t="s">
        <v>10</v>
      </c>
    </row>
    <row r="5321" spans="1:6" ht="24" customHeight="1">
      <c r="A5321" s="12">
        <v>45884</v>
      </c>
      <c r="B5321" s="10" t="s">
        <v>14</v>
      </c>
      <c r="C5321" s="10" t="s">
        <v>1489</v>
      </c>
      <c r="D5321" s="10">
        <v>100</v>
      </c>
      <c r="E5321" s="13" t="s">
        <v>1937</v>
      </c>
      <c r="F5321" s="10" t="s">
        <v>10</v>
      </c>
    </row>
    <row r="5322" spans="1:6" ht="24" customHeight="1">
      <c r="A5322" s="12">
        <v>45884</v>
      </c>
      <c r="B5322" s="10" t="s">
        <v>78</v>
      </c>
      <c r="C5322" s="10" t="s">
        <v>2020</v>
      </c>
      <c r="D5322" s="10">
        <v>11</v>
      </c>
      <c r="E5322" s="13" t="s">
        <v>2021</v>
      </c>
      <c r="F5322" s="10" t="s">
        <v>10</v>
      </c>
    </row>
    <row r="5323" spans="1:6" ht="24" customHeight="1">
      <c r="A5323" s="12">
        <v>45884</v>
      </c>
      <c r="B5323" s="10" t="s">
        <v>78</v>
      </c>
      <c r="C5323" s="10" t="s">
        <v>2022</v>
      </c>
      <c r="D5323" s="10">
        <v>13</v>
      </c>
      <c r="E5323" s="13" t="s">
        <v>2023</v>
      </c>
      <c r="F5323" s="10" t="s">
        <v>10</v>
      </c>
    </row>
    <row r="5324" spans="1:6" ht="24" customHeight="1">
      <c r="A5324" s="12">
        <v>45884</v>
      </c>
      <c r="B5324" s="10" t="s">
        <v>78</v>
      </c>
      <c r="C5324" s="10" t="s">
        <v>2024</v>
      </c>
      <c r="D5324" s="10">
        <v>22</v>
      </c>
      <c r="E5324" s="13" t="s">
        <v>2025</v>
      </c>
      <c r="F5324" s="10" t="s">
        <v>10</v>
      </c>
    </row>
    <row r="5325" spans="1:6" ht="24" customHeight="1">
      <c r="A5325" s="12">
        <v>45884</v>
      </c>
      <c r="B5325" s="10" t="s">
        <v>14</v>
      </c>
      <c r="C5325" s="10" t="s">
        <v>1153</v>
      </c>
      <c r="D5325" s="10">
        <v>132</v>
      </c>
      <c r="E5325" s="13" t="s">
        <v>2026</v>
      </c>
      <c r="F5325" s="10" t="s">
        <v>10</v>
      </c>
    </row>
    <row r="5326" spans="1:6" ht="24" customHeight="1">
      <c r="A5326" s="12">
        <v>45884</v>
      </c>
      <c r="B5326" s="10" t="s">
        <v>14</v>
      </c>
      <c r="C5326" s="10" t="s">
        <v>2027</v>
      </c>
      <c r="D5326" s="10">
        <v>132</v>
      </c>
      <c r="E5326" s="13" t="s">
        <v>2028</v>
      </c>
      <c r="F5326" s="10" t="s">
        <v>10</v>
      </c>
    </row>
    <row r="5327" spans="1:6" ht="24" customHeight="1">
      <c r="A5327" s="12">
        <v>45884</v>
      </c>
      <c r="B5327" s="10" t="s">
        <v>78</v>
      </c>
      <c r="C5327" s="10" t="s">
        <v>1153</v>
      </c>
      <c r="D5327" s="10">
        <v>132</v>
      </c>
      <c r="E5327" s="13" t="s">
        <v>2029</v>
      </c>
      <c r="F5327" s="10" t="s">
        <v>10</v>
      </c>
    </row>
    <row r="5328" spans="1:6" ht="24" customHeight="1">
      <c r="A5328" s="12">
        <v>45884</v>
      </c>
      <c r="B5328" s="10" t="s">
        <v>13</v>
      </c>
      <c r="E5328" s="13" t="s">
        <v>1620</v>
      </c>
      <c r="F5328" s="10" t="s">
        <v>10</v>
      </c>
    </row>
    <row r="5329" spans="1:6" ht="24" customHeight="1">
      <c r="A5329" s="12">
        <v>45885</v>
      </c>
      <c r="B5329" s="10" t="s">
        <v>14</v>
      </c>
      <c r="C5329" s="10" t="s">
        <v>2030</v>
      </c>
      <c r="D5329" s="10">
        <v>20</v>
      </c>
      <c r="E5329" s="13" t="s">
        <v>2031</v>
      </c>
    </row>
    <row r="5330" spans="1:6" ht="24" customHeight="1">
      <c r="A5330" s="12">
        <v>45885</v>
      </c>
      <c r="B5330" s="10" t="s">
        <v>30</v>
      </c>
      <c r="C5330" s="10" t="s">
        <v>1788</v>
      </c>
      <c r="D5330" s="10">
        <v>35</v>
      </c>
      <c r="E5330" s="13" t="s">
        <v>2032</v>
      </c>
    </row>
    <row r="5331" spans="1:6" ht="24" customHeight="1">
      <c r="A5331" s="12">
        <v>45885</v>
      </c>
      <c r="B5331" s="10" t="s">
        <v>78</v>
      </c>
      <c r="C5331" s="10" t="s">
        <v>1412</v>
      </c>
      <c r="D5331" s="10">
        <v>30</v>
      </c>
      <c r="E5331" s="13" t="s">
        <v>1574</v>
      </c>
    </row>
    <row r="5332" spans="1:6" ht="24" customHeight="1">
      <c r="A5332" s="12">
        <v>45885</v>
      </c>
      <c r="B5332" s="10" t="s">
        <v>78</v>
      </c>
      <c r="C5332" s="10" t="s">
        <v>1414</v>
      </c>
      <c r="D5332" s="10">
        <v>70</v>
      </c>
      <c r="E5332" s="13" t="s">
        <v>2033</v>
      </c>
    </row>
    <row r="5333" spans="1:6" ht="24" customHeight="1">
      <c r="A5333" s="12">
        <v>45885</v>
      </c>
      <c r="B5333" s="10" t="s">
        <v>13</v>
      </c>
      <c r="C5333" s="10" t="s">
        <v>1595</v>
      </c>
      <c r="D5333" s="10">
        <v>43</v>
      </c>
      <c r="E5333" s="13" t="s">
        <v>2034</v>
      </c>
    </row>
    <row r="5334" spans="1:6" ht="24" customHeight="1">
      <c r="A5334" s="12">
        <v>45885</v>
      </c>
      <c r="B5334" s="10" t="s">
        <v>13</v>
      </c>
      <c r="E5334" s="13" t="s">
        <v>1620</v>
      </c>
    </row>
    <row r="5335" spans="1:6" ht="24" customHeight="1">
      <c r="A5335" s="12">
        <v>45886</v>
      </c>
      <c r="B5335" s="10" t="s">
        <v>13</v>
      </c>
      <c r="C5335" s="10" t="s">
        <v>2035</v>
      </c>
      <c r="D5335" s="10">
        <v>100</v>
      </c>
      <c r="E5335" s="13" t="s">
        <v>1698</v>
      </c>
      <c r="F5335" s="10" t="s">
        <v>10</v>
      </c>
    </row>
    <row r="5336" spans="1:6" ht="24" customHeight="1">
      <c r="A5336" s="12">
        <v>45886</v>
      </c>
      <c r="B5336" s="10" t="s">
        <v>30</v>
      </c>
      <c r="C5336" s="10" t="s">
        <v>405</v>
      </c>
      <c r="D5336" s="10">
        <v>50</v>
      </c>
      <c r="E5336" s="13" t="s">
        <v>2036</v>
      </c>
      <c r="F5336" s="10" t="s">
        <v>10</v>
      </c>
    </row>
    <row r="5337" spans="1:6" ht="24" customHeight="1">
      <c r="A5337" s="12">
        <v>45886</v>
      </c>
      <c r="B5337" s="10" t="s">
        <v>14</v>
      </c>
      <c r="C5337" s="10" t="s">
        <v>1932</v>
      </c>
      <c r="D5337" s="10">
        <v>400</v>
      </c>
      <c r="E5337" s="13" t="s">
        <v>2037</v>
      </c>
      <c r="F5337" s="10" t="s">
        <v>10</v>
      </c>
    </row>
    <row r="5338" spans="1:6" ht="24" customHeight="1">
      <c r="A5338" s="12">
        <v>45886</v>
      </c>
      <c r="B5338" s="10" t="s">
        <v>13</v>
      </c>
      <c r="E5338" s="13" t="s">
        <v>1731</v>
      </c>
      <c r="F5338" s="10" t="s">
        <v>10</v>
      </c>
    </row>
    <row r="5339" spans="1:6" ht="24" customHeight="1">
      <c r="A5339" s="12">
        <v>45887</v>
      </c>
      <c r="B5339" s="10" t="s">
        <v>13</v>
      </c>
      <c r="C5339" s="10" t="s">
        <v>2014</v>
      </c>
      <c r="D5339" s="10">
        <v>120</v>
      </c>
      <c r="E5339" s="13" t="s">
        <v>2009</v>
      </c>
      <c r="F5339" s="10" t="s">
        <v>10</v>
      </c>
    </row>
    <row r="5340" spans="1:6" ht="24" customHeight="1">
      <c r="A5340" s="12">
        <v>45887</v>
      </c>
      <c r="B5340" s="10" t="s">
        <v>13</v>
      </c>
      <c r="C5340" s="10" t="s">
        <v>2013</v>
      </c>
      <c r="D5340" s="10">
        <v>120</v>
      </c>
      <c r="E5340" s="13" t="s">
        <v>2009</v>
      </c>
      <c r="F5340" s="10" t="s">
        <v>10</v>
      </c>
    </row>
    <row r="5341" spans="1:6" ht="24" customHeight="1">
      <c r="A5341" s="12">
        <v>45887</v>
      </c>
      <c r="B5341" s="10" t="s">
        <v>13</v>
      </c>
      <c r="E5341" s="13" t="s">
        <v>1731</v>
      </c>
      <c r="F5341" s="10" t="s">
        <v>10</v>
      </c>
    </row>
    <row r="5342" spans="1:6" ht="24" customHeight="1">
      <c r="A5342" s="12">
        <v>45888</v>
      </c>
      <c r="B5342" s="10" t="s">
        <v>13</v>
      </c>
      <c r="C5342" s="10" t="s">
        <v>2014</v>
      </c>
      <c r="D5342" s="10">
        <v>83</v>
      </c>
      <c r="E5342" s="13" t="s">
        <v>2009</v>
      </c>
      <c r="F5342" s="10" t="s">
        <v>10</v>
      </c>
    </row>
    <row r="5343" spans="1:6" ht="24" customHeight="1">
      <c r="A5343" s="12">
        <v>45888</v>
      </c>
      <c r="B5343" s="10" t="s">
        <v>13</v>
      </c>
      <c r="C5343" s="10" t="s">
        <v>2010</v>
      </c>
      <c r="D5343" s="10">
        <v>152</v>
      </c>
      <c r="E5343" s="13" t="s">
        <v>2009</v>
      </c>
      <c r="F5343" s="10" t="s">
        <v>10</v>
      </c>
    </row>
    <row r="5344" spans="1:6" ht="24" customHeight="1">
      <c r="A5344" s="12">
        <v>45888</v>
      </c>
      <c r="B5344" s="10" t="s">
        <v>13</v>
      </c>
      <c r="E5344" s="13" t="s">
        <v>1620</v>
      </c>
      <c r="F5344" s="10" t="s">
        <v>10</v>
      </c>
    </row>
    <row r="5345" spans="1:6" ht="24" customHeight="1">
      <c r="A5345" s="12">
        <v>45889</v>
      </c>
      <c r="B5345" s="10" t="s">
        <v>13</v>
      </c>
      <c r="C5345" s="10" t="s">
        <v>2008</v>
      </c>
      <c r="D5345" s="10">
        <v>119</v>
      </c>
      <c r="E5345" s="13" t="s">
        <v>2009</v>
      </c>
      <c r="F5345" s="10" t="s">
        <v>10</v>
      </c>
    </row>
    <row r="5346" spans="1:6" ht="24" customHeight="1">
      <c r="A5346" s="12">
        <v>45889</v>
      </c>
      <c r="B5346" s="10" t="s">
        <v>24</v>
      </c>
      <c r="C5346" s="10" t="s">
        <v>322</v>
      </c>
      <c r="D5346" s="10">
        <v>110</v>
      </c>
      <c r="E5346" s="13" t="s">
        <v>2038</v>
      </c>
      <c r="F5346" s="10" t="s">
        <v>10</v>
      </c>
    </row>
    <row r="5347" spans="1:6" ht="24" customHeight="1">
      <c r="A5347" s="12">
        <v>45889</v>
      </c>
      <c r="B5347" s="10" t="s">
        <v>78</v>
      </c>
      <c r="C5347" s="10" t="s">
        <v>236</v>
      </c>
      <c r="D5347" s="10">
        <v>30</v>
      </c>
      <c r="E5347" s="13" t="s">
        <v>399</v>
      </c>
      <c r="F5347" s="10" t="s">
        <v>10</v>
      </c>
    </row>
    <row r="5348" spans="1:6" ht="24" customHeight="1">
      <c r="A5348" s="12">
        <v>45889</v>
      </c>
      <c r="B5348" s="10" t="s">
        <v>13</v>
      </c>
      <c r="C5348" s="10" t="s">
        <v>1706</v>
      </c>
      <c r="D5348" s="10">
        <v>120</v>
      </c>
      <c r="E5348" s="13" t="s">
        <v>2039</v>
      </c>
      <c r="F5348" s="10" t="s">
        <v>10</v>
      </c>
    </row>
    <row r="5349" spans="1:6" ht="24" customHeight="1">
      <c r="A5349" s="12">
        <v>45889</v>
      </c>
      <c r="B5349" s="10" t="s">
        <v>13</v>
      </c>
      <c r="C5349" s="10" t="s">
        <v>1697</v>
      </c>
      <c r="D5349" s="10">
        <v>180</v>
      </c>
      <c r="E5349" s="13" t="s">
        <v>2039</v>
      </c>
      <c r="F5349" s="10" t="s">
        <v>10</v>
      </c>
    </row>
    <row r="5350" spans="1:6" ht="24" customHeight="1">
      <c r="A5350" s="12">
        <v>45889</v>
      </c>
      <c r="B5350" s="10" t="s">
        <v>13</v>
      </c>
      <c r="C5350" s="10" t="s">
        <v>1706</v>
      </c>
      <c r="D5350" s="10">
        <v>232</v>
      </c>
      <c r="E5350" s="13" t="s">
        <v>2039</v>
      </c>
      <c r="F5350" s="10" t="s">
        <v>10</v>
      </c>
    </row>
    <row r="5351" spans="1:6" ht="24" customHeight="1">
      <c r="A5351" s="12">
        <v>45889</v>
      </c>
      <c r="B5351" s="10" t="s">
        <v>13</v>
      </c>
      <c r="C5351" s="10" t="s">
        <v>1932</v>
      </c>
      <c r="D5351" s="10">
        <v>300</v>
      </c>
      <c r="E5351" s="13" t="s">
        <v>2039</v>
      </c>
      <c r="F5351" s="10" t="s">
        <v>10</v>
      </c>
    </row>
    <row r="5352" spans="1:6" ht="24" customHeight="1">
      <c r="A5352" s="12">
        <v>45889</v>
      </c>
      <c r="B5352" s="10" t="s">
        <v>13</v>
      </c>
      <c r="E5352" s="13" t="s">
        <v>1620</v>
      </c>
      <c r="F5352" s="10" t="s">
        <v>10</v>
      </c>
    </row>
    <row r="5353" spans="1:6" ht="24" customHeight="1">
      <c r="A5353" s="12">
        <v>45890</v>
      </c>
      <c r="B5353" s="10" t="s">
        <v>13</v>
      </c>
      <c r="C5353" s="10" t="s">
        <v>1932</v>
      </c>
      <c r="D5353" s="10">
        <v>60</v>
      </c>
      <c r="E5353" s="13" t="s">
        <v>2039</v>
      </c>
      <c r="F5353" s="10" t="s">
        <v>10</v>
      </c>
    </row>
    <row r="5354" spans="1:6" ht="24" customHeight="1">
      <c r="A5354" s="12">
        <v>45890</v>
      </c>
      <c r="B5354" s="10" t="s">
        <v>13</v>
      </c>
      <c r="C5354" s="10" t="s">
        <v>1706</v>
      </c>
      <c r="D5354" s="10">
        <v>60</v>
      </c>
      <c r="E5354" s="13" t="s">
        <v>2039</v>
      </c>
      <c r="F5354" s="10" t="s">
        <v>10</v>
      </c>
    </row>
    <row r="5355" spans="1:6" ht="24" customHeight="1">
      <c r="A5355" s="12">
        <v>45890</v>
      </c>
      <c r="B5355" s="10" t="s">
        <v>78</v>
      </c>
      <c r="C5355" s="10" t="s">
        <v>63</v>
      </c>
      <c r="D5355" s="10">
        <v>173</v>
      </c>
      <c r="E5355" s="13" t="s">
        <v>167</v>
      </c>
      <c r="F5355" s="10" t="s">
        <v>10</v>
      </c>
    </row>
    <row r="5356" spans="1:6" ht="24" customHeight="1">
      <c r="A5356" s="12">
        <v>45890</v>
      </c>
      <c r="B5356" s="10" t="s">
        <v>13</v>
      </c>
      <c r="C5356" s="10" t="s">
        <v>397</v>
      </c>
      <c r="D5356" s="10">
        <v>40</v>
      </c>
      <c r="E5356" s="13" t="s">
        <v>1912</v>
      </c>
      <c r="F5356" s="10" t="s">
        <v>10</v>
      </c>
    </row>
    <row r="5357" spans="1:6" ht="24" customHeight="1">
      <c r="A5357" s="12">
        <v>45890</v>
      </c>
      <c r="B5357" s="10" t="s">
        <v>78</v>
      </c>
      <c r="C5357" s="10" t="s">
        <v>234</v>
      </c>
      <c r="D5357" s="10">
        <v>24</v>
      </c>
      <c r="E5357" s="13" t="s">
        <v>427</v>
      </c>
      <c r="F5357" s="10" t="s">
        <v>10</v>
      </c>
    </row>
    <row r="5358" spans="1:6" ht="24" customHeight="1">
      <c r="A5358" s="12">
        <v>45890</v>
      </c>
      <c r="B5358" s="10" t="s">
        <v>13</v>
      </c>
      <c r="C5358" s="10" t="s">
        <v>2040</v>
      </c>
      <c r="D5358" s="10">
        <v>250</v>
      </c>
      <c r="E5358" s="13" t="s">
        <v>2041</v>
      </c>
      <c r="F5358" s="10" t="s">
        <v>10</v>
      </c>
    </row>
    <row r="5359" spans="1:6" ht="24" customHeight="1">
      <c r="A5359" s="12">
        <v>45890</v>
      </c>
      <c r="B5359" s="10" t="s">
        <v>13</v>
      </c>
      <c r="C5359" s="10" t="s">
        <v>1952</v>
      </c>
      <c r="D5359" s="10">
        <v>44</v>
      </c>
      <c r="E5359" s="13" t="s">
        <v>2042</v>
      </c>
      <c r="F5359" s="10" t="s">
        <v>10</v>
      </c>
    </row>
    <row r="5360" spans="1:6" ht="24" customHeight="1">
      <c r="A5360" s="12">
        <v>45890</v>
      </c>
      <c r="B5360" s="10" t="s">
        <v>13</v>
      </c>
      <c r="E5360" s="13" t="s">
        <v>1620</v>
      </c>
      <c r="F5360" s="10" t="s">
        <v>10</v>
      </c>
    </row>
    <row r="5361" spans="1:6" ht="24" customHeight="1">
      <c r="A5361" s="12">
        <v>45891</v>
      </c>
      <c r="B5361" s="10" t="s">
        <v>13</v>
      </c>
      <c r="C5361" s="10" t="s">
        <v>1350</v>
      </c>
      <c r="D5361" s="10">
        <v>42</v>
      </c>
      <c r="E5361" s="13" t="s">
        <v>2043</v>
      </c>
    </row>
    <row r="5362" spans="1:6" ht="24" customHeight="1">
      <c r="A5362" s="12">
        <v>45891</v>
      </c>
      <c r="B5362" s="10" t="s">
        <v>24</v>
      </c>
      <c r="C5362" s="10" t="s">
        <v>265</v>
      </c>
      <c r="D5362" s="10">
        <v>190</v>
      </c>
      <c r="E5362" s="13" t="s">
        <v>271</v>
      </c>
    </row>
    <row r="5363" spans="1:6" ht="24" customHeight="1">
      <c r="A5363" s="12">
        <v>45891</v>
      </c>
      <c r="B5363" s="10" t="s">
        <v>13</v>
      </c>
      <c r="C5363" s="10" t="s">
        <v>299</v>
      </c>
      <c r="D5363" s="10">
        <v>150</v>
      </c>
      <c r="E5363" s="13" t="s">
        <v>444</v>
      </c>
    </row>
    <row r="5364" spans="1:6" ht="24" customHeight="1">
      <c r="A5364" s="12">
        <v>45891</v>
      </c>
      <c r="B5364" s="10" t="s">
        <v>14</v>
      </c>
      <c r="C5364" s="10" t="s">
        <v>18</v>
      </c>
      <c r="D5364" s="10">
        <v>210</v>
      </c>
      <c r="E5364" s="13" t="s">
        <v>19</v>
      </c>
    </row>
    <row r="5365" spans="1:6" ht="24" customHeight="1">
      <c r="A5365" s="12">
        <v>45891</v>
      </c>
      <c r="B5365" s="10" t="s">
        <v>13</v>
      </c>
      <c r="C5365" s="10" t="s">
        <v>155</v>
      </c>
      <c r="D5365" s="10">
        <v>36</v>
      </c>
      <c r="E5365" s="13" t="s">
        <v>1333</v>
      </c>
    </row>
    <row r="5366" spans="1:6" ht="24" customHeight="1">
      <c r="A5366" s="12">
        <v>45892</v>
      </c>
      <c r="B5366" s="10" t="s">
        <v>14</v>
      </c>
      <c r="C5366" s="10" t="s">
        <v>1399</v>
      </c>
      <c r="D5366" s="10">
        <v>108</v>
      </c>
      <c r="E5366" s="13" t="s">
        <v>1803</v>
      </c>
    </row>
    <row r="5367" spans="1:6" ht="24" customHeight="1">
      <c r="A5367" s="12">
        <v>45892</v>
      </c>
      <c r="B5367" s="10" t="s">
        <v>24</v>
      </c>
      <c r="C5367" s="10" t="s">
        <v>1418</v>
      </c>
      <c r="D5367" s="10">
        <v>203</v>
      </c>
      <c r="E5367" s="13" t="s">
        <v>2044</v>
      </c>
    </row>
    <row r="5368" spans="1:6" ht="24" customHeight="1">
      <c r="A5368" s="12">
        <v>45893</v>
      </c>
      <c r="B5368" s="10" t="s">
        <v>78</v>
      </c>
      <c r="C5368" s="10" t="s">
        <v>1791</v>
      </c>
      <c r="D5368" s="10">
        <v>50</v>
      </c>
      <c r="E5368" s="13" t="s">
        <v>1944</v>
      </c>
    </row>
    <row r="5369" spans="1:6" ht="24" customHeight="1">
      <c r="A5369" s="12">
        <v>45893</v>
      </c>
      <c r="B5369" s="10" t="s">
        <v>24</v>
      </c>
      <c r="C5369" s="10" t="s">
        <v>174</v>
      </c>
      <c r="D5369" s="10">
        <v>53</v>
      </c>
      <c r="E5369" s="13" t="s">
        <v>175</v>
      </c>
    </row>
    <row r="5370" spans="1:6" ht="24" customHeight="1">
      <c r="A5370" s="12">
        <v>45893</v>
      </c>
      <c r="B5370" s="10" t="s">
        <v>13</v>
      </c>
      <c r="C5370" s="10" t="s">
        <v>1932</v>
      </c>
      <c r="D5370" s="10">
        <v>120</v>
      </c>
      <c r="E5370" s="13" t="s">
        <v>2039</v>
      </c>
    </row>
    <row r="5371" spans="1:6" ht="24" customHeight="1">
      <c r="A5371" s="12">
        <v>45893</v>
      </c>
      <c r="B5371" s="10" t="s">
        <v>13</v>
      </c>
      <c r="C5371" s="10" t="s">
        <v>1706</v>
      </c>
      <c r="D5371" s="10">
        <v>360</v>
      </c>
      <c r="E5371" s="13" t="s">
        <v>2039</v>
      </c>
    </row>
    <row r="5372" spans="1:6" ht="24" customHeight="1">
      <c r="A5372" s="12">
        <v>45893</v>
      </c>
      <c r="B5372" s="10" t="s">
        <v>13</v>
      </c>
      <c r="C5372" s="10" t="s">
        <v>1932</v>
      </c>
      <c r="D5372" s="10">
        <v>60</v>
      </c>
      <c r="E5372" s="13" t="s">
        <v>2045</v>
      </c>
    </row>
    <row r="5373" spans="1:6" ht="24" customHeight="1">
      <c r="A5373" s="12">
        <v>45893</v>
      </c>
      <c r="B5373" s="10" t="s">
        <v>13</v>
      </c>
      <c r="C5373" s="10" t="s">
        <v>1933</v>
      </c>
      <c r="D5373" s="10">
        <v>60</v>
      </c>
      <c r="E5373" s="13" t="s">
        <v>2045</v>
      </c>
    </row>
    <row r="5374" spans="1:6" ht="24" customHeight="1">
      <c r="A5374" s="12">
        <v>45894</v>
      </c>
      <c r="B5374" s="10" t="s">
        <v>24</v>
      </c>
      <c r="C5374" s="10" t="s">
        <v>1414</v>
      </c>
      <c r="D5374" s="10">
        <v>101</v>
      </c>
      <c r="E5374" s="13" t="s">
        <v>1573</v>
      </c>
      <c r="F5374" s="10" t="s">
        <v>10</v>
      </c>
    </row>
    <row r="5375" spans="1:6" ht="24" customHeight="1">
      <c r="A5375" s="12">
        <v>45894</v>
      </c>
      <c r="B5375" s="10" t="s">
        <v>13</v>
      </c>
      <c r="C5375" s="10" t="s">
        <v>1934</v>
      </c>
      <c r="D5375" s="10">
        <v>20</v>
      </c>
      <c r="E5375" s="13" t="s">
        <v>2045</v>
      </c>
      <c r="F5375" s="10" t="s">
        <v>10</v>
      </c>
    </row>
    <row r="5376" spans="1:6" ht="24" customHeight="1">
      <c r="A5376" s="12">
        <v>45894</v>
      </c>
      <c r="B5376" s="10" t="s">
        <v>13</v>
      </c>
      <c r="E5376" s="13" t="s">
        <v>1620</v>
      </c>
      <c r="F5376" s="10" t="s">
        <v>10</v>
      </c>
    </row>
    <row r="5377" spans="1:5" ht="24" customHeight="1">
      <c r="A5377" s="12">
        <v>45895</v>
      </c>
      <c r="B5377" s="10" t="s">
        <v>13</v>
      </c>
      <c r="C5377" s="10" t="s">
        <v>1934</v>
      </c>
      <c r="D5377" s="10">
        <v>140</v>
      </c>
      <c r="E5377" s="13" t="s">
        <v>2009</v>
      </c>
    </row>
    <row r="5378" spans="1:5" ht="24" customHeight="1">
      <c r="A5378" s="12">
        <v>45895</v>
      </c>
      <c r="B5378" s="10" t="s">
        <v>13</v>
      </c>
      <c r="C5378" s="10" t="s">
        <v>1933</v>
      </c>
      <c r="D5378" s="10">
        <v>180</v>
      </c>
      <c r="E5378" s="13" t="s">
        <v>2009</v>
      </c>
    </row>
    <row r="5379" spans="1:5" ht="24" customHeight="1">
      <c r="A5379" s="12">
        <v>45895</v>
      </c>
      <c r="B5379" s="10" t="s">
        <v>14</v>
      </c>
      <c r="C5379" s="10" t="s">
        <v>2016</v>
      </c>
      <c r="D5379" s="10">
        <v>50</v>
      </c>
      <c r="E5379" s="13" t="s">
        <v>2017</v>
      </c>
    </row>
    <row r="5380" spans="1:5" ht="24" customHeight="1">
      <c r="A5380" s="12">
        <v>45895</v>
      </c>
      <c r="B5380" s="10" t="s">
        <v>13</v>
      </c>
      <c r="E5380" s="13" t="s">
        <v>1620</v>
      </c>
    </row>
    <row r="5381" spans="1:5" ht="24" customHeight="1">
      <c r="A5381" s="12">
        <v>45896</v>
      </c>
      <c r="B5381" s="10" t="s">
        <v>13</v>
      </c>
      <c r="C5381" s="10" t="s">
        <v>1933</v>
      </c>
      <c r="D5381" s="10">
        <v>155</v>
      </c>
      <c r="E5381" s="13" t="s">
        <v>2009</v>
      </c>
    </row>
    <row r="5382" spans="1:5" ht="24" customHeight="1">
      <c r="A5382" s="12">
        <v>45896</v>
      </c>
      <c r="B5382" s="10" t="s">
        <v>78</v>
      </c>
      <c r="C5382" s="10" t="s">
        <v>322</v>
      </c>
      <c r="D5382" s="10">
        <v>47</v>
      </c>
      <c r="E5382" s="13" t="s">
        <v>2038</v>
      </c>
    </row>
    <row r="5383" spans="1:5" ht="24" customHeight="1">
      <c r="A5383" s="12">
        <v>45896</v>
      </c>
      <c r="B5383" s="10" t="s">
        <v>24</v>
      </c>
      <c r="C5383" s="10" t="s">
        <v>1423</v>
      </c>
      <c r="D5383" s="10">
        <v>10</v>
      </c>
      <c r="E5383" s="13" t="s">
        <v>1880</v>
      </c>
    </row>
    <row r="5384" spans="1:5" ht="24" customHeight="1">
      <c r="A5384" s="12">
        <v>45896</v>
      </c>
      <c r="B5384" s="10" t="s">
        <v>14</v>
      </c>
      <c r="C5384" s="10" t="s">
        <v>28</v>
      </c>
      <c r="D5384" s="10">
        <v>150</v>
      </c>
      <c r="E5384" s="13" t="s">
        <v>29</v>
      </c>
    </row>
    <row r="5385" spans="1:5" ht="24" customHeight="1">
      <c r="A5385" s="12">
        <v>45896</v>
      </c>
      <c r="B5385" s="10" t="s">
        <v>24</v>
      </c>
      <c r="C5385" s="10" t="s">
        <v>424</v>
      </c>
      <c r="D5385" s="10">
        <v>84</v>
      </c>
      <c r="E5385" s="13" t="s">
        <v>1912</v>
      </c>
    </row>
    <row r="5386" spans="1:5" ht="24" customHeight="1">
      <c r="A5386" s="12">
        <v>45896</v>
      </c>
      <c r="B5386" s="10" t="s">
        <v>13</v>
      </c>
      <c r="E5386" s="13" t="s">
        <v>1620</v>
      </c>
    </row>
    <row r="5387" spans="1:5" ht="24" customHeight="1">
      <c r="A5387" s="12">
        <v>45897</v>
      </c>
      <c r="B5387" s="10" t="s">
        <v>24</v>
      </c>
      <c r="C5387" s="10" t="s">
        <v>424</v>
      </c>
      <c r="D5387" s="10">
        <v>66</v>
      </c>
      <c r="E5387" s="13" t="s">
        <v>1912</v>
      </c>
    </row>
    <row r="5388" spans="1:5" ht="24" customHeight="1">
      <c r="A5388" s="12">
        <v>45897</v>
      </c>
      <c r="B5388" s="10" t="s">
        <v>24</v>
      </c>
      <c r="C5388" s="10" t="s">
        <v>240</v>
      </c>
      <c r="D5388" s="10">
        <v>170</v>
      </c>
      <c r="E5388" s="13" t="s">
        <v>1317</v>
      </c>
    </row>
    <row r="5389" spans="1:5" ht="24" customHeight="1">
      <c r="A5389" s="12">
        <v>45897</v>
      </c>
      <c r="B5389" s="10" t="s">
        <v>30</v>
      </c>
      <c r="C5389" s="10" t="s">
        <v>1305</v>
      </c>
      <c r="D5389" s="10">
        <v>28</v>
      </c>
      <c r="E5389" s="13" t="s">
        <v>1947</v>
      </c>
    </row>
    <row r="5390" spans="1:5" ht="24" customHeight="1">
      <c r="A5390" s="12">
        <v>45897</v>
      </c>
      <c r="B5390" s="10" t="s">
        <v>13</v>
      </c>
      <c r="C5390" s="10" t="s">
        <v>2046</v>
      </c>
      <c r="D5390" s="10">
        <v>100</v>
      </c>
      <c r="E5390" s="13" t="s">
        <v>2047</v>
      </c>
    </row>
    <row r="5391" spans="1:5" ht="24" customHeight="1">
      <c r="A5391" s="12">
        <v>45897</v>
      </c>
      <c r="B5391" s="10" t="s">
        <v>13</v>
      </c>
      <c r="C5391" s="10" t="s">
        <v>1932</v>
      </c>
      <c r="D5391" s="10">
        <v>120</v>
      </c>
      <c r="E5391" s="13" t="s">
        <v>2009</v>
      </c>
    </row>
    <row r="5392" spans="1:5" ht="24" customHeight="1">
      <c r="A5392" s="12">
        <v>45897</v>
      </c>
      <c r="B5392" s="10" t="s">
        <v>13</v>
      </c>
      <c r="E5392" s="13" t="s">
        <v>2048</v>
      </c>
    </row>
    <row r="5393" spans="1:6" ht="24" customHeight="1">
      <c r="A5393" s="12">
        <v>45898</v>
      </c>
      <c r="B5393" s="10" t="s">
        <v>13</v>
      </c>
      <c r="C5393" s="10" t="s">
        <v>2046</v>
      </c>
      <c r="D5393" s="10">
        <v>200</v>
      </c>
      <c r="E5393" s="13" t="s">
        <v>2049</v>
      </c>
      <c r="F5393" s="10" t="s">
        <v>10</v>
      </c>
    </row>
    <row r="5394" spans="1:6" ht="24" customHeight="1">
      <c r="A5394" s="12">
        <v>45898</v>
      </c>
      <c r="B5394" s="10" t="s">
        <v>30</v>
      </c>
      <c r="C5394" s="10" t="s">
        <v>82</v>
      </c>
      <c r="D5394" s="10">
        <v>50</v>
      </c>
      <c r="E5394" s="13" t="s">
        <v>1744</v>
      </c>
      <c r="F5394" s="10" t="s">
        <v>10</v>
      </c>
    </row>
    <row r="5395" spans="1:6" ht="24" customHeight="1">
      <c r="A5395" s="12">
        <v>45898</v>
      </c>
      <c r="B5395" s="10" t="s">
        <v>78</v>
      </c>
      <c r="C5395" s="10" t="s">
        <v>2050</v>
      </c>
      <c r="D5395" s="10">
        <v>33</v>
      </c>
      <c r="E5395" s="13" t="s">
        <v>2051</v>
      </c>
      <c r="F5395" s="10" t="s">
        <v>10</v>
      </c>
    </row>
    <row r="5396" spans="1:6" ht="24" customHeight="1">
      <c r="A5396" s="12">
        <v>45898</v>
      </c>
      <c r="B5396" s="10" t="s">
        <v>78</v>
      </c>
      <c r="C5396" s="10" t="s">
        <v>2052</v>
      </c>
      <c r="D5396" s="10">
        <v>122</v>
      </c>
      <c r="E5396" s="13" t="s">
        <v>2053</v>
      </c>
      <c r="F5396" s="10" t="s">
        <v>10</v>
      </c>
    </row>
    <row r="5397" spans="1:6" ht="24" customHeight="1">
      <c r="A5397" s="12">
        <v>45898</v>
      </c>
      <c r="B5397" s="10" t="s">
        <v>13</v>
      </c>
      <c r="C5397" s="10" t="s">
        <v>1932</v>
      </c>
      <c r="D5397" s="10">
        <v>240</v>
      </c>
      <c r="E5397" s="13" t="s">
        <v>2009</v>
      </c>
      <c r="F5397" s="10" t="s">
        <v>10</v>
      </c>
    </row>
    <row r="5398" spans="1:6" ht="24" customHeight="1">
      <c r="A5398" s="12">
        <v>45898</v>
      </c>
      <c r="B5398" s="10" t="s">
        <v>14</v>
      </c>
      <c r="C5398" s="10" t="s">
        <v>2016</v>
      </c>
      <c r="D5398" s="10">
        <v>100</v>
      </c>
      <c r="E5398" s="13" t="s">
        <v>2017</v>
      </c>
      <c r="F5398" s="10" t="s">
        <v>10</v>
      </c>
    </row>
    <row r="5399" spans="1:6" ht="24" customHeight="1">
      <c r="A5399" s="12">
        <v>45898</v>
      </c>
      <c r="B5399" s="10" t="s">
        <v>13</v>
      </c>
      <c r="E5399" s="13" t="s">
        <v>1620</v>
      </c>
      <c r="F5399" s="10" t="s">
        <v>10</v>
      </c>
    </row>
    <row r="5400" spans="1:6" ht="24" customHeight="1">
      <c r="A5400" s="12">
        <v>45899</v>
      </c>
      <c r="B5400" s="10" t="s">
        <v>78</v>
      </c>
      <c r="C5400" s="10" t="s">
        <v>1788</v>
      </c>
      <c r="D5400" s="10">
        <v>50</v>
      </c>
      <c r="E5400" s="13" t="s">
        <v>1789</v>
      </c>
    </row>
    <row r="5401" spans="1:6" ht="24" customHeight="1">
      <c r="A5401" s="12">
        <v>45899</v>
      </c>
      <c r="B5401" s="10" t="s">
        <v>14</v>
      </c>
      <c r="C5401" s="10" t="s">
        <v>15</v>
      </c>
      <c r="D5401" s="10">
        <v>179</v>
      </c>
      <c r="E5401" s="13" t="s">
        <v>16</v>
      </c>
    </row>
    <row r="5402" spans="1:6" ht="24" customHeight="1">
      <c r="A5402" s="12">
        <v>45899</v>
      </c>
      <c r="B5402" s="10" t="s">
        <v>14</v>
      </c>
      <c r="C5402" s="10" t="s">
        <v>48</v>
      </c>
      <c r="D5402" s="10">
        <v>50</v>
      </c>
      <c r="E5402" s="13" t="s">
        <v>29</v>
      </c>
    </row>
    <row r="5403" spans="1:6" ht="24" customHeight="1">
      <c r="A5403" s="12">
        <v>45899</v>
      </c>
      <c r="B5403" s="10" t="s">
        <v>14</v>
      </c>
      <c r="C5403" s="10" t="s">
        <v>27</v>
      </c>
      <c r="D5403" s="10">
        <v>50</v>
      </c>
      <c r="E5403" s="13" t="s">
        <v>23</v>
      </c>
    </row>
    <row r="5404" spans="1:6" ht="24" customHeight="1">
      <c r="A5404" s="12">
        <v>45899</v>
      </c>
      <c r="B5404" s="10" t="s">
        <v>14</v>
      </c>
      <c r="C5404" s="10" t="s">
        <v>87</v>
      </c>
      <c r="D5404" s="10">
        <v>160</v>
      </c>
      <c r="E5404" s="13" t="s">
        <v>23</v>
      </c>
    </row>
    <row r="5405" spans="1:6" ht="24" customHeight="1">
      <c r="A5405" s="12">
        <v>45899</v>
      </c>
      <c r="B5405" s="10" t="s">
        <v>24</v>
      </c>
      <c r="C5405" s="10" t="s">
        <v>126</v>
      </c>
      <c r="D5405" s="10">
        <v>56</v>
      </c>
      <c r="E5405" s="13" t="s">
        <v>1405</v>
      </c>
    </row>
    <row r="5406" spans="1:6" ht="24" customHeight="1">
      <c r="A5406" s="12">
        <v>45899</v>
      </c>
      <c r="B5406" s="10" t="s">
        <v>13</v>
      </c>
      <c r="E5406" s="13" t="s">
        <v>1560</v>
      </c>
    </row>
    <row r="5407" spans="1:6" ht="24" customHeight="1">
      <c r="A5407" s="12">
        <v>45900</v>
      </c>
      <c r="B5407" s="10" t="s">
        <v>14</v>
      </c>
      <c r="C5407" s="10" t="s">
        <v>18</v>
      </c>
      <c r="D5407" s="10">
        <v>254</v>
      </c>
      <c r="E5407" s="13" t="s">
        <v>19</v>
      </c>
      <c r="F5407" s="10" t="s">
        <v>10</v>
      </c>
    </row>
    <row r="5408" spans="1:6" ht="24" customHeight="1">
      <c r="A5408" s="12">
        <v>45900</v>
      </c>
      <c r="B5408" s="10" t="s">
        <v>30</v>
      </c>
      <c r="C5408" s="10" t="s">
        <v>595</v>
      </c>
      <c r="D5408" s="10">
        <v>225</v>
      </c>
      <c r="E5408" s="13" t="s">
        <v>2054</v>
      </c>
      <c r="F5408" s="10" t="s">
        <v>10</v>
      </c>
    </row>
    <row r="5409" spans="1:6" ht="24" customHeight="1">
      <c r="A5409" s="12">
        <v>45900</v>
      </c>
      <c r="B5409" s="10" t="s">
        <v>13</v>
      </c>
      <c r="C5409" s="10" t="s">
        <v>1932</v>
      </c>
      <c r="D5409" s="10">
        <v>240</v>
      </c>
      <c r="E5409" s="13" t="s">
        <v>2009</v>
      </c>
      <c r="F5409" s="10" t="s">
        <v>10</v>
      </c>
    </row>
    <row r="5410" spans="1:6" ht="24" customHeight="1">
      <c r="A5410" s="12">
        <v>45900</v>
      </c>
      <c r="B5410" s="10" t="s">
        <v>14</v>
      </c>
      <c r="C5410" s="10" t="s">
        <v>2016</v>
      </c>
      <c r="D5410" s="10">
        <v>60</v>
      </c>
      <c r="E5410" s="13" t="s">
        <v>2017</v>
      </c>
      <c r="F5410" s="10" t="s">
        <v>10</v>
      </c>
    </row>
    <row r="5411" spans="1:6" ht="24" customHeight="1">
      <c r="A5411" s="12">
        <v>45900</v>
      </c>
      <c r="B5411" s="10" t="s">
        <v>13</v>
      </c>
      <c r="E5411" s="13" t="s">
        <v>1620</v>
      </c>
      <c r="F5411" s="10" t="s">
        <v>10</v>
      </c>
    </row>
    <row r="5412" spans="1:6" ht="24" customHeight="1">
      <c r="A5412" s="12">
        <v>45901</v>
      </c>
      <c r="B5412" s="10" t="s">
        <v>24</v>
      </c>
      <c r="C5412" s="10" t="s">
        <v>157</v>
      </c>
      <c r="D5412" s="10">
        <v>120</v>
      </c>
      <c r="E5412" s="13" t="s">
        <v>158</v>
      </c>
      <c r="F5412" s="10" t="s">
        <v>10</v>
      </c>
    </row>
    <row r="5413" spans="1:6" ht="24" customHeight="1">
      <c r="A5413" s="12">
        <v>45901</v>
      </c>
      <c r="B5413" s="10" t="s">
        <v>24</v>
      </c>
      <c r="C5413" s="10" t="s">
        <v>152</v>
      </c>
      <c r="D5413" s="10">
        <v>27</v>
      </c>
      <c r="E5413" s="13" t="s">
        <v>433</v>
      </c>
      <c r="F5413" s="10" t="s">
        <v>10</v>
      </c>
    </row>
    <row r="5414" spans="1:6" ht="24" customHeight="1">
      <c r="A5414" s="12">
        <v>45901</v>
      </c>
      <c r="B5414" s="10" t="s">
        <v>24</v>
      </c>
      <c r="C5414" s="10" t="s">
        <v>1817</v>
      </c>
      <c r="D5414" s="10">
        <v>200</v>
      </c>
      <c r="E5414" s="13" t="s">
        <v>1818</v>
      </c>
      <c r="F5414" s="10" t="s">
        <v>10</v>
      </c>
    </row>
    <row r="5415" spans="1:6" ht="24" customHeight="1">
      <c r="A5415" s="12">
        <v>45901</v>
      </c>
      <c r="B5415" s="10" t="s">
        <v>78</v>
      </c>
      <c r="C5415" s="10" t="s">
        <v>1350</v>
      </c>
      <c r="D5415" s="10">
        <v>102</v>
      </c>
      <c r="E5415" s="13" t="s">
        <v>1351</v>
      </c>
      <c r="F5415" s="10" t="s">
        <v>10</v>
      </c>
    </row>
    <row r="5416" spans="1:6" ht="24" customHeight="1">
      <c r="A5416" s="12">
        <v>45901</v>
      </c>
      <c r="B5416" s="10" t="s">
        <v>78</v>
      </c>
      <c r="C5416" s="10" t="s">
        <v>44</v>
      </c>
      <c r="D5416" s="10">
        <v>30</v>
      </c>
      <c r="E5416" s="13" t="s">
        <v>608</v>
      </c>
      <c r="F5416" s="10" t="s">
        <v>10</v>
      </c>
    </row>
    <row r="5417" spans="1:6" ht="24" customHeight="1">
      <c r="A5417" s="12">
        <v>45901</v>
      </c>
      <c r="B5417" s="10" t="s">
        <v>13</v>
      </c>
      <c r="C5417" s="10" t="s">
        <v>2040</v>
      </c>
      <c r="D5417" s="10">
        <v>149</v>
      </c>
      <c r="E5417" s="13" t="s">
        <v>2055</v>
      </c>
      <c r="F5417" s="10" t="s">
        <v>10</v>
      </c>
    </row>
    <row r="5418" spans="1:6" ht="24" customHeight="1">
      <c r="A5418" s="12">
        <v>45901</v>
      </c>
      <c r="B5418" s="10" t="s">
        <v>14</v>
      </c>
      <c r="C5418" s="10" t="s">
        <v>20</v>
      </c>
      <c r="D5418" s="10">
        <v>45</v>
      </c>
      <c r="E5418" s="13" t="s">
        <v>21</v>
      </c>
      <c r="F5418" s="10" t="s">
        <v>10</v>
      </c>
    </row>
    <row r="5419" spans="1:6" ht="24" customHeight="1">
      <c r="A5419" s="12">
        <v>45901</v>
      </c>
      <c r="B5419" s="10" t="s">
        <v>78</v>
      </c>
      <c r="C5419" s="10" t="s">
        <v>712</v>
      </c>
      <c r="D5419" s="10">
        <v>23</v>
      </c>
      <c r="E5419" s="13" t="s">
        <v>713</v>
      </c>
      <c r="F5419" s="10" t="s">
        <v>10</v>
      </c>
    </row>
    <row r="5420" spans="1:6" ht="24" customHeight="1">
      <c r="A5420" s="12">
        <v>45901</v>
      </c>
      <c r="B5420" s="10" t="s">
        <v>13</v>
      </c>
      <c r="C5420" s="10" t="s">
        <v>1556</v>
      </c>
      <c r="D5420" s="10">
        <v>200</v>
      </c>
      <c r="E5420" s="13" t="s">
        <v>1572</v>
      </c>
      <c r="F5420" s="10" t="s">
        <v>10</v>
      </c>
    </row>
    <row r="5421" spans="1:6" ht="24" customHeight="1">
      <c r="A5421" s="12">
        <v>45901</v>
      </c>
      <c r="B5421" s="10" t="s">
        <v>13</v>
      </c>
      <c r="E5421" s="13" t="s">
        <v>1620</v>
      </c>
      <c r="F5421" s="10" t="s">
        <v>10</v>
      </c>
    </row>
    <row r="5422" spans="1:6" ht="24" customHeight="1">
      <c r="A5422" s="12">
        <v>45902</v>
      </c>
      <c r="B5422" s="10" t="s">
        <v>13</v>
      </c>
      <c r="C5422" s="10" t="s">
        <v>1556</v>
      </c>
      <c r="D5422" s="10">
        <v>400</v>
      </c>
      <c r="E5422" s="13" t="s">
        <v>1572</v>
      </c>
      <c r="F5422" s="10" t="s">
        <v>10</v>
      </c>
    </row>
    <row r="5423" spans="1:6" ht="24" customHeight="1">
      <c r="A5423" s="12">
        <v>45902</v>
      </c>
      <c r="B5423" s="10" t="s">
        <v>78</v>
      </c>
      <c r="C5423" s="10" t="s">
        <v>791</v>
      </c>
      <c r="D5423" s="10">
        <v>40</v>
      </c>
      <c r="E5423" s="13" t="s">
        <v>2053</v>
      </c>
      <c r="F5423" s="10" t="s">
        <v>10</v>
      </c>
    </row>
    <row r="5424" spans="1:6" ht="24" customHeight="1">
      <c r="A5424" s="12">
        <v>45902</v>
      </c>
      <c r="B5424" s="10" t="s">
        <v>13</v>
      </c>
      <c r="E5424" s="13" t="s">
        <v>1620</v>
      </c>
      <c r="F5424" s="10" t="s">
        <v>10</v>
      </c>
    </row>
    <row r="5425" spans="1:6" ht="24" customHeight="1">
      <c r="A5425" s="12">
        <v>45903</v>
      </c>
      <c r="B5425" s="10" t="s">
        <v>13</v>
      </c>
      <c r="C5425" s="10" t="s">
        <v>1556</v>
      </c>
      <c r="D5425" s="10">
        <v>198</v>
      </c>
      <c r="E5425" s="13" t="s">
        <v>1557</v>
      </c>
    </row>
    <row r="5426" spans="1:6" ht="24" customHeight="1">
      <c r="A5426" s="12">
        <v>45903</v>
      </c>
      <c r="B5426" s="10" t="s">
        <v>13</v>
      </c>
      <c r="C5426" s="10" t="s">
        <v>1571</v>
      </c>
      <c r="D5426" s="10">
        <v>200</v>
      </c>
      <c r="E5426" s="13" t="s">
        <v>1557</v>
      </c>
    </row>
    <row r="5427" spans="1:6" ht="24" customHeight="1">
      <c r="A5427" s="12">
        <v>45903</v>
      </c>
      <c r="B5427" s="10" t="s">
        <v>13</v>
      </c>
      <c r="E5427" s="13" t="s">
        <v>1620</v>
      </c>
    </row>
    <row r="5428" spans="1:6" ht="24" customHeight="1">
      <c r="A5428" s="12">
        <v>45904</v>
      </c>
      <c r="B5428" s="10" t="s">
        <v>13</v>
      </c>
      <c r="C5428" s="10" t="s">
        <v>1571</v>
      </c>
      <c r="D5428" s="10">
        <v>100</v>
      </c>
      <c r="E5428" s="13" t="s">
        <v>1557</v>
      </c>
      <c r="F5428" s="10" t="s">
        <v>10</v>
      </c>
    </row>
    <row r="5429" spans="1:6" ht="24" customHeight="1">
      <c r="A5429" s="12">
        <v>45904</v>
      </c>
      <c r="B5429" s="10" t="s">
        <v>78</v>
      </c>
      <c r="C5429" s="10" t="s">
        <v>42</v>
      </c>
      <c r="D5429" s="10">
        <v>20</v>
      </c>
      <c r="E5429" s="13" t="s">
        <v>2056</v>
      </c>
      <c r="F5429" s="10" t="s">
        <v>10</v>
      </c>
    </row>
    <row r="5430" spans="1:6" ht="24" customHeight="1">
      <c r="A5430" s="12">
        <v>45904</v>
      </c>
      <c r="B5430" s="10" t="s">
        <v>14</v>
      </c>
      <c r="C5430" s="10" t="s">
        <v>976</v>
      </c>
      <c r="D5430" s="10">
        <v>30</v>
      </c>
      <c r="E5430" s="13" t="s">
        <v>1468</v>
      </c>
      <c r="F5430" s="10" t="s">
        <v>10</v>
      </c>
    </row>
    <row r="5431" spans="1:6" ht="24" customHeight="1">
      <c r="A5431" s="12">
        <v>45904</v>
      </c>
      <c r="B5431" s="10" t="s">
        <v>14</v>
      </c>
      <c r="C5431" s="10" t="s">
        <v>791</v>
      </c>
      <c r="D5431" s="10">
        <v>30</v>
      </c>
      <c r="E5431" s="13" t="s">
        <v>1468</v>
      </c>
      <c r="F5431" s="10" t="s">
        <v>10</v>
      </c>
    </row>
    <row r="5432" spans="1:6" ht="24" customHeight="1">
      <c r="A5432" s="12">
        <v>45904</v>
      </c>
      <c r="B5432" s="10" t="s">
        <v>13</v>
      </c>
      <c r="E5432" s="13" t="s">
        <v>1620</v>
      </c>
      <c r="F5432" s="10" t="s">
        <v>10</v>
      </c>
    </row>
    <row r="5433" spans="1:6" ht="24" customHeight="1">
      <c r="A5433" s="12">
        <v>45905</v>
      </c>
      <c r="B5433" s="10" t="s">
        <v>78</v>
      </c>
      <c r="C5433" s="10" t="s">
        <v>1788</v>
      </c>
      <c r="D5433" s="10">
        <v>110</v>
      </c>
      <c r="E5433" s="13" t="s">
        <v>1999</v>
      </c>
      <c r="F5433" s="10" t="s">
        <v>10</v>
      </c>
    </row>
    <row r="5434" spans="1:6" ht="24" customHeight="1">
      <c r="A5434" s="12">
        <v>45905</v>
      </c>
      <c r="B5434" s="10" t="s">
        <v>24</v>
      </c>
      <c r="C5434" s="10" t="s">
        <v>20</v>
      </c>
      <c r="D5434" s="10">
        <v>44</v>
      </c>
      <c r="E5434" s="13" t="s">
        <v>2057</v>
      </c>
      <c r="F5434" s="10" t="s">
        <v>10</v>
      </c>
    </row>
    <row r="5435" spans="1:6" ht="24" customHeight="1">
      <c r="A5435" s="12">
        <v>45905</v>
      </c>
      <c r="B5435" s="10" t="s">
        <v>78</v>
      </c>
      <c r="C5435" s="10" t="s">
        <v>2058</v>
      </c>
      <c r="D5435" s="10">
        <v>100</v>
      </c>
      <c r="E5435" s="13" t="s">
        <v>1944</v>
      </c>
      <c r="F5435" s="10" t="s">
        <v>10</v>
      </c>
    </row>
    <row r="5436" spans="1:6" ht="24" customHeight="1">
      <c r="A5436" s="12">
        <v>45905</v>
      </c>
      <c r="B5436" s="10" t="s">
        <v>13</v>
      </c>
      <c r="C5436" s="10" t="s">
        <v>1707</v>
      </c>
      <c r="D5436" s="10">
        <v>120</v>
      </c>
      <c r="E5436" s="13" t="s">
        <v>2039</v>
      </c>
      <c r="F5436" s="10" t="s">
        <v>10</v>
      </c>
    </row>
    <row r="5437" spans="1:6" ht="24" customHeight="1">
      <c r="A5437" s="12">
        <v>45905</v>
      </c>
      <c r="B5437" s="10" t="s">
        <v>13</v>
      </c>
      <c r="C5437" s="10" t="s">
        <v>116</v>
      </c>
      <c r="D5437" s="10">
        <v>100</v>
      </c>
      <c r="E5437" s="13" t="s">
        <v>1343</v>
      </c>
      <c r="F5437" s="10" t="s">
        <v>10</v>
      </c>
    </row>
    <row r="5438" spans="1:6" ht="24" customHeight="1">
      <c r="A5438" s="12">
        <v>45905</v>
      </c>
      <c r="B5438" s="10" t="s">
        <v>13</v>
      </c>
      <c r="E5438" s="13" t="s">
        <v>1620</v>
      </c>
      <c r="F5438" s="10" t="s">
        <v>10</v>
      </c>
    </row>
    <row r="5439" spans="1:6" ht="24" customHeight="1">
      <c r="A5439" s="12">
        <v>45906</v>
      </c>
      <c r="B5439" s="10" t="s">
        <v>30</v>
      </c>
      <c r="C5439" s="10" t="s">
        <v>216</v>
      </c>
      <c r="D5439" s="10">
        <v>94</v>
      </c>
      <c r="E5439" s="13" t="s">
        <v>639</v>
      </c>
      <c r="F5439" s="10" t="s">
        <v>10</v>
      </c>
    </row>
    <row r="5440" spans="1:6" ht="24" customHeight="1">
      <c r="A5440" s="12">
        <v>45906</v>
      </c>
      <c r="B5440" s="10" t="s">
        <v>30</v>
      </c>
      <c r="C5440" s="10" t="s">
        <v>370</v>
      </c>
      <c r="D5440" s="10">
        <v>100</v>
      </c>
      <c r="E5440" s="13" t="s">
        <v>2059</v>
      </c>
      <c r="F5440" s="10" t="s">
        <v>10</v>
      </c>
    </row>
    <row r="5441" spans="1:6" ht="24" customHeight="1">
      <c r="A5441" s="12">
        <v>45906</v>
      </c>
      <c r="B5441" s="10" t="s">
        <v>14</v>
      </c>
      <c r="C5441" s="10" t="s">
        <v>2060</v>
      </c>
      <c r="D5441" s="10">
        <v>200</v>
      </c>
      <c r="E5441" s="13" t="s">
        <v>2061</v>
      </c>
      <c r="F5441" s="10" t="s">
        <v>10</v>
      </c>
    </row>
    <row r="5442" spans="1:6" ht="24" customHeight="1">
      <c r="A5442" s="12">
        <v>45906</v>
      </c>
      <c r="B5442" s="10" t="s">
        <v>13</v>
      </c>
      <c r="C5442" s="10" t="s">
        <v>116</v>
      </c>
      <c r="D5442" s="10">
        <v>150</v>
      </c>
      <c r="E5442" s="13" t="s">
        <v>1343</v>
      </c>
      <c r="F5442" s="10" t="s">
        <v>10</v>
      </c>
    </row>
    <row r="5443" spans="1:6" ht="24" customHeight="1">
      <c r="A5443" s="12">
        <v>45906</v>
      </c>
      <c r="B5443" s="10" t="s">
        <v>14</v>
      </c>
      <c r="C5443" s="10" t="s">
        <v>710</v>
      </c>
      <c r="D5443" s="10">
        <v>60</v>
      </c>
      <c r="E5443" s="13" t="s">
        <v>19</v>
      </c>
      <c r="F5443" s="10" t="s">
        <v>10</v>
      </c>
    </row>
    <row r="5444" spans="1:6" ht="24" customHeight="1">
      <c r="A5444" s="12">
        <v>45906</v>
      </c>
      <c r="B5444" s="10" t="s">
        <v>14</v>
      </c>
      <c r="C5444" s="10" t="s">
        <v>1633</v>
      </c>
      <c r="D5444" s="10">
        <v>60</v>
      </c>
      <c r="E5444" s="13" t="s">
        <v>21</v>
      </c>
      <c r="F5444" s="10" t="s">
        <v>10</v>
      </c>
    </row>
    <row r="5445" spans="1:6" ht="24" customHeight="1">
      <c r="A5445" s="12">
        <v>45906</v>
      </c>
      <c r="B5445" s="10" t="s">
        <v>13</v>
      </c>
      <c r="C5445" s="10" t="s">
        <v>2062</v>
      </c>
      <c r="D5445" s="10">
        <v>100</v>
      </c>
      <c r="E5445" s="13" t="s">
        <v>2063</v>
      </c>
      <c r="F5445" s="10" t="s">
        <v>10</v>
      </c>
    </row>
    <row r="5446" spans="1:6" ht="24" customHeight="1">
      <c r="A5446" s="12">
        <v>45906</v>
      </c>
      <c r="B5446" s="10" t="s">
        <v>13</v>
      </c>
      <c r="C5446" s="10" t="s">
        <v>2064</v>
      </c>
      <c r="D5446" s="10">
        <v>100</v>
      </c>
      <c r="E5446" s="13" t="s">
        <v>2063</v>
      </c>
      <c r="F5446" s="10" t="s">
        <v>10</v>
      </c>
    </row>
    <row r="5447" spans="1:6" ht="24" customHeight="1">
      <c r="A5447" s="12">
        <v>45906</v>
      </c>
      <c r="B5447" s="10" t="s">
        <v>13</v>
      </c>
      <c r="E5447" s="13" t="s">
        <v>1620</v>
      </c>
      <c r="F5447" s="10" t="s">
        <v>10</v>
      </c>
    </row>
    <row r="5448" spans="1:6" ht="24" customHeight="1">
      <c r="A5448" s="12">
        <v>45907</v>
      </c>
      <c r="B5448" s="10" t="s">
        <v>13</v>
      </c>
      <c r="C5448" s="10" t="s">
        <v>663</v>
      </c>
      <c r="D5448" s="10">
        <v>48</v>
      </c>
      <c r="E5448" s="13" t="s">
        <v>2065</v>
      </c>
      <c r="F5448" s="10" t="s">
        <v>10</v>
      </c>
    </row>
    <row r="5449" spans="1:6" ht="24" customHeight="1">
      <c r="A5449" s="12">
        <v>45907</v>
      </c>
      <c r="B5449" s="10" t="s">
        <v>30</v>
      </c>
      <c r="C5449" s="10" t="s">
        <v>84</v>
      </c>
      <c r="D5449" s="10">
        <v>48</v>
      </c>
      <c r="E5449" s="13" t="s">
        <v>2066</v>
      </c>
      <c r="F5449" s="10" t="s">
        <v>10</v>
      </c>
    </row>
    <row r="5450" spans="1:6" ht="24" customHeight="1">
      <c r="A5450" s="12">
        <v>45907</v>
      </c>
      <c r="B5450" s="10" t="s">
        <v>13</v>
      </c>
      <c r="C5450" s="10" t="s">
        <v>299</v>
      </c>
      <c r="D5450" s="10">
        <v>130</v>
      </c>
      <c r="E5450" s="13" t="s">
        <v>1173</v>
      </c>
      <c r="F5450" s="10" t="s">
        <v>10</v>
      </c>
    </row>
    <row r="5451" spans="1:6" ht="24" customHeight="1">
      <c r="A5451" s="12">
        <v>45907</v>
      </c>
      <c r="B5451" s="10" t="s">
        <v>24</v>
      </c>
      <c r="C5451" s="10" t="s">
        <v>265</v>
      </c>
      <c r="D5451" s="10">
        <v>70</v>
      </c>
      <c r="E5451" s="13" t="s">
        <v>271</v>
      </c>
      <c r="F5451" s="10" t="s">
        <v>10</v>
      </c>
    </row>
    <row r="5452" spans="1:6" ht="24" customHeight="1">
      <c r="A5452" s="12">
        <v>45907</v>
      </c>
      <c r="B5452" s="10" t="s">
        <v>13</v>
      </c>
      <c r="E5452" s="13" t="s">
        <v>1731</v>
      </c>
      <c r="F5452" s="10" t="s">
        <v>10</v>
      </c>
    </row>
    <row r="5453" spans="1:6" ht="24" customHeight="1">
      <c r="A5453" s="12">
        <v>45908</v>
      </c>
      <c r="B5453" s="10" t="s">
        <v>13</v>
      </c>
      <c r="C5453" s="10" t="s">
        <v>2067</v>
      </c>
      <c r="D5453" s="10">
        <v>420</v>
      </c>
      <c r="E5453" s="13" t="s">
        <v>2039</v>
      </c>
    </row>
    <row r="5454" spans="1:6" ht="24" customHeight="1">
      <c r="A5454" s="12">
        <v>45908</v>
      </c>
      <c r="B5454" s="10" t="s">
        <v>78</v>
      </c>
      <c r="C5454" s="10" t="s">
        <v>322</v>
      </c>
      <c r="D5454" s="10">
        <v>20</v>
      </c>
      <c r="E5454" s="13" t="s">
        <v>2068</v>
      </c>
    </row>
    <row r="5455" spans="1:6" ht="24" customHeight="1">
      <c r="A5455" s="12">
        <v>45908</v>
      </c>
      <c r="B5455" s="10" t="s">
        <v>13</v>
      </c>
      <c r="E5455" s="13" t="s">
        <v>2069</v>
      </c>
    </row>
    <row r="5456" spans="1:6" ht="24" customHeight="1">
      <c r="A5456" s="12">
        <v>45909</v>
      </c>
      <c r="B5456" s="10" t="s">
        <v>13</v>
      </c>
      <c r="C5456" s="10" t="s">
        <v>1706</v>
      </c>
      <c r="D5456" s="10">
        <v>98</v>
      </c>
      <c r="E5456" s="13" t="s">
        <v>2070</v>
      </c>
    </row>
    <row r="5457" spans="1:6" ht="24" customHeight="1">
      <c r="A5457" s="12">
        <v>45909</v>
      </c>
      <c r="B5457" s="10" t="s">
        <v>13</v>
      </c>
      <c r="C5457" s="10" t="s">
        <v>1707</v>
      </c>
      <c r="D5457" s="10">
        <v>27</v>
      </c>
      <c r="E5457" s="13" t="s">
        <v>2070</v>
      </c>
    </row>
    <row r="5458" spans="1:6" ht="24" customHeight="1">
      <c r="A5458" s="12">
        <v>45909</v>
      </c>
      <c r="B5458" s="10" t="s">
        <v>13</v>
      </c>
      <c r="C5458" s="10" t="s">
        <v>1697</v>
      </c>
      <c r="D5458" s="10">
        <v>24</v>
      </c>
      <c r="E5458" s="13" t="s">
        <v>2070</v>
      </c>
    </row>
    <row r="5459" spans="1:6" ht="24" customHeight="1">
      <c r="A5459" s="12">
        <v>45909</v>
      </c>
      <c r="B5459" s="10" t="s">
        <v>13</v>
      </c>
      <c r="C5459" s="10" t="s">
        <v>1932</v>
      </c>
      <c r="D5459" s="10">
        <v>32</v>
      </c>
      <c r="E5459" s="13" t="s">
        <v>2070</v>
      </c>
    </row>
    <row r="5460" spans="1:6" ht="24" customHeight="1">
      <c r="A5460" s="12">
        <v>45909</v>
      </c>
      <c r="B5460" s="10" t="s">
        <v>13</v>
      </c>
      <c r="C5460" s="10" t="s">
        <v>1933</v>
      </c>
      <c r="D5460" s="10">
        <v>21</v>
      </c>
      <c r="E5460" s="13" t="s">
        <v>2070</v>
      </c>
    </row>
    <row r="5461" spans="1:6" ht="24" customHeight="1">
      <c r="A5461" s="12">
        <v>45909</v>
      </c>
      <c r="B5461" s="10" t="s">
        <v>13</v>
      </c>
      <c r="C5461" s="10" t="s">
        <v>1934</v>
      </c>
      <c r="D5461" s="10">
        <v>12</v>
      </c>
      <c r="E5461" s="13" t="s">
        <v>2070</v>
      </c>
    </row>
    <row r="5462" spans="1:6" ht="24" customHeight="1">
      <c r="A5462" s="12">
        <v>45909</v>
      </c>
      <c r="B5462" s="10" t="s">
        <v>13</v>
      </c>
      <c r="C5462" s="10" t="s">
        <v>2014</v>
      </c>
      <c r="D5462" s="10">
        <v>7</v>
      </c>
      <c r="E5462" s="13" t="s">
        <v>2070</v>
      </c>
    </row>
    <row r="5463" spans="1:6" ht="24" customHeight="1">
      <c r="A5463" s="12">
        <v>45910</v>
      </c>
      <c r="B5463" s="10" t="s">
        <v>24</v>
      </c>
      <c r="C5463" s="10" t="s">
        <v>172</v>
      </c>
      <c r="D5463" s="10">
        <v>300</v>
      </c>
      <c r="E5463" s="13" t="s">
        <v>173</v>
      </c>
      <c r="F5463" s="10" t="s">
        <v>10</v>
      </c>
    </row>
    <row r="5464" spans="1:6" ht="24" customHeight="1">
      <c r="A5464" s="12">
        <v>45910</v>
      </c>
      <c r="B5464" s="10" t="s">
        <v>13</v>
      </c>
      <c r="C5464" s="10" t="s">
        <v>370</v>
      </c>
      <c r="D5464" s="10">
        <v>100</v>
      </c>
      <c r="E5464" s="13" t="s">
        <v>1609</v>
      </c>
      <c r="F5464" s="10" t="s">
        <v>10</v>
      </c>
    </row>
    <row r="5465" spans="1:6" ht="24" customHeight="1">
      <c r="A5465" s="12">
        <v>45910</v>
      </c>
      <c r="B5465" s="10" t="s">
        <v>13</v>
      </c>
      <c r="C5465" s="10" t="s">
        <v>1571</v>
      </c>
      <c r="D5465" s="10">
        <v>201</v>
      </c>
      <c r="E5465" s="13" t="s">
        <v>1557</v>
      </c>
      <c r="F5465" s="10" t="s">
        <v>10</v>
      </c>
    </row>
    <row r="5466" spans="1:6" ht="24" customHeight="1">
      <c r="A5466" s="12">
        <v>45910</v>
      </c>
      <c r="B5466" s="10" t="s">
        <v>14</v>
      </c>
      <c r="C5466" s="10" t="s">
        <v>524</v>
      </c>
      <c r="D5466" s="10">
        <v>120</v>
      </c>
      <c r="E5466" s="13" t="s">
        <v>2071</v>
      </c>
      <c r="F5466" s="10" t="s">
        <v>10</v>
      </c>
    </row>
    <row r="5467" spans="1:6" ht="24" customHeight="1">
      <c r="A5467" s="12">
        <v>45910</v>
      </c>
      <c r="B5467" s="10" t="s">
        <v>13</v>
      </c>
      <c r="E5467" s="13" t="s">
        <v>1620</v>
      </c>
      <c r="F5467" s="10" t="s">
        <v>10</v>
      </c>
    </row>
    <row r="5468" spans="1:6" ht="24" customHeight="1">
      <c r="A5468" s="12">
        <v>45911</v>
      </c>
      <c r="B5468" s="10" t="s">
        <v>78</v>
      </c>
      <c r="C5468" s="10" t="s">
        <v>44</v>
      </c>
      <c r="D5468" s="10">
        <v>18</v>
      </c>
      <c r="E5468" s="13" t="s">
        <v>2072</v>
      </c>
    </row>
    <row r="5469" spans="1:6" ht="24" customHeight="1">
      <c r="A5469" s="12">
        <v>45911</v>
      </c>
      <c r="B5469" s="10" t="s">
        <v>78</v>
      </c>
      <c r="C5469" s="10" t="s">
        <v>42</v>
      </c>
      <c r="D5469" s="10">
        <v>22</v>
      </c>
      <c r="E5469" s="13" t="s">
        <v>2073</v>
      </c>
    </row>
    <row r="5470" spans="1:6" ht="24" customHeight="1">
      <c r="A5470" s="12">
        <v>45911</v>
      </c>
      <c r="B5470" s="10" t="s">
        <v>78</v>
      </c>
      <c r="C5470" s="10" t="s">
        <v>2074</v>
      </c>
      <c r="D5470" s="10">
        <v>100</v>
      </c>
      <c r="E5470" s="13" t="s">
        <v>2075</v>
      </c>
    </row>
    <row r="5471" spans="1:6" ht="24" customHeight="1">
      <c r="A5471" s="12">
        <v>45911</v>
      </c>
      <c r="B5471" s="10" t="s">
        <v>78</v>
      </c>
      <c r="C5471" s="10" t="s">
        <v>1418</v>
      </c>
      <c r="D5471" s="10">
        <v>79</v>
      </c>
      <c r="E5471" s="13" t="s">
        <v>2076</v>
      </c>
    </row>
    <row r="5472" spans="1:6" ht="24" customHeight="1">
      <c r="A5472" s="12">
        <v>45911</v>
      </c>
      <c r="B5472" s="10" t="s">
        <v>13</v>
      </c>
      <c r="C5472" s="10" t="s">
        <v>1780</v>
      </c>
      <c r="D5472" s="10">
        <v>20</v>
      </c>
      <c r="E5472" s="13" t="s">
        <v>2077</v>
      </c>
    </row>
    <row r="5473" spans="1:6" ht="24" customHeight="1">
      <c r="A5473" s="12">
        <v>45911</v>
      </c>
      <c r="B5473" s="10" t="s">
        <v>78</v>
      </c>
      <c r="C5473" s="10" t="s">
        <v>1350</v>
      </c>
      <c r="D5473" s="10">
        <v>80</v>
      </c>
      <c r="E5473" s="13" t="s">
        <v>1351</v>
      </c>
    </row>
    <row r="5474" spans="1:6" ht="24" customHeight="1">
      <c r="A5474" s="12">
        <v>45911</v>
      </c>
      <c r="B5474" s="10" t="s">
        <v>78</v>
      </c>
      <c r="C5474" s="10" t="s">
        <v>1348</v>
      </c>
      <c r="D5474" s="10">
        <v>18</v>
      </c>
      <c r="E5474" s="13" t="s">
        <v>1349</v>
      </c>
    </row>
    <row r="5475" spans="1:6" ht="24" customHeight="1">
      <c r="A5475" s="12">
        <v>45911</v>
      </c>
      <c r="B5475" s="10" t="s">
        <v>78</v>
      </c>
      <c r="C5475" s="10" t="s">
        <v>712</v>
      </c>
      <c r="D5475" s="10">
        <v>30</v>
      </c>
      <c r="E5475" s="13" t="s">
        <v>713</v>
      </c>
    </row>
    <row r="5476" spans="1:6" ht="24" customHeight="1">
      <c r="A5476" s="12">
        <v>45911</v>
      </c>
      <c r="B5476" s="10" t="s">
        <v>78</v>
      </c>
      <c r="C5476" s="10" t="s">
        <v>426</v>
      </c>
      <c r="D5476" s="10">
        <v>67</v>
      </c>
      <c r="E5476" s="13" t="s">
        <v>2078</v>
      </c>
    </row>
    <row r="5477" spans="1:6" ht="24" customHeight="1">
      <c r="A5477" s="12">
        <v>45911</v>
      </c>
      <c r="B5477" s="10" t="s">
        <v>14</v>
      </c>
      <c r="C5477" s="10" t="s">
        <v>424</v>
      </c>
      <c r="D5477" s="10">
        <v>31</v>
      </c>
      <c r="E5477" s="13" t="s">
        <v>2079</v>
      </c>
    </row>
    <row r="5478" spans="1:6" ht="24" customHeight="1">
      <c r="A5478" s="12">
        <v>45911</v>
      </c>
      <c r="B5478" s="10" t="s">
        <v>14</v>
      </c>
      <c r="C5478" s="10" t="s">
        <v>322</v>
      </c>
      <c r="D5478" s="10">
        <v>100</v>
      </c>
      <c r="E5478" s="13" t="s">
        <v>2080</v>
      </c>
    </row>
    <row r="5479" spans="1:6" ht="24" customHeight="1">
      <c r="A5479" s="12">
        <v>45911</v>
      </c>
      <c r="B5479" s="10" t="s">
        <v>14</v>
      </c>
      <c r="C5479" s="10" t="s">
        <v>48</v>
      </c>
      <c r="D5479" s="10">
        <v>200</v>
      </c>
      <c r="E5479" s="13" t="s">
        <v>29</v>
      </c>
    </row>
    <row r="5480" spans="1:6" ht="24" customHeight="1">
      <c r="A5480" s="12">
        <v>45911</v>
      </c>
      <c r="B5480" s="10" t="s">
        <v>24</v>
      </c>
      <c r="C5480" s="10" t="s">
        <v>1412</v>
      </c>
      <c r="D5480" s="10">
        <v>70</v>
      </c>
      <c r="E5480" s="13" t="s">
        <v>2033</v>
      </c>
    </row>
    <row r="5481" spans="1:6" ht="24" customHeight="1">
      <c r="A5481" s="12">
        <v>45912</v>
      </c>
      <c r="B5481" s="10" t="s">
        <v>24</v>
      </c>
      <c r="C5481" s="10" t="s">
        <v>240</v>
      </c>
      <c r="D5481" s="10">
        <v>191</v>
      </c>
      <c r="E5481" s="13" t="s">
        <v>1317</v>
      </c>
      <c r="F5481" s="10" t="s">
        <v>10</v>
      </c>
    </row>
    <row r="5482" spans="1:6" ht="24" customHeight="1">
      <c r="A5482" s="12">
        <v>45912</v>
      </c>
      <c r="B5482" s="10" t="s">
        <v>24</v>
      </c>
      <c r="C5482" s="10" t="s">
        <v>1414</v>
      </c>
      <c r="D5482" s="10">
        <v>229</v>
      </c>
      <c r="E5482" s="13" t="s">
        <v>1573</v>
      </c>
      <c r="F5482" s="10" t="s">
        <v>10</v>
      </c>
    </row>
    <row r="5483" spans="1:6" ht="24" customHeight="1">
      <c r="A5483" s="12">
        <v>45912</v>
      </c>
      <c r="B5483" s="10" t="s">
        <v>78</v>
      </c>
      <c r="C5483" s="10" t="s">
        <v>157</v>
      </c>
      <c r="D5483" s="10">
        <v>60</v>
      </c>
      <c r="E5483" s="13" t="s">
        <v>432</v>
      </c>
      <c r="F5483" s="10" t="s">
        <v>10</v>
      </c>
    </row>
    <row r="5484" spans="1:6" ht="24" customHeight="1">
      <c r="A5484" s="12">
        <v>45912</v>
      </c>
      <c r="B5484" s="10" t="s">
        <v>30</v>
      </c>
      <c r="C5484" s="10" t="s">
        <v>976</v>
      </c>
      <c r="D5484" s="10">
        <v>40</v>
      </c>
      <c r="E5484" s="13" t="s">
        <v>2081</v>
      </c>
      <c r="F5484" s="10" t="s">
        <v>10</v>
      </c>
    </row>
    <row r="5485" spans="1:6" ht="24" customHeight="1">
      <c r="A5485" s="12">
        <v>45912</v>
      </c>
      <c r="B5485" s="10" t="s">
        <v>78</v>
      </c>
      <c r="C5485" s="10" t="s">
        <v>1423</v>
      </c>
      <c r="D5485" s="10">
        <v>78</v>
      </c>
      <c r="E5485" s="13" t="s">
        <v>1880</v>
      </c>
      <c r="F5485" s="10" t="s">
        <v>10</v>
      </c>
    </row>
    <row r="5486" spans="1:6" ht="24" customHeight="1">
      <c r="A5486" s="12">
        <v>45912</v>
      </c>
      <c r="B5486" s="10" t="s">
        <v>24</v>
      </c>
      <c r="C5486" s="10" t="s">
        <v>170</v>
      </c>
      <c r="D5486" s="10">
        <v>226</v>
      </c>
      <c r="E5486" s="13" t="s">
        <v>422</v>
      </c>
      <c r="F5486" s="10" t="s">
        <v>10</v>
      </c>
    </row>
    <row r="5487" spans="1:6" ht="24" customHeight="1">
      <c r="A5487" s="12">
        <v>45912</v>
      </c>
      <c r="B5487" s="10" t="s">
        <v>13</v>
      </c>
      <c r="C5487" s="10" t="s">
        <v>155</v>
      </c>
      <c r="D5487" s="10">
        <v>102</v>
      </c>
      <c r="E5487" s="13" t="s">
        <v>1333</v>
      </c>
      <c r="F5487" s="10" t="s">
        <v>10</v>
      </c>
    </row>
    <row r="5488" spans="1:6" ht="24" customHeight="1">
      <c r="A5488" s="12">
        <v>45912</v>
      </c>
      <c r="B5488" s="10" t="s">
        <v>13</v>
      </c>
      <c r="C5488" s="10" t="s">
        <v>663</v>
      </c>
      <c r="D5488" s="10">
        <v>50</v>
      </c>
      <c r="E5488" s="13" t="s">
        <v>2082</v>
      </c>
      <c r="F5488" s="10" t="s">
        <v>10</v>
      </c>
    </row>
    <row r="5489" spans="1:6" ht="24" customHeight="1">
      <c r="A5489" s="12">
        <v>45912</v>
      </c>
      <c r="B5489" s="10" t="s">
        <v>13</v>
      </c>
      <c r="E5489" s="13" t="s">
        <v>1620</v>
      </c>
      <c r="F5489" s="10" t="s">
        <v>10</v>
      </c>
    </row>
    <row r="5490" spans="1:6" ht="24" customHeight="1">
      <c r="A5490" s="12">
        <v>45913</v>
      </c>
      <c r="B5490" s="10" t="s">
        <v>78</v>
      </c>
      <c r="C5490" s="10" t="s">
        <v>236</v>
      </c>
      <c r="D5490" s="10">
        <v>85</v>
      </c>
      <c r="E5490" s="13" t="s">
        <v>398</v>
      </c>
    </row>
    <row r="5491" spans="1:6" ht="24" customHeight="1">
      <c r="A5491" s="12">
        <v>45913</v>
      </c>
      <c r="B5491" s="10" t="s">
        <v>14</v>
      </c>
      <c r="C5491" s="10" t="s">
        <v>18</v>
      </c>
      <c r="D5491" s="10">
        <v>29</v>
      </c>
      <c r="E5491" s="13" t="s">
        <v>21</v>
      </c>
    </row>
    <row r="5492" spans="1:6" ht="24" customHeight="1">
      <c r="A5492" s="12">
        <v>45913</v>
      </c>
      <c r="B5492" s="10" t="s">
        <v>14</v>
      </c>
      <c r="C5492" s="10" t="s">
        <v>20</v>
      </c>
      <c r="D5492" s="10">
        <v>30</v>
      </c>
      <c r="E5492" s="13" t="s">
        <v>19</v>
      </c>
    </row>
    <row r="5493" spans="1:6" ht="24" customHeight="1">
      <c r="A5493" s="12">
        <v>45913</v>
      </c>
      <c r="B5493" s="10" t="s">
        <v>13</v>
      </c>
      <c r="C5493" s="10" t="s">
        <v>663</v>
      </c>
      <c r="D5493" s="10">
        <v>94</v>
      </c>
      <c r="E5493" s="13" t="s">
        <v>2082</v>
      </c>
    </row>
    <row r="5494" spans="1:6" ht="24" customHeight="1">
      <c r="A5494" s="12">
        <v>45913</v>
      </c>
      <c r="B5494" s="10" t="s">
        <v>13</v>
      </c>
      <c r="C5494" s="10" t="s">
        <v>2008</v>
      </c>
      <c r="D5494" s="10">
        <v>120</v>
      </c>
      <c r="E5494" s="13" t="s">
        <v>2009</v>
      </c>
    </row>
    <row r="5495" spans="1:6" ht="24" customHeight="1">
      <c r="A5495" s="12">
        <v>45913</v>
      </c>
      <c r="B5495" s="10" t="s">
        <v>13</v>
      </c>
      <c r="E5495" s="13" t="s">
        <v>1620</v>
      </c>
    </row>
    <row r="5496" spans="1:6" ht="24" customHeight="1">
      <c r="A5496" s="12">
        <v>45914</v>
      </c>
      <c r="B5496" s="10" t="s">
        <v>13</v>
      </c>
      <c r="C5496" s="10" t="s">
        <v>2008</v>
      </c>
      <c r="D5496" s="10">
        <v>81</v>
      </c>
      <c r="E5496" s="13" t="s">
        <v>2009</v>
      </c>
    </row>
    <row r="5497" spans="1:6" ht="24" customHeight="1">
      <c r="A5497" s="12">
        <v>45914</v>
      </c>
      <c r="B5497" s="10" t="s">
        <v>13</v>
      </c>
      <c r="C5497" s="10" t="s">
        <v>1706</v>
      </c>
      <c r="D5497" s="10">
        <v>240</v>
      </c>
      <c r="E5497" s="13" t="s">
        <v>2009</v>
      </c>
    </row>
    <row r="5498" spans="1:6" ht="24" customHeight="1">
      <c r="A5498" s="12">
        <v>45914</v>
      </c>
      <c r="B5498" s="10" t="s">
        <v>30</v>
      </c>
      <c r="C5498" s="10" t="s">
        <v>1639</v>
      </c>
      <c r="D5498" s="10">
        <v>10</v>
      </c>
      <c r="E5498" s="13" t="s">
        <v>2083</v>
      </c>
    </row>
    <row r="5499" spans="1:6" ht="24" customHeight="1">
      <c r="A5499" s="12">
        <v>45914</v>
      </c>
      <c r="B5499" s="10" t="s">
        <v>13</v>
      </c>
      <c r="E5499" s="13" t="s">
        <v>1731</v>
      </c>
    </row>
    <row r="5500" spans="1:6" ht="24" customHeight="1">
      <c r="A5500" s="12">
        <v>45915</v>
      </c>
      <c r="B5500" s="10" t="s">
        <v>30</v>
      </c>
      <c r="C5500" s="10" t="s">
        <v>407</v>
      </c>
      <c r="D5500" s="10">
        <v>100</v>
      </c>
      <c r="E5500" s="13" t="s">
        <v>2084</v>
      </c>
      <c r="F5500" s="10" t="s">
        <v>10</v>
      </c>
    </row>
    <row r="5501" spans="1:6" ht="24" customHeight="1">
      <c r="A5501" s="12">
        <v>45915</v>
      </c>
      <c r="B5501" s="10" t="s">
        <v>30</v>
      </c>
      <c r="C5501" s="10" t="s">
        <v>2085</v>
      </c>
      <c r="D5501" s="10">
        <v>30</v>
      </c>
      <c r="E5501" s="13" t="s">
        <v>2084</v>
      </c>
      <c r="F5501" s="10" t="s">
        <v>10</v>
      </c>
    </row>
    <row r="5502" spans="1:6" ht="24" customHeight="1">
      <c r="A5502" s="12">
        <v>45915</v>
      </c>
      <c r="B5502" s="10" t="s">
        <v>13</v>
      </c>
      <c r="C5502" s="10" t="s">
        <v>1706</v>
      </c>
      <c r="D5502" s="10">
        <v>121</v>
      </c>
      <c r="E5502" s="13" t="s">
        <v>2009</v>
      </c>
      <c r="F5502" s="10" t="s">
        <v>10</v>
      </c>
    </row>
    <row r="5503" spans="1:6" ht="24" customHeight="1">
      <c r="A5503" s="12">
        <v>45915</v>
      </c>
      <c r="B5503" s="10" t="s">
        <v>13</v>
      </c>
      <c r="C5503" s="10" t="s">
        <v>1697</v>
      </c>
      <c r="D5503" s="10">
        <v>180</v>
      </c>
      <c r="E5503" s="13" t="s">
        <v>2009</v>
      </c>
      <c r="F5503" s="10" t="s">
        <v>10</v>
      </c>
    </row>
    <row r="5504" spans="1:6" ht="24" customHeight="1">
      <c r="A5504" s="12">
        <v>45915</v>
      </c>
      <c r="B5504" s="10" t="s">
        <v>13</v>
      </c>
      <c r="E5504" s="13" t="s">
        <v>1436</v>
      </c>
      <c r="F5504" s="10" t="s">
        <v>10</v>
      </c>
    </row>
    <row r="5505" spans="1:6" ht="24" customHeight="1">
      <c r="A5505" s="12">
        <v>45916</v>
      </c>
      <c r="B5505" s="10" t="s">
        <v>30</v>
      </c>
      <c r="C5505" s="10" t="s">
        <v>120</v>
      </c>
      <c r="D5505" s="10">
        <v>125</v>
      </c>
      <c r="E5505" s="13" t="s">
        <v>2086</v>
      </c>
      <c r="F5505" s="10" t="s">
        <v>10</v>
      </c>
    </row>
    <row r="5506" spans="1:6" ht="24" customHeight="1">
      <c r="A5506" s="12">
        <v>45916</v>
      </c>
      <c r="B5506" s="10" t="s">
        <v>24</v>
      </c>
      <c r="C5506" s="10" t="s">
        <v>44</v>
      </c>
      <c r="D5506" s="10">
        <v>50</v>
      </c>
      <c r="E5506" s="13" t="s">
        <v>45</v>
      </c>
      <c r="F5506" s="10" t="s">
        <v>10</v>
      </c>
    </row>
    <row r="5507" spans="1:6" ht="24" customHeight="1">
      <c r="A5507" s="12">
        <v>45916</v>
      </c>
      <c r="B5507" s="10" t="s">
        <v>24</v>
      </c>
      <c r="C5507" s="10" t="s">
        <v>42</v>
      </c>
      <c r="D5507" s="10">
        <v>50</v>
      </c>
      <c r="E5507" s="13" t="s">
        <v>88</v>
      </c>
      <c r="F5507" s="10" t="s">
        <v>10</v>
      </c>
    </row>
    <row r="5508" spans="1:6" ht="24" customHeight="1">
      <c r="A5508" s="12">
        <v>45916</v>
      </c>
      <c r="B5508" s="10" t="s">
        <v>78</v>
      </c>
      <c r="C5508" s="10" t="s">
        <v>174</v>
      </c>
      <c r="D5508" s="10">
        <v>20</v>
      </c>
      <c r="E5508" s="13" t="s">
        <v>2087</v>
      </c>
      <c r="F5508" s="10" t="s">
        <v>10</v>
      </c>
    </row>
    <row r="5509" spans="1:6" ht="24" customHeight="1">
      <c r="A5509" s="12">
        <v>45916</v>
      </c>
      <c r="B5509" s="10" t="s">
        <v>78</v>
      </c>
      <c r="C5509" s="10" t="s">
        <v>46</v>
      </c>
      <c r="D5509" s="10">
        <v>30</v>
      </c>
      <c r="E5509" s="13" t="s">
        <v>2088</v>
      </c>
      <c r="F5509" s="10" t="s">
        <v>10</v>
      </c>
    </row>
    <row r="5510" spans="1:6" ht="24" customHeight="1">
      <c r="A5510" s="12">
        <v>45916</v>
      </c>
      <c r="B5510" s="10" t="s">
        <v>78</v>
      </c>
      <c r="C5510" s="10" t="s">
        <v>420</v>
      </c>
      <c r="D5510" s="10">
        <v>30</v>
      </c>
      <c r="E5510" s="13" t="s">
        <v>421</v>
      </c>
      <c r="F5510" s="10" t="s">
        <v>10</v>
      </c>
    </row>
    <row r="5511" spans="1:6" ht="24" customHeight="1">
      <c r="A5511" s="12">
        <v>45916</v>
      </c>
      <c r="B5511" s="10" t="s">
        <v>78</v>
      </c>
      <c r="C5511" s="10" t="s">
        <v>564</v>
      </c>
      <c r="D5511" s="10">
        <v>20</v>
      </c>
      <c r="E5511" s="13" t="s">
        <v>571</v>
      </c>
      <c r="F5511" s="10" t="s">
        <v>10</v>
      </c>
    </row>
    <row r="5512" spans="1:6" ht="24" customHeight="1">
      <c r="A5512" s="12">
        <v>45916</v>
      </c>
      <c r="B5512" s="10" t="s">
        <v>24</v>
      </c>
      <c r="C5512" s="10" t="s">
        <v>152</v>
      </c>
      <c r="D5512" s="10">
        <v>210</v>
      </c>
      <c r="E5512" s="13" t="s">
        <v>159</v>
      </c>
      <c r="F5512" s="10" t="s">
        <v>10</v>
      </c>
    </row>
    <row r="5513" spans="1:6" ht="24" customHeight="1">
      <c r="A5513" s="12">
        <v>45916</v>
      </c>
      <c r="B5513" s="10" t="s">
        <v>14</v>
      </c>
      <c r="C5513" s="10" t="s">
        <v>87</v>
      </c>
      <c r="D5513" s="10">
        <v>104</v>
      </c>
      <c r="E5513" s="13" t="s">
        <v>23</v>
      </c>
      <c r="F5513" s="10" t="s">
        <v>10</v>
      </c>
    </row>
    <row r="5514" spans="1:6" ht="24" customHeight="1">
      <c r="A5514" s="12">
        <v>45916</v>
      </c>
      <c r="B5514" s="10" t="s">
        <v>14</v>
      </c>
      <c r="C5514" s="10" t="s">
        <v>22</v>
      </c>
      <c r="D5514" s="10">
        <v>300</v>
      </c>
      <c r="E5514" s="13" t="s">
        <v>51</v>
      </c>
      <c r="F5514" s="10" t="s">
        <v>10</v>
      </c>
    </row>
    <row r="5515" spans="1:6" ht="24" customHeight="1">
      <c r="A5515" s="12">
        <v>45916</v>
      </c>
      <c r="B5515" s="10" t="s">
        <v>13</v>
      </c>
      <c r="C5515" s="10" t="s">
        <v>1697</v>
      </c>
      <c r="D5515" s="10">
        <v>120</v>
      </c>
      <c r="E5515" s="13" t="s">
        <v>2009</v>
      </c>
      <c r="F5515" s="10" t="s">
        <v>10</v>
      </c>
    </row>
    <row r="5516" spans="1:6" ht="24" customHeight="1">
      <c r="A5516" s="12">
        <v>45916</v>
      </c>
      <c r="B5516" s="10" t="s">
        <v>13</v>
      </c>
      <c r="E5516" s="13" t="s">
        <v>1620</v>
      </c>
      <c r="F5516" s="10" t="s">
        <v>10</v>
      </c>
    </row>
    <row r="5517" spans="1:6" ht="24" customHeight="1">
      <c r="A5517" s="12">
        <v>45917</v>
      </c>
      <c r="B5517" s="10" t="s">
        <v>14</v>
      </c>
      <c r="C5517" s="10" t="s">
        <v>15</v>
      </c>
      <c r="D5517" s="10">
        <v>499</v>
      </c>
      <c r="E5517" s="13" t="s">
        <v>16</v>
      </c>
      <c r="F5517" s="10" t="s">
        <v>10</v>
      </c>
    </row>
    <row r="5518" spans="1:6" ht="24" customHeight="1">
      <c r="A5518" s="12">
        <v>45917</v>
      </c>
      <c r="B5518" s="10" t="s">
        <v>24</v>
      </c>
      <c r="C5518" s="10" t="s">
        <v>172</v>
      </c>
      <c r="D5518" s="10">
        <v>103</v>
      </c>
      <c r="E5518" s="13" t="s">
        <v>173</v>
      </c>
      <c r="F5518" s="10" t="s">
        <v>10</v>
      </c>
    </row>
    <row r="5519" spans="1:6" ht="24" customHeight="1">
      <c r="A5519" s="12">
        <v>45917</v>
      </c>
      <c r="B5519" s="10" t="s">
        <v>14</v>
      </c>
      <c r="C5519" s="10" t="s">
        <v>18</v>
      </c>
      <c r="D5519" s="10">
        <v>131</v>
      </c>
      <c r="E5519" s="13" t="s">
        <v>19</v>
      </c>
      <c r="F5519" s="10" t="s">
        <v>10</v>
      </c>
    </row>
    <row r="5520" spans="1:6" ht="24" customHeight="1">
      <c r="A5520" s="12">
        <v>45917</v>
      </c>
      <c r="B5520" s="10" t="s">
        <v>14</v>
      </c>
      <c r="C5520" s="10" t="s">
        <v>20</v>
      </c>
      <c r="D5520" s="10">
        <v>75</v>
      </c>
      <c r="E5520" s="13" t="s">
        <v>21</v>
      </c>
      <c r="F5520" s="10" t="s">
        <v>10</v>
      </c>
    </row>
    <row r="5521" spans="1:6" ht="24" customHeight="1">
      <c r="A5521" s="12">
        <v>45917</v>
      </c>
      <c r="B5521" s="10" t="s">
        <v>13</v>
      </c>
      <c r="C5521" s="10" t="s">
        <v>370</v>
      </c>
      <c r="D5521" s="10">
        <v>226</v>
      </c>
      <c r="E5521" s="13" t="s">
        <v>1252</v>
      </c>
      <c r="F5521" s="10" t="s">
        <v>10</v>
      </c>
    </row>
    <row r="5522" spans="1:6" ht="24" customHeight="1">
      <c r="A5522" s="12">
        <v>45917</v>
      </c>
      <c r="B5522" s="10" t="s">
        <v>24</v>
      </c>
      <c r="C5522" s="10" t="s">
        <v>157</v>
      </c>
      <c r="D5522" s="10">
        <v>105</v>
      </c>
      <c r="E5522" s="13" t="s">
        <v>158</v>
      </c>
      <c r="F5522" s="10" t="s">
        <v>10</v>
      </c>
    </row>
    <row r="5523" spans="1:6" ht="24" customHeight="1">
      <c r="A5523" s="12">
        <v>45917</v>
      </c>
      <c r="B5523" s="10" t="s">
        <v>13</v>
      </c>
      <c r="C5523" s="10" t="s">
        <v>1571</v>
      </c>
      <c r="D5523" s="10">
        <v>100</v>
      </c>
      <c r="E5523" s="13" t="s">
        <v>1557</v>
      </c>
      <c r="F5523" s="10" t="s">
        <v>10</v>
      </c>
    </row>
    <row r="5524" spans="1:6" ht="24" customHeight="1">
      <c r="A5524" s="12">
        <v>45917</v>
      </c>
      <c r="B5524" s="10" t="s">
        <v>13</v>
      </c>
      <c r="E5524" s="13" t="s">
        <v>1620</v>
      </c>
      <c r="F5524" s="10" t="s">
        <v>10</v>
      </c>
    </row>
    <row r="5525" spans="1:6" ht="24" customHeight="1">
      <c r="A5525" s="12">
        <v>45918</v>
      </c>
      <c r="B5525" s="10" t="s">
        <v>24</v>
      </c>
      <c r="C5525" s="10" t="s">
        <v>157</v>
      </c>
      <c r="D5525" s="10">
        <v>187</v>
      </c>
      <c r="E5525" s="13" t="s">
        <v>432</v>
      </c>
      <c r="F5525" s="10" t="s">
        <v>10</v>
      </c>
    </row>
    <row r="5526" spans="1:6" ht="24" customHeight="1">
      <c r="A5526" s="12">
        <v>45918</v>
      </c>
      <c r="B5526" s="10" t="s">
        <v>14</v>
      </c>
      <c r="C5526" s="10" t="s">
        <v>28</v>
      </c>
      <c r="D5526" s="10">
        <v>202</v>
      </c>
      <c r="E5526" s="13" t="s">
        <v>29</v>
      </c>
      <c r="F5526" s="10" t="s">
        <v>10</v>
      </c>
    </row>
    <row r="5527" spans="1:6" ht="24" customHeight="1">
      <c r="A5527" s="12">
        <v>45918</v>
      </c>
      <c r="B5527" s="10" t="s">
        <v>30</v>
      </c>
      <c r="C5527" s="10" t="s">
        <v>364</v>
      </c>
      <c r="D5527" s="10">
        <v>50</v>
      </c>
      <c r="E5527" s="13" t="s">
        <v>1794</v>
      </c>
      <c r="F5527" s="10" t="s">
        <v>10</v>
      </c>
    </row>
    <row r="5528" spans="1:6" ht="24" customHeight="1">
      <c r="A5528" s="12">
        <v>45918</v>
      </c>
      <c r="B5528" s="10" t="s">
        <v>30</v>
      </c>
      <c r="C5528" s="10" t="s">
        <v>405</v>
      </c>
      <c r="D5528" s="10">
        <v>50</v>
      </c>
      <c r="E5528" s="13" t="s">
        <v>2089</v>
      </c>
      <c r="F5528" s="10" t="s">
        <v>10</v>
      </c>
    </row>
    <row r="5529" spans="1:6" ht="24" customHeight="1">
      <c r="A5529" s="12">
        <v>45918</v>
      </c>
      <c r="B5529" s="10" t="s">
        <v>30</v>
      </c>
      <c r="C5529" s="10" t="s">
        <v>1780</v>
      </c>
      <c r="D5529" s="10">
        <v>64</v>
      </c>
      <c r="E5529" s="13" t="s">
        <v>2077</v>
      </c>
      <c r="F5529" s="10" t="s">
        <v>10</v>
      </c>
    </row>
    <row r="5530" spans="1:6" ht="24" customHeight="1">
      <c r="A5530" s="12">
        <v>45918</v>
      </c>
      <c r="B5530" s="10" t="s">
        <v>13</v>
      </c>
      <c r="C5530" s="10" t="s">
        <v>1932</v>
      </c>
      <c r="D5530" s="10">
        <v>60</v>
      </c>
      <c r="E5530" s="13" t="s">
        <v>2009</v>
      </c>
      <c r="F5530" s="10" t="s">
        <v>10</v>
      </c>
    </row>
    <row r="5531" spans="1:6" ht="24" customHeight="1">
      <c r="A5531" s="12">
        <v>45918</v>
      </c>
      <c r="B5531" s="10" t="s">
        <v>13</v>
      </c>
      <c r="C5531" s="10" t="s">
        <v>1571</v>
      </c>
      <c r="D5531" s="10">
        <v>202</v>
      </c>
      <c r="E5531" s="13" t="s">
        <v>1557</v>
      </c>
      <c r="F5531" s="10" t="s">
        <v>10</v>
      </c>
    </row>
    <row r="5532" spans="1:6" ht="24" customHeight="1">
      <c r="A5532" s="12">
        <v>45918</v>
      </c>
      <c r="B5532" s="10" t="s">
        <v>13</v>
      </c>
      <c r="E5532" s="13" t="s">
        <v>1436</v>
      </c>
      <c r="F5532" s="10" t="s">
        <v>10</v>
      </c>
    </row>
    <row r="5533" spans="1:6" ht="24" customHeight="1">
      <c r="A5533" s="12">
        <v>45919</v>
      </c>
      <c r="B5533" s="10" t="s">
        <v>13</v>
      </c>
      <c r="C5533" s="10" t="s">
        <v>1932</v>
      </c>
      <c r="D5533" s="10">
        <v>60</v>
      </c>
      <c r="E5533" s="13" t="s">
        <v>2009</v>
      </c>
      <c r="F5533" s="10" t="s">
        <v>10</v>
      </c>
    </row>
    <row r="5534" spans="1:6" ht="24" customHeight="1">
      <c r="A5534" s="12">
        <v>45919</v>
      </c>
      <c r="B5534" s="10" t="s">
        <v>13</v>
      </c>
      <c r="C5534" s="10" t="s">
        <v>1571</v>
      </c>
      <c r="D5534" s="10">
        <v>400</v>
      </c>
      <c r="E5534" s="13" t="s">
        <v>1557</v>
      </c>
      <c r="F5534" s="10" t="s">
        <v>10</v>
      </c>
    </row>
    <row r="5535" spans="1:6" ht="24" customHeight="1">
      <c r="A5535" s="12">
        <v>45919</v>
      </c>
      <c r="B5535" s="10" t="s">
        <v>13</v>
      </c>
      <c r="E5535" s="13" t="s">
        <v>1620</v>
      </c>
      <c r="F5535" s="10" t="s">
        <v>10</v>
      </c>
    </row>
    <row r="5536" spans="1:6" ht="24" customHeight="1">
      <c r="A5536" s="12">
        <v>45920</v>
      </c>
      <c r="B5536" s="10" t="s">
        <v>13</v>
      </c>
      <c r="C5536" s="10" t="s">
        <v>1556</v>
      </c>
      <c r="D5536" s="10">
        <v>700</v>
      </c>
      <c r="E5536" s="13" t="s">
        <v>1557</v>
      </c>
      <c r="F5536" s="10" t="s">
        <v>10</v>
      </c>
    </row>
    <row r="5537" spans="1:6" ht="24" customHeight="1">
      <c r="A5537" s="12">
        <v>45920</v>
      </c>
      <c r="B5537" s="10" t="s">
        <v>13</v>
      </c>
      <c r="E5537" s="13" t="s">
        <v>1620</v>
      </c>
      <c r="F5537" s="10" t="s">
        <v>10</v>
      </c>
    </row>
    <row r="5538" spans="1:6" ht="24" customHeight="1">
      <c r="A5538" s="12">
        <v>45921</v>
      </c>
      <c r="B5538" s="10" t="s">
        <v>13</v>
      </c>
      <c r="C5538" s="10" t="s">
        <v>1556</v>
      </c>
      <c r="D5538" s="10">
        <v>729</v>
      </c>
      <c r="E5538" s="13" t="s">
        <v>1557</v>
      </c>
      <c r="F5538" s="10" t="s">
        <v>10</v>
      </c>
    </row>
    <row r="5539" spans="1:6" ht="24" customHeight="1">
      <c r="A5539" s="12">
        <v>45921</v>
      </c>
      <c r="B5539" s="10" t="s">
        <v>13</v>
      </c>
      <c r="E5539" s="13" t="s">
        <v>1620</v>
      </c>
      <c r="F5539" s="10" t="s">
        <v>10</v>
      </c>
    </row>
    <row r="5540" spans="1:6" ht="24" customHeight="1">
      <c r="A5540" s="12">
        <v>45922</v>
      </c>
      <c r="B5540" s="10" t="s">
        <v>13</v>
      </c>
      <c r="C5540" s="10" t="s">
        <v>1571</v>
      </c>
      <c r="D5540" s="10">
        <v>301</v>
      </c>
      <c r="E5540" s="13" t="s">
        <v>1557</v>
      </c>
      <c r="F5540" s="10" t="s">
        <v>10</v>
      </c>
    </row>
    <row r="5541" spans="1:6" ht="24" customHeight="1">
      <c r="A5541" s="12">
        <v>45922</v>
      </c>
      <c r="B5541" s="10" t="s">
        <v>13</v>
      </c>
      <c r="C5541" s="10" t="s">
        <v>2014</v>
      </c>
      <c r="D5541" s="10">
        <v>180</v>
      </c>
      <c r="E5541" s="13" t="s">
        <v>2009</v>
      </c>
      <c r="F5541" s="10" t="s">
        <v>10</v>
      </c>
    </row>
    <row r="5542" spans="1:6" ht="24" customHeight="1">
      <c r="A5542" s="12">
        <v>45922</v>
      </c>
      <c r="B5542" s="10" t="s">
        <v>13</v>
      </c>
      <c r="C5542" s="10" t="s">
        <v>2090</v>
      </c>
      <c r="D5542" s="10">
        <v>20</v>
      </c>
      <c r="E5542" s="13" t="s">
        <v>2091</v>
      </c>
      <c r="F5542" s="10" t="s">
        <v>10</v>
      </c>
    </row>
    <row r="5543" spans="1:6" ht="24" customHeight="1">
      <c r="A5543" s="12">
        <v>45922</v>
      </c>
      <c r="B5543" s="10" t="s">
        <v>14</v>
      </c>
      <c r="C5543" s="10" t="s">
        <v>2092</v>
      </c>
      <c r="D5543" s="10">
        <v>18</v>
      </c>
      <c r="E5543" s="13" t="s">
        <v>2093</v>
      </c>
      <c r="F5543" s="10" t="s">
        <v>10</v>
      </c>
    </row>
    <row r="5544" spans="1:6" ht="24" customHeight="1">
      <c r="A5544" s="12">
        <v>45922</v>
      </c>
      <c r="B5544" s="10" t="s">
        <v>13</v>
      </c>
      <c r="C5544" s="10" t="s">
        <v>1780</v>
      </c>
      <c r="D5544" s="10">
        <v>50</v>
      </c>
      <c r="E5544" s="13" t="s">
        <v>2094</v>
      </c>
      <c r="F5544" s="10" t="s">
        <v>10</v>
      </c>
    </row>
    <row r="5545" spans="1:6" ht="24" customHeight="1">
      <c r="A5545" s="12">
        <v>45922</v>
      </c>
      <c r="B5545" s="10" t="s">
        <v>13</v>
      </c>
      <c r="C5545" s="10" t="s">
        <v>1918</v>
      </c>
      <c r="D5545" s="10">
        <v>100</v>
      </c>
      <c r="E5545" s="13" t="s">
        <v>1557</v>
      </c>
      <c r="F5545" s="10" t="s">
        <v>10</v>
      </c>
    </row>
    <row r="5546" spans="1:6" ht="24" customHeight="1">
      <c r="A5546" s="12">
        <v>45922</v>
      </c>
      <c r="B5546" s="10" t="s">
        <v>13</v>
      </c>
      <c r="E5546" s="13" t="s">
        <v>1620</v>
      </c>
      <c r="F5546" s="10" t="s">
        <v>10</v>
      </c>
    </row>
    <row r="5547" spans="1:6" ht="24" customHeight="1">
      <c r="A5547" s="12">
        <v>45923</v>
      </c>
      <c r="B5547" s="10" t="s">
        <v>13</v>
      </c>
      <c r="C5547" s="10" t="s">
        <v>1780</v>
      </c>
      <c r="D5547" s="10">
        <v>100</v>
      </c>
      <c r="E5547" s="13" t="s">
        <v>2077</v>
      </c>
      <c r="F5547" s="10" t="s">
        <v>10</v>
      </c>
    </row>
    <row r="5548" spans="1:6" ht="24" customHeight="1">
      <c r="A5548" s="12">
        <v>45923</v>
      </c>
      <c r="B5548" s="10" t="s">
        <v>13</v>
      </c>
      <c r="C5548" s="10" t="s">
        <v>2014</v>
      </c>
      <c r="D5548" s="10">
        <v>298</v>
      </c>
      <c r="E5548" s="13" t="s">
        <v>2009</v>
      </c>
      <c r="F5548" s="10" t="s">
        <v>10</v>
      </c>
    </row>
    <row r="5549" spans="1:6" ht="24" customHeight="1">
      <c r="A5549" s="12">
        <v>45923</v>
      </c>
      <c r="B5549" s="10" t="s">
        <v>78</v>
      </c>
      <c r="C5549" s="10" t="s">
        <v>297</v>
      </c>
      <c r="D5549" s="10">
        <v>20</v>
      </c>
      <c r="E5549" s="13" t="s">
        <v>2095</v>
      </c>
      <c r="F5549" s="10" t="s">
        <v>10</v>
      </c>
    </row>
    <row r="5550" spans="1:6" ht="24" customHeight="1">
      <c r="A5550" s="12">
        <v>45923</v>
      </c>
      <c r="B5550" s="10" t="s">
        <v>24</v>
      </c>
      <c r="C5550" s="10" t="s">
        <v>2096</v>
      </c>
      <c r="D5550" s="10">
        <v>24</v>
      </c>
      <c r="E5550" s="13" t="s">
        <v>2097</v>
      </c>
      <c r="F5550" s="10" t="s">
        <v>10</v>
      </c>
    </row>
    <row r="5551" spans="1:6" ht="24" customHeight="1">
      <c r="A5551" s="12">
        <v>45923</v>
      </c>
      <c r="B5551" s="10" t="s">
        <v>24</v>
      </c>
      <c r="C5551" s="10" t="s">
        <v>2098</v>
      </c>
      <c r="D5551" s="10">
        <v>24</v>
      </c>
      <c r="E5551" s="13" t="s">
        <v>2097</v>
      </c>
      <c r="F5551" s="10" t="s">
        <v>10</v>
      </c>
    </row>
    <row r="5552" spans="1:6" ht="24" customHeight="1">
      <c r="A5552" s="12">
        <v>45923</v>
      </c>
      <c r="B5552" s="10" t="s">
        <v>13</v>
      </c>
      <c r="C5552" s="10" t="s">
        <v>1556</v>
      </c>
      <c r="D5552" s="10">
        <v>200</v>
      </c>
      <c r="E5552" s="13" t="s">
        <v>1557</v>
      </c>
      <c r="F5552" s="10" t="s">
        <v>10</v>
      </c>
    </row>
    <row r="5553" spans="1:6" ht="24" customHeight="1">
      <c r="A5553" s="12">
        <v>45923</v>
      </c>
      <c r="B5553" s="10" t="s">
        <v>13</v>
      </c>
      <c r="E5553" s="13" t="s">
        <v>1620</v>
      </c>
      <c r="F5553" s="10" t="s">
        <v>10</v>
      </c>
    </row>
    <row r="5554" spans="1:6" ht="24" customHeight="1">
      <c r="A5554" s="12">
        <v>45925</v>
      </c>
      <c r="B5554" s="10" t="s">
        <v>13</v>
      </c>
      <c r="C5554" s="10" t="s">
        <v>1556</v>
      </c>
      <c r="D5554" s="10">
        <v>200</v>
      </c>
      <c r="E5554" s="13" t="s">
        <v>1557</v>
      </c>
    </row>
    <row r="5555" spans="1:6" ht="24" customHeight="1">
      <c r="A5555" s="12">
        <v>45925</v>
      </c>
      <c r="B5555" s="10" t="s">
        <v>24</v>
      </c>
      <c r="C5555" s="10" t="s">
        <v>1711</v>
      </c>
      <c r="D5555" s="10">
        <v>28</v>
      </c>
      <c r="E5555" s="13" t="s">
        <v>1732</v>
      </c>
    </row>
    <row r="5556" spans="1:6" ht="24" customHeight="1">
      <c r="A5556" s="12">
        <v>45925</v>
      </c>
      <c r="B5556" s="10" t="s">
        <v>78</v>
      </c>
      <c r="C5556" s="10" t="s">
        <v>424</v>
      </c>
      <c r="D5556" s="10">
        <v>84</v>
      </c>
      <c r="E5556" s="13" t="s">
        <v>2099</v>
      </c>
    </row>
    <row r="5557" spans="1:6" ht="24" customHeight="1">
      <c r="A5557" s="12">
        <v>45925</v>
      </c>
      <c r="B5557" s="10" t="s">
        <v>24</v>
      </c>
      <c r="C5557" s="10" t="s">
        <v>426</v>
      </c>
      <c r="D5557" s="10">
        <v>200</v>
      </c>
      <c r="E5557" s="13" t="s">
        <v>1238</v>
      </c>
    </row>
    <row r="5558" spans="1:6" ht="24" customHeight="1">
      <c r="A5558" s="12">
        <v>45925</v>
      </c>
      <c r="B5558" s="10" t="s">
        <v>14</v>
      </c>
      <c r="C5558" s="10" t="s">
        <v>18</v>
      </c>
      <c r="D5558" s="10">
        <v>300</v>
      </c>
      <c r="E5558" s="13" t="s">
        <v>19</v>
      </c>
    </row>
    <row r="5559" spans="1:6" ht="24" customHeight="1">
      <c r="A5559" s="12">
        <v>45925</v>
      </c>
      <c r="B5559" s="10" t="s">
        <v>14</v>
      </c>
      <c r="C5559" s="10" t="s">
        <v>20</v>
      </c>
      <c r="D5559" s="10">
        <v>148</v>
      </c>
      <c r="E5559" s="13" t="s">
        <v>21</v>
      </c>
    </row>
    <row r="5560" spans="1:6" ht="24" customHeight="1">
      <c r="A5560" s="12">
        <v>45925</v>
      </c>
      <c r="B5560" s="10" t="s">
        <v>24</v>
      </c>
      <c r="C5560" s="10" t="s">
        <v>1416</v>
      </c>
      <c r="D5560" s="10">
        <v>21</v>
      </c>
      <c r="E5560" s="13" t="s">
        <v>1587</v>
      </c>
    </row>
    <row r="5561" spans="1:6" ht="24" customHeight="1">
      <c r="A5561" s="12">
        <v>45925</v>
      </c>
      <c r="B5561" s="10" t="s">
        <v>24</v>
      </c>
      <c r="C5561" s="10" t="s">
        <v>1580</v>
      </c>
      <c r="D5561" s="10">
        <v>38</v>
      </c>
      <c r="E5561" s="13" t="s">
        <v>1581</v>
      </c>
    </row>
    <row r="5562" spans="1:6" ht="24" customHeight="1">
      <c r="A5562" s="12">
        <v>45925</v>
      </c>
      <c r="B5562" s="10" t="s">
        <v>24</v>
      </c>
      <c r="C5562" s="10" t="s">
        <v>1578</v>
      </c>
      <c r="D5562" s="10">
        <v>50</v>
      </c>
      <c r="E5562" s="13" t="s">
        <v>1579</v>
      </c>
    </row>
    <row r="5563" spans="1:6" ht="24" customHeight="1">
      <c r="A5563" s="12">
        <v>45925</v>
      </c>
      <c r="B5563" s="10" t="s">
        <v>13</v>
      </c>
      <c r="E5563" s="13" t="s">
        <v>1620</v>
      </c>
    </row>
    <row r="5564" spans="1:6" ht="24" customHeight="1">
      <c r="A5564" s="12">
        <v>45926</v>
      </c>
      <c r="B5564" s="10" t="s">
        <v>24</v>
      </c>
      <c r="C5564" s="10" t="s">
        <v>42</v>
      </c>
      <c r="D5564" s="10">
        <v>110</v>
      </c>
      <c r="E5564" s="13" t="s">
        <v>88</v>
      </c>
    </row>
    <row r="5565" spans="1:6" ht="24" customHeight="1">
      <c r="A5565" s="12">
        <v>45926</v>
      </c>
      <c r="B5565" s="10" t="s">
        <v>24</v>
      </c>
      <c r="C5565" s="10" t="s">
        <v>44</v>
      </c>
      <c r="D5565" s="10">
        <v>80</v>
      </c>
      <c r="E5565" s="13" t="s">
        <v>45</v>
      </c>
    </row>
    <row r="5566" spans="1:6" ht="24" customHeight="1">
      <c r="A5566" s="12">
        <v>45926</v>
      </c>
      <c r="B5566" s="10" t="s">
        <v>24</v>
      </c>
      <c r="C5566" s="10" t="s">
        <v>46</v>
      </c>
      <c r="D5566" s="10">
        <v>50</v>
      </c>
      <c r="E5566" s="13" t="s">
        <v>2088</v>
      </c>
    </row>
    <row r="5567" spans="1:6" ht="24" customHeight="1">
      <c r="A5567" s="12">
        <v>45926</v>
      </c>
      <c r="B5567" s="10" t="s">
        <v>24</v>
      </c>
      <c r="C5567" s="10" t="s">
        <v>126</v>
      </c>
      <c r="D5567" s="10">
        <v>200</v>
      </c>
      <c r="E5567" s="13" t="s">
        <v>1405</v>
      </c>
    </row>
    <row r="5568" spans="1:6" ht="24" customHeight="1">
      <c r="A5568" s="12">
        <v>45926</v>
      </c>
      <c r="B5568" s="10" t="s">
        <v>24</v>
      </c>
      <c r="C5568" s="10" t="s">
        <v>157</v>
      </c>
      <c r="D5568" s="10">
        <v>48</v>
      </c>
      <c r="E5568" s="13" t="s">
        <v>432</v>
      </c>
    </row>
    <row r="5569" spans="1:5" ht="24" customHeight="1">
      <c r="A5569" s="12">
        <v>45926</v>
      </c>
      <c r="B5569" s="10" t="s">
        <v>30</v>
      </c>
      <c r="C5569" s="10" t="s">
        <v>216</v>
      </c>
      <c r="D5569" s="10">
        <v>620</v>
      </c>
      <c r="E5569" s="13" t="s">
        <v>2100</v>
      </c>
    </row>
    <row r="5570" spans="1:5" ht="24" customHeight="1">
      <c r="A5570" s="12">
        <v>45926</v>
      </c>
      <c r="B5570" s="10" t="s">
        <v>13</v>
      </c>
      <c r="E5570" s="13" t="s">
        <v>1620</v>
      </c>
    </row>
    <row r="5571" spans="1:5" ht="24" customHeight="1">
      <c r="A5571" s="12">
        <v>45927</v>
      </c>
      <c r="B5571" s="10" t="s">
        <v>13</v>
      </c>
      <c r="C5571" s="10" t="s">
        <v>216</v>
      </c>
      <c r="D5571" s="10">
        <v>368</v>
      </c>
      <c r="E5571" s="13" t="s">
        <v>2101</v>
      </c>
    </row>
    <row r="5572" spans="1:5" ht="24" customHeight="1">
      <c r="A5572" s="12">
        <v>45927</v>
      </c>
      <c r="B5572" s="10" t="s">
        <v>13</v>
      </c>
      <c r="C5572" s="10" t="s">
        <v>1571</v>
      </c>
      <c r="D5572" s="10">
        <v>100</v>
      </c>
      <c r="E5572" s="13" t="s">
        <v>1557</v>
      </c>
    </row>
    <row r="5573" spans="1:5" ht="24" customHeight="1">
      <c r="A5573" s="12">
        <v>45927</v>
      </c>
      <c r="B5573" s="10" t="s">
        <v>24</v>
      </c>
      <c r="C5573" s="10" t="s">
        <v>1418</v>
      </c>
      <c r="D5573" s="10">
        <v>200</v>
      </c>
      <c r="E5573" s="13" t="s">
        <v>2044</v>
      </c>
    </row>
    <row r="5574" spans="1:5" ht="24" customHeight="1">
      <c r="A5574" s="12">
        <v>45927</v>
      </c>
      <c r="B5574" s="10" t="s">
        <v>24</v>
      </c>
      <c r="C5574" s="10" t="s">
        <v>1416</v>
      </c>
      <c r="D5574" s="10">
        <v>100</v>
      </c>
      <c r="E5574" s="13" t="s">
        <v>1587</v>
      </c>
    </row>
    <row r="5575" spans="1:5" ht="24" customHeight="1">
      <c r="A5575" s="12">
        <v>45927</v>
      </c>
      <c r="B5575" s="10" t="s">
        <v>13</v>
      </c>
      <c r="E5575" s="13" t="s">
        <v>1620</v>
      </c>
    </row>
    <row r="5576" spans="1:5" ht="24" customHeight="1">
      <c r="A5576" s="12">
        <v>45928</v>
      </c>
      <c r="B5576" s="10" t="s">
        <v>24</v>
      </c>
      <c r="C5576" s="10" t="s">
        <v>1711</v>
      </c>
      <c r="D5576" s="10">
        <v>204</v>
      </c>
      <c r="E5576" s="13" t="s">
        <v>1732</v>
      </c>
    </row>
    <row r="5577" spans="1:5" ht="24" customHeight="1">
      <c r="A5577" s="12">
        <v>45928</v>
      </c>
      <c r="B5577" s="10" t="s">
        <v>13</v>
      </c>
      <c r="C5577" s="10" t="s">
        <v>1571</v>
      </c>
      <c r="D5577" s="10">
        <v>300</v>
      </c>
      <c r="E5577" s="13" t="s">
        <v>1557</v>
      </c>
    </row>
    <row r="5578" spans="1:5" ht="24" customHeight="1">
      <c r="A5578" s="12">
        <v>45928</v>
      </c>
      <c r="B5578" s="10" t="s">
        <v>13</v>
      </c>
      <c r="E5578" s="13" t="s">
        <v>1560</v>
      </c>
    </row>
    <row r="5579" spans="1:5" ht="24" customHeight="1">
      <c r="A5579" s="12">
        <v>45929</v>
      </c>
      <c r="B5579" s="10" t="s">
        <v>24</v>
      </c>
      <c r="C5579" s="10" t="s">
        <v>157</v>
      </c>
      <c r="D5579" s="10">
        <v>300</v>
      </c>
      <c r="E5579" s="13" t="s">
        <v>158</v>
      </c>
    </row>
    <row r="5580" spans="1:5" ht="24" customHeight="1">
      <c r="A5580" s="12">
        <v>45929</v>
      </c>
      <c r="B5580" s="10" t="s">
        <v>78</v>
      </c>
      <c r="C5580" s="10" t="s">
        <v>194</v>
      </c>
      <c r="D5580" s="10">
        <v>34</v>
      </c>
      <c r="E5580" s="13" t="s">
        <v>195</v>
      </c>
    </row>
    <row r="5581" spans="1:5" ht="24" customHeight="1">
      <c r="A5581" s="12">
        <v>45929</v>
      </c>
      <c r="B5581" s="10" t="s">
        <v>13</v>
      </c>
      <c r="C5581" s="10" t="s">
        <v>1556</v>
      </c>
      <c r="D5581" s="10">
        <v>300</v>
      </c>
      <c r="E5581" s="13" t="s">
        <v>1557</v>
      </c>
    </row>
    <row r="5582" spans="1:5" ht="24" customHeight="1">
      <c r="A5582" s="12">
        <v>45930</v>
      </c>
      <c r="B5582" s="10" t="s">
        <v>30</v>
      </c>
      <c r="C5582" s="10" t="s">
        <v>2102</v>
      </c>
      <c r="D5582" s="10">
        <v>4</v>
      </c>
      <c r="E5582" s="13" t="s">
        <v>2097</v>
      </c>
    </row>
    <row r="5583" spans="1:5" ht="24" customHeight="1">
      <c r="A5583" s="12">
        <v>45930</v>
      </c>
      <c r="B5583" s="10" t="s">
        <v>30</v>
      </c>
      <c r="C5583" s="10" t="s">
        <v>2103</v>
      </c>
      <c r="D5583" s="10">
        <v>76</v>
      </c>
      <c r="E5583" s="13" t="s">
        <v>2097</v>
      </c>
    </row>
    <row r="5584" spans="1:5" ht="24" customHeight="1">
      <c r="A5584" s="12">
        <v>45930</v>
      </c>
      <c r="B5584" s="10" t="s">
        <v>30</v>
      </c>
      <c r="C5584" s="10" t="s">
        <v>2104</v>
      </c>
      <c r="D5584" s="10">
        <v>100</v>
      </c>
      <c r="E5584" s="13" t="s">
        <v>2105</v>
      </c>
    </row>
    <row r="5585" spans="1:5" ht="24" customHeight="1">
      <c r="A5585" s="12">
        <v>45930</v>
      </c>
      <c r="B5585" s="10" t="s">
        <v>24</v>
      </c>
      <c r="C5585" s="10" t="s">
        <v>2104</v>
      </c>
      <c r="D5585" s="10">
        <v>50</v>
      </c>
      <c r="E5585" s="13" t="s">
        <v>2106</v>
      </c>
    </row>
    <row r="5586" spans="1:5" ht="24" customHeight="1">
      <c r="A5586" s="12">
        <v>45930</v>
      </c>
      <c r="B5586" s="10" t="s">
        <v>24</v>
      </c>
      <c r="C5586" s="10" t="s">
        <v>2107</v>
      </c>
      <c r="D5586" s="10">
        <v>150</v>
      </c>
      <c r="E5586" s="13" t="s">
        <v>2106</v>
      </c>
    </row>
    <row r="5587" spans="1:5" ht="24" customHeight="1">
      <c r="A5587" s="12">
        <v>45930</v>
      </c>
      <c r="B5587" s="10" t="s">
        <v>13</v>
      </c>
      <c r="E5587" s="13" t="s">
        <v>1620</v>
      </c>
    </row>
    <row r="5588" spans="1:5" ht="24" customHeight="1">
      <c r="A5588" s="12">
        <v>45931</v>
      </c>
      <c r="B5588" s="10" t="s">
        <v>24</v>
      </c>
      <c r="C5588" s="10" t="s">
        <v>2108</v>
      </c>
      <c r="D5588" s="10">
        <v>150</v>
      </c>
      <c r="E5588" s="13" t="s">
        <v>2106</v>
      </c>
    </row>
    <row r="5589" spans="1:5" ht="24" customHeight="1">
      <c r="A5589" s="12">
        <v>45931</v>
      </c>
      <c r="B5589" s="10" t="s">
        <v>30</v>
      </c>
      <c r="C5589" s="10" t="s">
        <v>2109</v>
      </c>
      <c r="D5589" s="10">
        <v>100</v>
      </c>
      <c r="E5589" s="13" t="s">
        <v>2105</v>
      </c>
    </row>
    <row r="5590" spans="1:5" ht="24" customHeight="1">
      <c r="A5590" s="12">
        <v>45931</v>
      </c>
      <c r="B5590" s="10" t="s">
        <v>24</v>
      </c>
      <c r="C5590" s="10" t="s">
        <v>2109</v>
      </c>
      <c r="D5590" s="10">
        <v>50</v>
      </c>
      <c r="E5590" s="13" t="s">
        <v>2106</v>
      </c>
    </row>
    <row r="5591" spans="1:5" ht="24" customHeight="1">
      <c r="A5591" s="12">
        <v>45931</v>
      </c>
      <c r="B5591" s="10" t="s">
        <v>24</v>
      </c>
      <c r="C5591" s="10" t="s">
        <v>2110</v>
      </c>
      <c r="D5591" s="10">
        <v>150</v>
      </c>
      <c r="E5591" s="13" t="s">
        <v>2106</v>
      </c>
    </row>
    <row r="5592" spans="1:5" ht="24" customHeight="1">
      <c r="A5592" s="12">
        <v>45931</v>
      </c>
      <c r="B5592" s="10" t="s">
        <v>24</v>
      </c>
      <c r="C5592" s="10" t="s">
        <v>1711</v>
      </c>
      <c r="D5592" s="10">
        <v>320</v>
      </c>
      <c r="E5592" s="13" t="s">
        <v>1712</v>
      </c>
    </row>
    <row r="5593" spans="1:5" ht="24" customHeight="1">
      <c r="A5593" s="12">
        <v>45931</v>
      </c>
      <c r="B5593" s="10" t="s">
        <v>24</v>
      </c>
      <c r="C5593" s="10" t="s">
        <v>152</v>
      </c>
      <c r="D5593" s="10">
        <v>99</v>
      </c>
      <c r="E5593" s="13" t="s">
        <v>159</v>
      </c>
    </row>
    <row r="5594" spans="1:5" ht="24" customHeight="1">
      <c r="A5594" s="12">
        <v>45931</v>
      </c>
      <c r="B5594" s="10" t="s">
        <v>24</v>
      </c>
      <c r="C5594" s="10" t="s">
        <v>265</v>
      </c>
      <c r="D5594" s="10">
        <v>218</v>
      </c>
      <c r="E5594" s="13" t="s">
        <v>271</v>
      </c>
    </row>
    <row r="5595" spans="1:5" ht="24" customHeight="1">
      <c r="A5595" s="12">
        <v>45931</v>
      </c>
      <c r="B5595" s="10" t="s">
        <v>13</v>
      </c>
      <c r="C5595" s="10" t="s">
        <v>1797</v>
      </c>
      <c r="D5595" s="10">
        <v>250</v>
      </c>
      <c r="E5595" s="13" t="s">
        <v>2111</v>
      </c>
    </row>
    <row r="5596" spans="1:5" ht="24" customHeight="1">
      <c r="A5596" s="12">
        <v>45931</v>
      </c>
      <c r="B5596" s="10" t="s">
        <v>30</v>
      </c>
      <c r="C5596" s="10" t="s">
        <v>1797</v>
      </c>
      <c r="D5596" s="10">
        <v>150</v>
      </c>
      <c r="E5596" s="13" t="s">
        <v>2112</v>
      </c>
    </row>
    <row r="5597" spans="1:5" ht="24" customHeight="1">
      <c r="A5597" s="12">
        <v>45931</v>
      </c>
      <c r="B5597" s="10" t="s">
        <v>13</v>
      </c>
      <c r="E5597" s="13" t="s">
        <v>1620</v>
      </c>
    </row>
    <row r="5598" spans="1:5" ht="24" customHeight="1">
      <c r="A5598" s="12">
        <v>45932</v>
      </c>
      <c r="B5598" s="10" t="s">
        <v>14</v>
      </c>
      <c r="C5598" s="10" t="s">
        <v>2113</v>
      </c>
      <c r="D5598" s="10">
        <v>50</v>
      </c>
      <c r="E5598" s="13" t="s">
        <v>2114</v>
      </c>
    </row>
    <row r="5599" spans="1:5" ht="24" customHeight="1">
      <c r="A5599" s="12">
        <v>45932</v>
      </c>
      <c r="B5599" s="10" t="s">
        <v>24</v>
      </c>
      <c r="C5599" s="10" t="s">
        <v>228</v>
      </c>
      <c r="D5599" s="10">
        <v>210</v>
      </c>
      <c r="E5599" s="13" t="s">
        <v>515</v>
      </c>
    </row>
    <row r="5600" spans="1:5" ht="24" customHeight="1">
      <c r="A5600" s="12">
        <v>45932</v>
      </c>
      <c r="B5600" s="10" t="s">
        <v>13</v>
      </c>
      <c r="C5600" s="10" t="s">
        <v>2013</v>
      </c>
      <c r="D5600" s="10">
        <v>2</v>
      </c>
      <c r="E5600" s="13" t="s">
        <v>1873</v>
      </c>
    </row>
    <row r="5601" spans="1:5" ht="24" customHeight="1">
      <c r="A5601" s="12">
        <v>45932</v>
      </c>
      <c r="B5601" s="10" t="s">
        <v>13</v>
      </c>
      <c r="C5601" s="10" t="s">
        <v>2010</v>
      </c>
      <c r="D5601" s="10">
        <v>2</v>
      </c>
      <c r="E5601" s="13" t="s">
        <v>1873</v>
      </c>
    </row>
    <row r="5602" spans="1:5" ht="24" customHeight="1">
      <c r="A5602" s="12">
        <v>45932</v>
      </c>
      <c r="B5602" s="10" t="s">
        <v>24</v>
      </c>
      <c r="C5602" s="10" t="s">
        <v>1523</v>
      </c>
      <c r="D5602" s="10">
        <v>247</v>
      </c>
      <c r="E5602" s="13" t="s">
        <v>1524</v>
      </c>
    </row>
    <row r="5603" spans="1:5" ht="24" customHeight="1">
      <c r="A5603" s="12">
        <v>45932</v>
      </c>
      <c r="B5603" s="10" t="s">
        <v>14</v>
      </c>
      <c r="C5603" s="10" t="s">
        <v>28</v>
      </c>
      <c r="D5603" s="10">
        <v>199</v>
      </c>
      <c r="E5603" s="13" t="s">
        <v>29</v>
      </c>
    </row>
    <row r="5604" spans="1:5" ht="24" customHeight="1">
      <c r="A5604" s="12">
        <v>45932</v>
      </c>
      <c r="B5604" s="10" t="s">
        <v>14</v>
      </c>
      <c r="C5604" s="10" t="s">
        <v>48</v>
      </c>
      <c r="D5604" s="10">
        <v>200</v>
      </c>
      <c r="E5604" s="13" t="s">
        <v>29</v>
      </c>
    </row>
    <row r="5605" spans="1:5" ht="24" customHeight="1">
      <c r="A5605" s="12">
        <v>45932</v>
      </c>
      <c r="B5605" s="10" t="s">
        <v>13</v>
      </c>
      <c r="C5605" s="10" t="s">
        <v>1797</v>
      </c>
      <c r="D5605" s="10">
        <v>250</v>
      </c>
      <c r="E5605" s="13" t="s">
        <v>2111</v>
      </c>
    </row>
    <row r="5606" spans="1:5" ht="24" customHeight="1">
      <c r="A5606" s="12">
        <v>45932</v>
      </c>
      <c r="B5606" s="10" t="s">
        <v>30</v>
      </c>
      <c r="C5606" s="10" t="s">
        <v>1797</v>
      </c>
      <c r="D5606" s="10">
        <v>309</v>
      </c>
      <c r="E5606" s="13" t="s">
        <v>2112</v>
      </c>
    </row>
    <row r="5607" spans="1:5" ht="24" customHeight="1">
      <c r="A5607" s="12">
        <v>45932</v>
      </c>
      <c r="B5607" s="10" t="s">
        <v>13</v>
      </c>
      <c r="E5607" s="13" t="s">
        <v>1620</v>
      </c>
    </row>
    <row r="5608" spans="1:5" ht="24" customHeight="1">
      <c r="A5608" s="12">
        <v>45933</v>
      </c>
      <c r="B5608" s="10" t="s">
        <v>13</v>
      </c>
      <c r="C5608" s="10" t="s">
        <v>1658</v>
      </c>
      <c r="D5608" s="10">
        <v>155</v>
      </c>
      <c r="E5608" s="13" t="s">
        <v>1557</v>
      </c>
    </row>
    <row r="5609" spans="1:5" ht="24" customHeight="1">
      <c r="A5609" s="12">
        <v>45933</v>
      </c>
      <c r="B5609" s="10" t="s">
        <v>13</v>
      </c>
      <c r="C5609" s="10" t="s">
        <v>1556</v>
      </c>
      <c r="D5609" s="10">
        <v>300</v>
      </c>
      <c r="E5609" s="13" t="s">
        <v>1557</v>
      </c>
    </row>
    <row r="5610" spans="1:5" ht="24" customHeight="1">
      <c r="A5610" s="12">
        <v>45933</v>
      </c>
      <c r="B5610" s="10" t="s">
        <v>13</v>
      </c>
      <c r="E5610" s="13" t="s">
        <v>1560</v>
      </c>
    </row>
    <row r="5611" spans="1:5" ht="24" customHeight="1">
      <c r="A5611" s="12">
        <v>45934</v>
      </c>
      <c r="B5611" s="10" t="s">
        <v>13</v>
      </c>
      <c r="C5611" s="10" t="s">
        <v>1556</v>
      </c>
      <c r="D5611" s="10">
        <v>400</v>
      </c>
      <c r="E5611" s="13" t="s">
        <v>1557</v>
      </c>
    </row>
    <row r="5612" spans="1:5" ht="24" customHeight="1">
      <c r="A5612" s="12">
        <v>45935</v>
      </c>
      <c r="B5612" s="10" t="s">
        <v>13</v>
      </c>
      <c r="C5612" s="10" t="s">
        <v>1556</v>
      </c>
      <c r="D5612" s="10">
        <v>500</v>
      </c>
      <c r="E5612" s="13" t="s">
        <v>1557</v>
      </c>
    </row>
    <row r="5613" spans="1:5" ht="24" customHeight="1">
      <c r="A5613" s="12">
        <v>45935</v>
      </c>
      <c r="B5613" s="10" t="s">
        <v>13</v>
      </c>
      <c r="C5613" s="10" t="s">
        <v>1399</v>
      </c>
      <c r="D5613" s="10">
        <v>20</v>
      </c>
      <c r="E5613" s="13" t="s">
        <v>1400</v>
      </c>
    </row>
    <row r="5614" spans="1:5" ht="24" customHeight="1">
      <c r="A5614" s="12">
        <v>45936</v>
      </c>
      <c r="B5614" s="10" t="s">
        <v>13</v>
      </c>
      <c r="C5614" s="10" t="s">
        <v>1556</v>
      </c>
      <c r="D5614" s="10">
        <v>100</v>
      </c>
      <c r="E5614" s="13" t="s">
        <v>1557</v>
      </c>
    </row>
    <row r="5615" spans="1:5" ht="24" customHeight="1">
      <c r="A5615" s="12">
        <v>45936</v>
      </c>
      <c r="B5615" s="10" t="s">
        <v>13</v>
      </c>
      <c r="C5615" s="10" t="s">
        <v>1571</v>
      </c>
      <c r="D5615" s="10">
        <v>500</v>
      </c>
      <c r="E5615" s="13" t="s">
        <v>1557</v>
      </c>
    </row>
    <row r="5616" spans="1:5" ht="24" customHeight="1">
      <c r="A5616" s="12">
        <v>45936</v>
      </c>
      <c r="E5616" s="13" t="s">
        <v>1620</v>
      </c>
    </row>
    <row r="5617" spans="1:6" ht="24" customHeight="1">
      <c r="A5617" s="12">
        <v>45937</v>
      </c>
      <c r="B5617" s="10" t="s">
        <v>13</v>
      </c>
      <c r="C5617" s="10" t="s">
        <v>1571</v>
      </c>
      <c r="D5617" s="10">
        <v>48</v>
      </c>
      <c r="E5617" s="13" t="s">
        <v>1557</v>
      </c>
    </row>
    <row r="5618" spans="1:6" ht="24" customHeight="1">
      <c r="A5618" s="12">
        <v>45937</v>
      </c>
      <c r="B5618" s="10" t="s">
        <v>14</v>
      </c>
      <c r="C5618" s="10" t="s">
        <v>18</v>
      </c>
      <c r="D5618" s="10">
        <v>240</v>
      </c>
      <c r="E5618" s="13" t="s">
        <v>19</v>
      </c>
    </row>
    <row r="5619" spans="1:6" ht="24" customHeight="1">
      <c r="A5619" s="12">
        <v>45937</v>
      </c>
      <c r="B5619" s="10" t="s">
        <v>14</v>
      </c>
      <c r="C5619" s="10" t="s">
        <v>129</v>
      </c>
      <c r="D5619" s="10">
        <v>100</v>
      </c>
      <c r="E5619" s="13" t="s">
        <v>130</v>
      </c>
    </row>
    <row r="5620" spans="1:6" ht="24" customHeight="1">
      <c r="A5620" s="12">
        <v>45937</v>
      </c>
      <c r="B5620" s="10" t="s">
        <v>14</v>
      </c>
      <c r="C5620" s="10" t="s">
        <v>1399</v>
      </c>
      <c r="D5620" s="10">
        <v>36</v>
      </c>
      <c r="E5620" s="13" t="s">
        <v>1966</v>
      </c>
    </row>
    <row r="5621" spans="1:6" ht="24" customHeight="1">
      <c r="A5621" s="12">
        <v>45937</v>
      </c>
      <c r="B5621" s="10" t="s">
        <v>78</v>
      </c>
      <c r="C5621" s="10" t="s">
        <v>1692</v>
      </c>
      <c r="D5621" s="10">
        <v>211</v>
      </c>
      <c r="E5621" s="13" t="s">
        <v>195</v>
      </c>
    </row>
    <row r="5622" spans="1:6" ht="24" customHeight="1">
      <c r="A5622" s="12">
        <v>45937</v>
      </c>
      <c r="B5622" s="10" t="s">
        <v>30</v>
      </c>
      <c r="C5622" s="10" t="s">
        <v>1639</v>
      </c>
      <c r="D5622" s="10">
        <v>10</v>
      </c>
      <c r="E5622" s="13" t="s">
        <v>1640</v>
      </c>
    </row>
    <row r="5623" spans="1:6" ht="24" customHeight="1">
      <c r="A5623" s="12">
        <v>45937</v>
      </c>
      <c r="B5623" s="10" t="s">
        <v>78</v>
      </c>
      <c r="C5623" s="10" t="s">
        <v>299</v>
      </c>
      <c r="D5623" s="10">
        <v>50</v>
      </c>
      <c r="E5623" s="13" t="s">
        <v>444</v>
      </c>
    </row>
    <row r="5624" spans="1:6" ht="24" customHeight="1">
      <c r="A5624" s="12">
        <v>45937</v>
      </c>
      <c r="B5624" s="10" t="s">
        <v>78</v>
      </c>
      <c r="C5624" s="10" t="s">
        <v>120</v>
      </c>
      <c r="D5624" s="10">
        <v>170</v>
      </c>
      <c r="E5624" s="13" t="s">
        <v>1209</v>
      </c>
    </row>
    <row r="5625" spans="1:6" ht="24" customHeight="1">
      <c r="A5625" s="12">
        <v>45937</v>
      </c>
      <c r="B5625" s="10" t="s">
        <v>13</v>
      </c>
      <c r="E5625" s="13" t="s">
        <v>1620</v>
      </c>
    </row>
    <row r="5626" spans="1:6" ht="24" customHeight="1">
      <c r="A5626" s="12">
        <v>45938</v>
      </c>
      <c r="B5626" s="10" t="s">
        <v>78</v>
      </c>
      <c r="C5626" s="10" t="s">
        <v>1449</v>
      </c>
      <c r="D5626" s="10">
        <v>296</v>
      </c>
      <c r="E5626" s="13" t="s">
        <v>1450</v>
      </c>
      <c r="F5626" s="10" t="s">
        <v>10</v>
      </c>
    </row>
    <row r="5627" spans="1:6" ht="24" customHeight="1">
      <c r="A5627" s="12">
        <v>45938</v>
      </c>
      <c r="B5627" s="10" t="s">
        <v>13</v>
      </c>
      <c r="C5627" s="10" t="s">
        <v>370</v>
      </c>
      <c r="D5627" s="10">
        <v>79</v>
      </c>
      <c r="E5627" s="13" t="s">
        <v>1609</v>
      </c>
      <c r="F5627" s="10" t="s">
        <v>10</v>
      </c>
    </row>
    <row r="5628" spans="1:6" ht="24" customHeight="1">
      <c r="A5628" s="12">
        <v>45938</v>
      </c>
      <c r="B5628" s="10" t="s">
        <v>24</v>
      </c>
      <c r="C5628" s="10" t="s">
        <v>2115</v>
      </c>
      <c r="D5628" s="10">
        <v>249</v>
      </c>
      <c r="E5628" s="13" t="s">
        <v>2116</v>
      </c>
      <c r="F5628" s="10" t="s">
        <v>10</v>
      </c>
    </row>
    <row r="5629" spans="1:6" ht="24" customHeight="1">
      <c r="A5629" s="12">
        <v>45938</v>
      </c>
      <c r="B5629" s="10" t="s">
        <v>24</v>
      </c>
      <c r="C5629" s="10" t="s">
        <v>407</v>
      </c>
      <c r="D5629" s="10">
        <v>15</v>
      </c>
      <c r="E5629" s="13" t="s">
        <v>1687</v>
      </c>
      <c r="F5629" s="10" t="s">
        <v>10</v>
      </c>
    </row>
    <row r="5630" spans="1:6" ht="24" customHeight="1">
      <c r="A5630" s="12">
        <v>45938</v>
      </c>
      <c r="B5630" s="10" t="s">
        <v>24</v>
      </c>
      <c r="C5630" s="10" t="s">
        <v>152</v>
      </c>
      <c r="D5630" s="10">
        <v>202</v>
      </c>
      <c r="E5630" s="13" t="s">
        <v>433</v>
      </c>
      <c r="F5630" s="10" t="s">
        <v>10</v>
      </c>
    </row>
    <row r="5631" spans="1:6" ht="24" customHeight="1">
      <c r="A5631" s="12">
        <v>45938</v>
      </c>
      <c r="B5631" s="10" t="s">
        <v>30</v>
      </c>
      <c r="C5631" s="10" t="s">
        <v>2117</v>
      </c>
      <c r="D5631" s="10">
        <v>200</v>
      </c>
      <c r="E5631" s="13" t="s">
        <v>2118</v>
      </c>
      <c r="F5631" s="10" t="s">
        <v>10</v>
      </c>
    </row>
    <row r="5632" spans="1:6" ht="24" customHeight="1">
      <c r="A5632" s="12">
        <v>45938</v>
      </c>
      <c r="B5632" s="10" t="s">
        <v>78</v>
      </c>
      <c r="C5632" s="10" t="s">
        <v>1788</v>
      </c>
      <c r="D5632" s="10">
        <v>100</v>
      </c>
      <c r="E5632" s="13" t="s">
        <v>1999</v>
      </c>
      <c r="F5632" s="10" t="s">
        <v>10</v>
      </c>
    </row>
    <row r="5633" spans="1:6" ht="24" customHeight="1">
      <c r="A5633" s="12">
        <v>45938</v>
      </c>
      <c r="B5633" s="10" t="s">
        <v>13</v>
      </c>
      <c r="E5633" s="13" t="s">
        <v>2119</v>
      </c>
      <c r="F5633" s="10" t="s">
        <v>10</v>
      </c>
    </row>
  </sheetData>
  <autoFilter ref="A2:F5633" xr:uid="{00000000-0009-0000-0000-000000000000}"/>
  <mergeCells count="1">
    <mergeCell ref="A1:F1"/>
  </mergeCells>
  <phoneticPr fontId="24" type="noConversion"/>
  <conditionalFormatting sqref="C732">
    <cfRule type="duplicateValues" dxfId="20" priority="1"/>
  </conditionalFormatting>
  <conditionalFormatting sqref="C863">
    <cfRule type="duplicateValues" dxfId="19" priority="10"/>
  </conditionalFormatting>
  <conditionalFormatting sqref="C876:C877">
    <cfRule type="duplicateValues" dxfId="18" priority="9"/>
  </conditionalFormatting>
  <conditionalFormatting sqref="C880:C881">
    <cfRule type="duplicateValues" dxfId="17" priority="8"/>
  </conditionalFormatting>
  <conditionalFormatting sqref="C882">
    <cfRule type="duplicateValues" dxfId="16" priority="7"/>
  </conditionalFormatting>
  <conditionalFormatting sqref="C921">
    <cfRule type="duplicateValues" dxfId="15" priority="6"/>
  </conditionalFormatting>
  <conditionalFormatting sqref="C922">
    <cfRule type="duplicateValues" dxfId="14" priority="5"/>
  </conditionalFormatting>
  <conditionalFormatting sqref="C926">
    <cfRule type="duplicateValues" dxfId="13" priority="4"/>
  </conditionalFormatting>
  <conditionalFormatting sqref="C950">
    <cfRule type="duplicateValues" dxfId="12" priority="3"/>
  </conditionalFormatting>
  <conditionalFormatting sqref="C989">
    <cfRule type="duplicateValues" dxfId="11" priority="36"/>
  </conditionalFormatting>
  <conditionalFormatting sqref="C990">
    <cfRule type="duplicateValues" dxfId="10" priority="31"/>
  </conditionalFormatting>
  <conditionalFormatting sqref="C991">
    <cfRule type="duplicateValues" dxfId="9" priority="26"/>
  </conditionalFormatting>
  <conditionalFormatting sqref="C1127">
    <cfRule type="duplicateValues" dxfId="8" priority="21"/>
  </conditionalFormatting>
  <conditionalFormatting sqref="C1129">
    <cfRule type="duplicateValues" dxfId="7" priority="12"/>
  </conditionalFormatting>
  <conditionalFormatting sqref="C1130">
    <cfRule type="duplicateValues" dxfId="6" priority="11"/>
  </conditionalFormatting>
  <conditionalFormatting sqref="C2322">
    <cfRule type="duplicateValues" dxfId="5" priority="41"/>
  </conditionalFormatting>
  <conditionalFormatting sqref="C3061 C3063">
    <cfRule type="duplicateValues" dxfId="4" priority="49"/>
  </conditionalFormatting>
  <conditionalFormatting sqref="C3089">
    <cfRule type="duplicateValues" dxfId="3" priority="48"/>
  </conditionalFormatting>
  <conditionalFormatting sqref="C3090">
    <cfRule type="duplicateValues" dxfId="2" priority="46"/>
  </conditionalFormatting>
  <conditionalFormatting sqref="C3091">
    <cfRule type="duplicateValues" dxfId="1" priority="47"/>
  </conditionalFormatting>
  <conditionalFormatting sqref="C3102">
    <cfRule type="duplicateValues" dxfId="0" priority="45"/>
  </conditionalFormatting>
  <pageMargins left="0.15625" right="7.7777777777777807E-2" top="0.27500000000000002" bottom="0.15625" header="0.15625" footer="7.7777777777777807E-2"/>
  <pageSetup paperSize="9" scale="10" orientation="landscape" horizontalDpi="360" verticalDpi="3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12"/>
  <sheetViews>
    <sheetView workbookViewId="0">
      <selection activeCell="C5145" sqref="C5145"/>
    </sheetView>
  </sheetViews>
  <sheetFormatPr defaultColWidth="9" defaultRowHeight="13.75"/>
  <cols>
    <col min="1" max="1" width="13.5" customWidth="1"/>
    <col min="2" max="2" width="13.140625" customWidth="1"/>
    <col min="3" max="3" width="11.140625" customWidth="1"/>
    <col min="4" max="4" width="16.35546875" customWidth="1"/>
    <col min="6" max="6" width="9.2109375" customWidth="1"/>
  </cols>
  <sheetData>
    <row r="2" spans="1:4" ht="14.15">
      <c r="A2" s="1" t="s">
        <v>3</v>
      </c>
      <c r="B2" s="2"/>
      <c r="C2" s="1" t="s">
        <v>4</v>
      </c>
      <c r="D2" s="1" t="s">
        <v>2121</v>
      </c>
    </row>
    <row r="3" spans="1:4" ht="14.15">
      <c r="A3" s="2" t="s">
        <v>2122</v>
      </c>
      <c r="B3" s="1" t="s">
        <v>2123</v>
      </c>
      <c r="C3" s="2">
        <v>63</v>
      </c>
      <c r="D3" s="1" t="s">
        <v>2124</v>
      </c>
    </row>
    <row r="4" spans="1:4" ht="14.15">
      <c r="A4" s="2" t="s">
        <v>2125</v>
      </c>
      <c r="B4" s="1" t="s">
        <v>2123</v>
      </c>
      <c r="C4" s="2">
        <v>65</v>
      </c>
      <c r="D4" s="1" t="s">
        <v>2124</v>
      </c>
    </row>
    <row r="5" spans="1:4" ht="14.15">
      <c r="A5" s="2" t="s">
        <v>2126</v>
      </c>
      <c r="B5" s="1" t="s">
        <v>2127</v>
      </c>
      <c r="C5" s="2">
        <v>450</v>
      </c>
      <c r="D5" s="1" t="s">
        <v>2124</v>
      </c>
    </row>
    <row r="6" spans="1:4" ht="14.15">
      <c r="A6" s="2" t="s">
        <v>2128</v>
      </c>
      <c r="B6" s="1" t="s">
        <v>2129</v>
      </c>
      <c r="C6" s="2">
        <v>126</v>
      </c>
      <c r="D6" s="1" t="s">
        <v>2124</v>
      </c>
    </row>
    <row r="7" spans="1:4" ht="14.15">
      <c r="A7" s="2" t="s">
        <v>2130</v>
      </c>
      <c r="B7" s="1" t="s">
        <v>2129</v>
      </c>
      <c r="C7" s="2">
        <v>52</v>
      </c>
      <c r="D7" s="1" t="s">
        <v>2124</v>
      </c>
    </row>
    <row r="8" spans="1:4" ht="14.15">
      <c r="A8" s="2" t="s">
        <v>2131</v>
      </c>
      <c r="B8" s="1" t="s">
        <v>2129</v>
      </c>
      <c r="C8" s="2">
        <v>60</v>
      </c>
      <c r="D8" s="1" t="s">
        <v>2124</v>
      </c>
    </row>
    <row r="9" spans="1:4" ht="14.15">
      <c r="A9" s="2" t="s">
        <v>87</v>
      </c>
      <c r="B9" s="1" t="s">
        <v>2129</v>
      </c>
      <c r="C9" s="2">
        <v>160</v>
      </c>
      <c r="D9" s="1" t="s">
        <v>2124</v>
      </c>
    </row>
    <row r="10" spans="1:4" ht="14.15">
      <c r="A10" s="2" t="s">
        <v>2132</v>
      </c>
      <c r="B10" s="1" t="s">
        <v>2129</v>
      </c>
      <c r="C10" s="2">
        <v>145</v>
      </c>
      <c r="D10" s="1" t="s">
        <v>2124</v>
      </c>
    </row>
    <row r="11" spans="1:4" ht="14.15">
      <c r="A11" s="2" t="s">
        <v>2120</v>
      </c>
      <c r="B11" s="1" t="s">
        <v>2129</v>
      </c>
      <c r="C11" s="2">
        <v>13</v>
      </c>
      <c r="D11" s="1" t="s">
        <v>2124</v>
      </c>
    </row>
    <row r="12" spans="1:4" ht="14.15">
      <c r="A12" s="58" t="s">
        <v>2133</v>
      </c>
      <c r="B12" s="58"/>
      <c r="C12" s="58"/>
      <c r="D12" s="58"/>
    </row>
  </sheetData>
  <mergeCells count="1">
    <mergeCell ref="A12:D12"/>
  </mergeCells>
  <phoneticPr fontId="2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佳奥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 思</cp:lastModifiedBy>
  <cp:lastPrinted>2018-11-26T08:15:00Z</cp:lastPrinted>
  <dcterms:created xsi:type="dcterms:W3CDTF">2008-09-11T17:22:00Z</dcterms:created>
  <dcterms:modified xsi:type="dcterms:W3CDTF">2025-11-07T06:06:09Z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KSOReadingLayout">
    <vt:bool>true</vt:bool>
  </property>
  <property fmtid="{D5CDD505-2E9C-101B-9397-08002B2CF9AE}" pid="4" name="ICV">
    <vt:lpwstr>7F1D8D6742B340848708988C5AFDBBE3</vt:lpwstr>
  </property>
</Properties>
</file>